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726"/>
  <workbookPr codeName="ThisWorkbook" defaultThemeVersion="124226"/>
  <mc:AlternateContent xmlns:mc="http://schemas.openxmlformats.org/markup-compatibility/2006">
    <mc:Choice Requires="x15">
      <x15ac:absPath xmlns:x15ac="http://schemas.microsoft.com/office/spreadsheetml/2010/11/ac" url="https://elektrog-my.sharepoint.com/personal/matej_logonder_elektro-gorenjska_si/Documents/Documents/Projekti/RP_RTP/RTP Primskovo/DZR/RD_splošni del/RD_Primskovo110kV_za objavo/"/>
    </mc:Choice>
  </mc:AlternateContent>
  <xr:revisionPtr revIDLastSave="3" documentId="11_B56996ABF8B724D9EDA77F914C50B8F789C79ECA" xr6:coauthVersionLast="47" xr6:coauthVersionMax="47" xr10:uidLastSave="{0AD416F4-2A58-40E7-8393-F7161E6B2364}"/>
  <bookViews>
    <workbookView xWindow="28680" yWindow="-120" windowWidth="29040" windowHeight="17640" tabRatio="805" activeTab="2" xr2:uid="{00000000-000D-0000-FFFF-FFFF00000000}"/>
  </bookViews>
  <sheets>
    <sheet name="Prva stran" sheetId="47" r:id="rId1"/>
    <sheet name="Rekapitulacija" sheetId="82" r:id="rId2"/>
    <sheet name="RekapPosDel" sheetId="116" r:id="rId3"/>
    <sheet name="Uvodne stran" sheetId="107" r:id="rId4"/>
    <sheet name="1" sheetId="110" r:id="rId5"/>
    <sheet name="2" sheetId="86" r:id="rId6"/>
    <sheet name="3.1" sheetId="96" r:id="rId7"/>
    <sheet name="3.2" sheetId="89" r:id="rId8"/>
    <sheet name="3.3" sheetId="97" r:id="rId9"/>
    <sheet name="3.4" sheetId="93" r:id="rId10"/>
    <sheet name="4.1" sheetId="83" r:id="rId11"/>
    <sheet name="4.2" sheetId="85" r:id="rId12"/>
    <sheet name="4.3" sheetId="100" r:id="rId13"/>
  </sheets>
  <definedNames>
    <definedName name="_xlnm.Print_Area" localSheetId="4">'1'!$A$1:$F$38</definedName>
    <definedName name="_xlnm.Print_Area" localSheetId="5">'2'!$A$1:$F$52</definedName>
    <definedName name="_xlnm.Print_Area" localSheetId="6">'3.1'!$A$1:$F$46</definedName>
    <definedName name="_xlnm.Print_Area" localSheetId="7">'3.2'!$A$1:$F$40</definedName>
    <definedName name="_xlnm.Print_Area" localSheetId="8">'3.3'!$A$1:$F$62</definedName>
    <definedName name="_xlnm.Print_Area" localSheetId="9">'3.4'!$A$1:$F$16</definedName>
    <definedName name="_xlnm.Print_Area" localSheetId="10">'4.1'!$A$1:$F$153</definedName>
    <definedName name="_xlnm.Print_Area" localSheetId="11">'4.2'!$A$1:$F$91</definedName>
    <definedName name="_xlnm.Print_Area" localSheetId="12">'4.3'!$A$1:$F$30</definedName>
    <definedName name="_xlnm.Print_Area" localSheetId="0">'Prva stran'!$A$1:$N$25</definedName>
    <definedName name="_xlnm.Print_Area" localSheetId="1">Rekapitulacija!$A$1:$C$20</definedName>
    <definedName name="_xlnm.Print_Area" localSheetId="2">RekapPosDel!$A$1:$C$33</definedName>
    <definedName name="_xlnm.Print_Area" localSheetId="3">'Uvodne stran'!$A$1:$B$1458</definedName>
    <definedName name="_xlnm.Print_Titles" localSheetId="4">'1'!$1:$4</definedName>
    <definedName name="_xlnm.Print_Titles" localSheetId="5">'2'!$1:$4</definedName>
    <definedName name="_xlnm.Print_Titles" localSheetId="6">'3.1'!$1:$4</definedName>
    <definedName name="_xlnm.Print_Titles" localSheetId="7">'3.2'!$1:$4</definedName>
    <definedName name="_xlnm.Print_Titles" localSheetId="8">'3.3'!$1:$4</definedName>
    <definedName name="_xlnm.Print_Titles" localSheetId="9">'3.4'!$1:$4</definedName>
    <definedName name="_xlnm.Print_Titles" localSheetId="10">'4.1'!$1:$4</definedName>
    <definedName name="_xlnm.Print_Titles" localSheetId="11">'4.2'!$1:$4</definedName>
    <definedName name="_xlnm.Print_Titles" localSheetId="12">'4.3'!$1:$4</definedName>
    <definedName name="_xlnm.Print_Titles" localSheetId="1">Rekapitulacija!$1:$8</definedName>
    <definedName name="_xlnm.Print_Titles" localSheetId="3">'Uvodne stran'!$1:$3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1" i="96" l="1"/>
  <c r="F37" i="89"/>
  <c r="F77" i="85" l="1"/>
  <c r="F76" i="85"/>
  <c r="F75" i="85"/>
  <c r="F32" i="83" l="1"/>
  <c r="F31" i="83"/>
  <c r="F26" i="83"/>
  <c r="F27" i="83"/>
  <c r="F26" i="85" l="1"/>
  <c r="F25" i="85"/>
  <c r="F17" i="85"/>
  <c r="F15" i="85"/>
  <c r="F102" i="83" l="1"/>
  <c r="F45" i="86"/>
  <c r="F101" i="83"/>
  <c r="F100" i="83"/>
  <c r="F99" i="83"/>
  <c r="F98" i="83"/>
  <c r="F97" i="83"/>
  <c r="F93" i="83"/>
  <c r="F63" i="83"/>
  <c r="F30" i="89"/>
  <c r="F10" i="89"/>
  <c r="F86" i="83" l="1"/>
  <c r="F47" i="97" l="1"/>
  <c r="F46" i="97"/>
  <c r="F29" i="97"/>
  <c r="F28" i="97"/>
  <c r="A24" i="116" l="1"/>
  <c r="F21" i="100"/>
  <c r="F20" i="100"/>
  <c r="F19" i="100"/>
  <c r="F18" i="100"/>
  <c r="F17" i="100"/>
  <c r="F16" i="100"/>
  <c r="F105" i="83"/>
  <c r="F74" i="85"/>
  <c r="F72" i="85"/>
  <c r="F71" i="85"/>
  <c r="F47" i="85"/>
  <c r="F44" i="85"/>
  <c r="F29" i="85" l="1"/>
  <c r="F27" i="85"/>
  <c r="F149" i="83"/>
  <c r="F122" i="83"/>
  <c r="F123" i="83"/>
  <c r="F120" i="83"/>
  <c r="F126" i="83"/>
  <c r="F116" i="83"/>
  <c r="F115" i="83"/>
  <c r="F114" i="83"/>
  <c r="F117" i="83"/>
  <c r="F112" i="83"/>
  <c r="F111" i="83"/>
  <c r="F95" i="83"/>
  <c r="F76" i="83"/>
  <c r="F71" i="83"/>
  <c r="F59" i="83"/>
  <c r="F57" i="83"/>
  <c r="F56" i="83"/>
  <c r="F55" i="83"/>
  <c r="F24" i="86"/>
  <c r="F26" i="86" s="1"/>
  <c r="F18" i="86"/>
  <c r="F106" i="83" l="1"/>
  <c r="F43" i="96" l="1"/>
  <c r="F36" i="110" l="1"/>
  <c r="F58" i="97" l="1"/>
  <c r="H57" i="97"/>
  <c r="F57" i="97"/>
  <c r="I57" i="97" s="1"/>
  <c r="H56" i="97"/>
  <c r="F56" i="97"/>
  <c r="I56" i="97" s="1"/>
  <c r="H55" i="97"/>
  <c r="F55" i="97"/>
  <c r="I55" i="97" s="1"/>
  <c r="H54" i="97"/>
  <c r="F54" i="97"/>
  <c r="I54" i="97" s="1"/>
  <c r="H53" i="97"/>
  <c r="F53" i="97"/>
  <c r="I53" i="97" s="1"/>
  <c r="F52" i="97"/>
  <c r="H51" i="97"/>
  <c r="F51" i="97"/>
  <c r="I51" i="97" s="1"/>
  <c r="F49" i="97"/>
  <c r="F48" i="97"/>
  <c r="F45" i="97"/>
  <c r="F44" i="97"/>
  <c r="F50" i="97"/>
  <c r="F40" i="97"/>
  <c r="H39" i="97"/>
  <c r="F39" i="97"/>
  <c r="I39" i="97" s="1"/>
  <c r="H38" i="97"/>
  <c r="F38" i="97"/>
  <c r="I38" i="97" s="1"/>
  <c r="H37" i="97"/>
  <c r="F37" i="97"/>
  <c r="I37" i="97" s="1"/>
  <c r="H36" i="97"/>
  <c r="F36" i="97"/>
  <c r="I36" i="97" s="1"/>
  <c r="H35" i="97"/>
  <c r="F35" i="97"/>
  <c r="I35" i="97" s="1"/>
  <c r="F34" i="97"/>
  <c r="H33" i="97"/>
  <c r="F33" i="97"/>
  <c r="I33" i="97" s="1"/>
  <c r="F32" i="97"/>
  <c r="F31" i="97"/>
  <c r="F30" i="97"/>
  <c r="F26" i="97"/>
  <c r="F25" i="97"/>
  <c r="F19" i="97"/>
  <c r="H17" i="97"/>
  <c r="F17" i="97"/>
  <c r="F16" i="97"/>
  <c r="F15" i="97"/>
  <c r="F14" i="97"/>
  <c r="F18" i="97"/>
  <c r="F13" i="97"/>
  <c r="F20" i="97" l="1"/>
  <c r="F43" i="97"/>
  <c r="F27" i="97"/>
  <c r="F60" i="97" l="1"/>
  <c r="F62" i="97" s="1"/>
  <c r="C24" i="116" s="1"/>
  <c r="F119" i="83" l="1"/>
  <c r="F96" i="83" l="1"/>
  <c r="F94" i="83"/>
  <c r="B30" i="116" l="1"/>
  <c r="A30" i="116"/>
  <c r="F88" i="85"/>
  <c r="F83" i="85"/>
  <c r="F73" i="85"/>
  <c r="F63" i="85"/>
  <c r="F62" i="85"/>
  <c r="F61" i="85"/>
  <c r="F60" i="85"/>
  <c r="F52" i="85"/>
  <c r="F46" i="85"/>
  <c r="F45" i="85"/>
  <c r="F28" i="85"/>
  <c r="F13" i="85"/>
  <c r="F150" i="83"/>
  <c r="F148" i="83"/>
  <c r="F147" i="83"/>
  <c r="F139" i="83"/>
  <c r="F136" i="83"/>
  <c r="F135" i="83"/>
  <c r="F133" i="83"/>
  <c r="F132" i="83"/>
  <c r="F131" i="83"/>
  <c r="F128" i="83"/>
  <c r="F127" i="83"/>
  <c r="F125" i="83"/>
  <c r="F124" i="83"/>
  <c r="F121" i="83"/>
  <c r="F118" i="83"/>
  <c r="F113" i="83"/>
  <c r="F110" i="83"/>
  <c r="F92" i="83"/>
  <c r="F91" i="83"/>
  <c r="F90" i="83"/>
  <c r="F88" i="83"/>
  <c r="F87" i="83"/>
  <c r="F85" i="83"/>
  <c r="F83" i="83"/>
  <c r="F82" i="83"/>
  <c r="F81" i="83"/>
  <c r="F80" i="83"/>
  <c r="F78" i="83"/>
  <c r="F77" i="83"/>
  <c r="F75" i="83"/>
  <c r="F74" i="83"/>
  <c r="F73" i="83"/>
  <c r="F72" i="83"/>
  <c r="F70" i="83"/>
  <c r="F69" i="83"/>
  <c r="F64" i="83"/>
  <c r="F62" i="83"/>
  <c r="F61" i="83"/>
  <c r="F60" i="83"/>
  <c r="F58" i="83"/>
  <c r="F54" i="83"/>
  <c r="F53" i="83"/>
  <c r="F52" i="83"/>
  <c r="F50" i="83"/>
  <c r="F49" i="83"/>
  <c r="F43" i="83"/>
  <c r="F42" i="83"/>
  <c r="F41" i="83"/>
  <c r="F40" i="83"/>
  <c r="F39" i="83"/>
  <c r="F38" i="83"/>
  <c r="F37" i="83"/>
  <c r="F36" i="83"/>
  <c r="F35" i="83"/>
  <c r="F22" i="83"/>
  <c r="F151" i="83" l="1"/>
  <c r="F142" i="83"/>
  <c r="F44" i="83"/>
  <c r="F30" i="100"/>
  <c r="F89" i="85"/>
  <c r="F18" i="85"/>
  <c r="F64" i="85"/>
  <c r="F78" i="85"/>
  <c r="F104" i="83"/>
  <c r="F107" i="83" s="1"/>
  <c r="F51" i="83"/>
  <c r="F84" i="85"/>
  <c r="F30" i="85"/>
  <c r="F16" i="85"/>
  <c r="F48" i="83"/>
  <c r="F65" i="83" s="1"/>
  <c r="F19" i="85" l="1"/>
  <c r="F91" i="85" l="1"/>
  <c r="C31" i="116" s="1"/>
  <c r="F153" i="83"/>
  <c r="C30" i="116" s="1"/>
  <c r="A9" i="82" l="1"/>
  <c r="A10" i="82"/>
  <c r="B10" i="82"/>
  <c r="B9" i="82"/>
  <c r="B6" i="116"/>
  <c r="A6" i="116"/>
  <c r="A14" i="116"/>
  <c r="B14" i="116"/>
  <c r="B13" i="116"/>
  <c r="A13" i="116"/>
  <c r="B12" i="116"/>
  <c r="A12" i="116"/>
  <c r="B11" i="116"/>
  <c r="A11" i="116"/>
  <c r="B10" i="116"/>
  <c r="A10" i="116"/>
  <c r="F17" i="96" l="1"/>
  <c r="F39" i="89" l="1"/>
  <c r="F38" i="89"/>
  <c r="F36" i="89"/>
  <c r="F35" i="89"/>
  <c r="F34" i="89"/>
  <c r="F33" i="89"/>
  <c r="F32" i="89"/>
  <c r="F29" i="89"/>
  <c r="F28" i="89"/>
  <c r="F26" i="89"/>
  <c r="F25" i="89"/>
  <c r="F24" i="89"/>
  <c r="F23" i="89"/>
  <c r="F21" i="89"/>
  <c r="F20" i="89"/>
  <c r="F19" i="89"/>
  <c r="F18" i="89"/>
  <c r="F17" i="89"/>
  <c r="F16" i="89"/>
  <c r="F15" i="89"/>
  <c r="F14" i="89"/>
  <c r="F12" i="89"/>
  <c r="F9" i="89"/>
  <c r="F40" i="89" l="1"/>
  <c r="C23" i="116" s="1"/>
  <c r="F14" i="96"/>
  <c r="F34" i="110"/>
  <c r="F30" i="110"/>
  <c r="F28" i="110"/>
  <c r="F27" i="110"/>
  <c r="F25" i="110"/>
  <c r="F23" i="110"/>
  <c r="F21" i="110"/>
  <c r="F19" i="110"/>
  <c r="F17" i="110"/>
  <c r="F15" i="110"/>
  <c r="F38" i="110" l="1"/>
  <c r="C6" i="116" s="1"/>
  <c r="B21" i="116" l="1"/>
  <c r="B32" i="116"/>
  <c r="B31" i="116"/>
  <c r="A32" i="116"/>
  <c r="A31" i="116"/>
  <c r="B29" i="116"/>
  <c r="A29" i="116"/>
  <c r="B5" i="116"/>
  <c r="A5" i="116"/>
  <c r="A21" i="116"/>
  <c r="B11" i="82"/>
  <c r="A11" i="82"/>
  <c r="A12" i="82"/>
  <c r="B12" i="82"/>
  <c r="B23" i="116"/>
  <c r="A23" i="116"/>
  <c r="B22" i="116"/>
  <c r="A22" i="116"/>
  <c r="F44" i="86" l="1"/>
  <c r="F20" i="96" l="1"/>
  <c r="F21" i="96"/>
  <c r="F48" i="86" l="1"/>
  <c r="F47" i="86"/>
  <c r="F38" i="86"/>
  <c r="F37" i="86"/>
  <c r="F36" i="86"/>
  <c r="F35" i="86"/>
  <c r="F32" i="86"/>
  <c r="F31" i="86"/>
  <c r="F16" i="86"/>
  <c r="F50" i="86" l="1"/>
  <c r="C14" i="116" s="1"/>
  <c r="F39" i="86"/>
  <c r="C13" i="116" s="1"/>
  <c r="C12" i="116"/>
  <c r="F17" i="86"/>
  <c r="F19" i="86" l="1"/>
  <c r="F52" i="86" s="1"/>
  <c r="C11" i="116" l="1"/>
  <c r="C15" i="116" l="1"/>
  <c r="C10" i="82" s="1"/>
  <c r="F37" i="96"/>
  <c r="F35" i="96" l="1"/>
  <c r="F36" i="96"/>
  <c r="F42" i="96"/>
  <c r="F44" i="96" l="1"/>
  <c r="F38" i="96"/>
  <c r="F31" i="96"/>
  <c r="F29" i="96"/>
  <c r="F28" i="96"/>
  <c r="F22" i="96"/>
  <c r="C25" i="116" l="1"/>
  <c r="F30" i="96"/>
  <c r="F32" i="96" s="1"/>
  <c r="F18" i="96"/>
  <c r="F16" i="96"/>
  <c r="F24" i="96" l="1"/>
  <c r="C7" i="116"/>
  <c r="C9" i="82" s="1"/>
  <c r="F46" i="96" l="1"/>
  <c r="C22" i="116" s="1"/>
  <c r="C26" i="116" s="1"/>
  <c r="C11" i="82" s="1"/>
  <c r="C32" i="116"/>
  <c r="C33" i="116" s="1"/>
  <c r="C12" i="82" s="1"/>
  <c r="C13" i="82" l="1"/>
  <c r="C14" i="82" s="1"/>
  <c r="C15" i="82" l="1"/>
  <c r="C16" i="82" s="1"/>
</calcChain>
</file>

<file path=xl/sharedStrings.xml><?xml version="1.0" encoding="utf-8"?>
<sst xmlns="http://schemas.openxmlformats.org/spreadsheetml/2006/main" count="3247" uniqueCount="2307">
  <si>
    <t>PONUDBENI PREDRAČUN</t>
  </si>
  <si>
    <t>kos</t>
  </si>
  <si>
    <t>- Ponudnik naj izpolnjuje samo stolpec "CENA NA ENOTO (EUR)"</t>
  </si>
  <si>
    <t>- Ponudnik mora izpolniti vse pozicije v stolpcu "CENA NA ENOTO (EUR)"</t>
  </si>
  <si>
    <t>OPOMBA:</t>
  </si>
  <si>
    <t>Poz.</t>
  </si>
  <si>
    <t>Enota</t>
  </si>
  <si>
    <t>Cena na enoto (€)</t>
  </si>
  <si>
    <t>Opis opreme ali storitve</t>
  </si>
  <si>
    <t>3.1</t>
  </si>
  <si>
    <t>3.1.1</t>
  </si>
  <si>
    <t>ZEMELJSKA DELA</t>
  </si>
  <si>
    <t>3.1.1.1</t>
  </si>
  <si>
    <t>m3</t>
  </si>
  <si>
    <t>3.1.1.3</t>
  </si>
  <si>
    <t>m2</t>
  </si>
  <si>
    <t>kpl</t>
  </si>
  <si>
    <t>SKUPAJ ZEMELJSKA DELA:</t>
  </si>
  <si>
    <t>kg</t>
  </si>
  <si>
    <t>SKUPAJ BETONSKA DELA:</t>
  </si>
  <si>
    <t>ZIDARSKA DELA</t>
  </si>
  <si>
    <t>m</t>
  </si>
  <si>
    <t>ur</t>
  </si>
  <si>
    <t>SKUPAJ ZIDARSKA DELA:</t>
  </si>
  <si>
    <t>TESARSKA DELA</t>
  </si>
  <si>
    <t>SKUPAJ TESARSKA DELA:</t>
  </si>
  <si>
    <t>FASADERSKA DELA - GRADBENI DEL</t>
  </si>
  <si>
    <t>SKUPAJ FASADERSKA DELA - GRADBENI DEL:</t>
  </si>
  <si>
    <t>3.2</t>
  </si>
  <si>
    <t>3.2.1</t>
  </si>
  <si>
    <t>KROVSKA DELA</t>
  </si>
  <si>
    <t>SKUPAJ KROVSKA DELA:</t>
  </si>
  <si>
    <t>KLEPARSKA DELA</t>
  </si>
  <si>
    <t>SKUPAJ KLEPARSKA DELA:</t>
  </si>
  <si>
    <t>3.2.3</t>
  </si>
  <si>
    <t>3.2.4</t>
  </si>
  <si>
    <t>KLJUČAVNIČARSKA DELA</t>
  </si>
  <si>
    <t>SKUPAJ KLJUČAVNIČARSKA DELA:</t>
  </si>
  <si>
    <t>3.2.5</t>
  </si>
  <si>
    <t>3.2.6</t>
  </si>
  <si>
    <t>3.2.7</t>
  </si>
  <si>
    <t>3.2.8</t>
  </si>
  <si>
    <t>TLAKARSKA DELA</t>
  </si>
  <si>
    <t>SKUPAJ TLAKARSKA DELA:</t>
  </si>
  <si>
    <t>RUŠITVENA DELA</t>
  </si>
  <si>
    <t>Razna rušenja in prilagoditve:</t>
  </si>
  <si>
    <t>SKUPAJ OSTALO:</t>
  </si>
  <si>
    <t>SKUPAJ RUŠITVENA DELA:</t>
  </si>
  <si>
    <t>Geotehnični nadzor v času izvajanja zemeljskih del na platoju.</t>
  </si>
  <si>
    <t>4.1</t>
  </si>
  <si>
    <t>4.1.1</t>
  </si>
  <si>
    <t>4.1.2</t>
  </si>
  <si>
    <t>4.1.3</t>
  </si>
  <si>
    <t>4.1.4</t>
  </si>
  <si>
    <t>4.1.5</t>
  </si>
  <si>
    <t>4.2</t>
  </si>
  <si>
    <t>4.2.1</t>
  </si>
  <si>
    <t>4.2.2</t>
  </si>
  <si>
    <t>4.3</t>
  </si>
  <si>
    <t>4.3.1</t>
  </si>
  <si>
    <t xml:space="preserve">~ Dvojni kanalski pokrov in okvir 600 mm x 1300 mm (podolgovati), litoželezni, nodularna izvedba (ductile), nosilnost 400 kN, po standardu SIST EN 124-2-2015 in po detajlu dobavitelja. Dvojni okvir vsebuje snemljivo prečko za širok dostop v revizijsko odprtino ter integrirane kotnike pri tečajih, ki varujejo neželen padec pokrova v jašek pri odpiranju in zapiranju. </t>
  </si>
  <si>
    <t>~ Jeklena lestev dim. 200 cm x 50 cm iz okroglih mat inox, nastopne palice iz profilov fi 30 mm, okvir iz kvadratnih profilov 40/40 mm, privijačena v AB steno, vključno z vsem pomožnim materialom.</t>
  </si>
  <si>
    <t>NOTRANJA OPREMA</t>
  </si>
  <si>
    <t xml:space="preserve">ASFALTIRANE POVRŠINE </t>
  </si>
  <si>
    <t>KANALIZACIJA, ODVODNJAVANJE IN DRENAŽA</t>
  </si>
  <si>
    <t>SKUPAJ KANALIZACIJA, ODVODNJAVANJE IN DRENAŽA:</t>
  </si>
  <si>
    <t>3.1.1.6</t>
  </si>
  <si>
    <t>SKUPAJ GRADBENA DELA:</t>
  </si>
  <si>
    <t>3.2.10</t>
  </si>
  <si>
    <t>3.2.11</t>
  </si>
  <si>
    <t>SKUPAJ ZUNANJE KABELSKE POVEZAVE:</t>
  </si>
  <si>
    <t>SKUPAJ NOTRANJA OPREMA:</t>
  </si>
  <si>
    <t>ZUNANJE KABELSKE POVEZAVE</t>
  </si>
  <si>
    <t>Dobava in polaganje geotekstila s sledečimi lastnostmi: natezna trdnost (vzd.) [EN ISO 10319] : 15 kN/m, natezna trdnost (preč.) [EN ISO 10319] : 15 kN/m, odpornost na prebod (CBR-test) [EN ISO 12236] : 2350 N, vodoprepustnost skozi ravnino (Δh = 50 mm) [EN ISO 11058] : 90 l/m²s  (npr. kot TenCate Polyfelt TS 50). Polaganje geotekstila:  širina 4 m ali 8 m, prekrivanje 20 %.</t>
  </si>
  <si>
    <t>SKUPAJ OBRTNIŠKA DELA:</t>
  </si>
  <si>
    <t>Vse mere pred izvedbo vrat kontrolirati na objektu in izvedbo prilagoditi dejanskemu stanju!</t>
  </si>
  <si>
    <t>SKUPAJ CESTA IN OSTALE POVRŠINE:</t>
  </si>
  <si>
    <t>Zaključno čiščenje celotnega objekta pred tehničnim pregledom.</t>
  </si>
  <si>
    <t>Obdelava stika novih asfaltnih površin z obstoječimi (rezanje in premaz z bitumensko emulzijo).</t>
  </si>
  <si>
    <t>~ visoki cestni robniki vel.15 x 25 cm</t>
  </si>
  <si>
    <t>~ poglobljeni cestni robniki vel.15 x 25 cm</t>
  </si>
  <si>
    <t>Izdelava in dobava raznih drobnih ključavničarskih izdelkov. Obračun po dejanski teži.</t>
  </si>
  <si>
    <t>~ Inox trak 30 x 3 mm za izpuste (1 m) ozemljitev varjeno na armaturno mrežo</t>
  </si>
  <si>
    <t>~ Inox trak 30 x 3 mm za izpuste (1 m) ozemljitev, varjeno na armaturno mrežo</t>
  </si>
  <si>
    <t>4.2.6</t>
  </si>
  <si>
    <t>ZGRADBA - OBRTNIŠKA DELA</t>
  </si>
  <si>
    <t>ZGRADBA - GRADBENA DELA</t>
  </si>
  <si>
    <t>~ KV delavec</t>
  </si>
  <si>
    <t>~ PK delavec</t>
  </si>
  <si>
    <t>kom</t>
  </si>
  <si>
    <t>Zakoličba obstoječih komunalnih vodov, ki ostajajo v funkciji. Obračun po dejanskih stroških.</t>
  </si>
  <si>
    <t>~ 0 - 2 m</t>
  </si>
  <si>
    <t>Dobava, raznos in polaganje PVC kanalizacijskih cevi v projektiranih padcih na peščeno oziroma betonsko podlago s priklopom na revizijske jaške. Stiki so tesnjeni z gumi tesnili:</t>
  </si>
  <si>
    <t>Dobava in montaža LTŽ pokrova kanalizacijskega jaška vključno z okvirjem pokrova jaška in razbremenilno AB ploščo.</t>
  </si>
  <si>
    <t>~ Premer DN 600 - globina do 1,0 m</t>
  </si>
  <si>
    <t>GRADBENA IN OBRTNIŠKA DELA</t>
  </si>
  <si>
    <t>Dobava in polaganje betonskih robnikov v podložni beton C12/15 in obdelava stikov s fino cementno malto. Robniki morajo biti zmrzlinsko odporni (certifikat), obdelava stikov prav tako zmrzlinsko odporna. Uporabijo se robniki dolžine 100 cm in prilagojene dolžine za izvedbo krivin. Polaganje dvignjenih in poglobljenih robnikov:</t>
  </si>
  <si>
    <t>Geotehnični nadzor v času izvajanja zemeljskih del in izvedbi zgornjega ustroja na platoju.</t>
  </si>
  <si>
    <t>Vris vseh tras komunalnih vodov v zbirno karto, vris vseh izvedenih elementov v kataster GJI in izdelava ter predaja geodetskega posnetka naročniku v tiskani (4 izvodi) in elektronski obliki.</t>
  </si>
  <si>
    <t>Izvajalec je dolžan izvesti vsa zemeljska dela ob prisotnosti geomehanika, kar se upošteva v cenah!</t>
  </si>
  <si>
    <t>Dobava, izdelava in montaža armature iz betonskega jekla. Količina je ocenjena. Vse razen podbetoniranja.</t>
  </si>
  <si>
    <t>STAVBNO POHIŠTVO</t>
  </si>
  <si>
    <t>SKUPAJ STAVBNO POHIŠTVO:</t>
  </si>
  <si>
    <t>Razna gradbena pomoč pri obrtniških in instalacijskih delih, ki se obračuna po dejansko porabljenem času in materialu po predhodnem dogovoru z nadzorom in z vpisom v gradbeni dnevnik. Vključeno je tudi sodelovanje pri položitvi energetskih kablov v kabelskem prostoru.
Vsa zidarska dela, potrebna pri izdelavi instalacij so zajeta v instalacijskih delih.</t>
  </si>
  <si>
    <t>~ podložni beton C12/15, deb. 10 cm</t>
  </si>
  <si>
    <t>CESTE IN OSTALE POVRŠINE</t>
  </si>
  <si>
    <t>SKUPAJ ASFALTIRANE POVRŠINE:</t>
  </si>
  <si>
    <t>SKUPAJ RUŠITVENA DELA</t>
  </si>
  <si>
    <t>Dobava in polaganje drenaže v dnu tamponskega sloja v območju kletne etaže:  polovično perforirane dvoslojne drenažne cevi PEHD DN250 mm, polaganje na peščeno posteljico, zasip z drenažnim materialom fi 22-38 mm; količina do 0,30 m3/m1. (glej karakteristične prereze). Drenažni material je ovit z geotekstilom 200 g/m2.</t>
  </si>
  <si>
    <t xml:space="preserve">~ rebrasta armatura S 500-B  do fi 12 </t>
  </si>
  <si>
    <t>~ rebrasta armatura S 500-B  od fi 12</t>
  </si>
  <si>
    <t>~ armaturne mreže S 500-B</t>
  </si>
  <si>
    <t>~ armatura S 500-B, premera do fi 12 mm</t>
  </si>
  <si>
    <t>Dobava in izdelava plasti v naslednji sestavi, vključno z razgrinjanjem, utrjevanjem in valjanjem.
Utrditev / komprimiranje se določa glede na obtežbo objekta (zahtevane vrednosti poda statik oz. projektant) - zgoščenost materiala 98 % po SPP, modul stisljivosti Ms = 50 - 60 MPa, Ev2 = 90 - 100 MPa (težnostno in vibracijsko valjanje)
Sestava materiala: tehnični kamen - kompakten gruščnat material - apnenci (predlagana sestava po standardu: EN 13242:2002+A1:2007)
Sestava 1., 2. in 3.:</t>
  </si>
  <si>
    <t>~ 2. granulacija zgornje plasti 16/64 mm (deb. 20 - 30 cm), - delež glinene komponente “0” ne sme presegati 10 %</t>
  </si>
  <si>
    <t>~ 1. granulacija spodnjega sloja 32 / 125 mm (deb. 30 - 40 cm)</t>
  </si>
  <si>
    <t>~ 3. končna izravnalna plast, granulacija 0/16 mm (deb. 10 cm)</t>
  </si>
  <si>
    <t>~ Obojestranska zatesnitev stika s trakovi (npr. Sikaswell trakovi ali podobno) za kabelske cevi</t>
  </si>
  <si>
    <t xml:space="preserve">~ Izdelava, montaža, demontaža in čiščenje opaža ravnih armiranobetonskih plošč, višina podpiranja do 3,0 m. Izdelava s prenosom materiala do mesta vgradnje, opaženjem, čiščenjem lesa in vsemi pomožnimi deli. Opaž plošče nad jaškom in opaž odprtin v plošči za vstopne odprtine. </t>
  </si>
  <si>
    <t>~ Zapolnitev prehodov kabelskih blokov vel. do 1 m2 skozi stene jaška. Vstavljanje plute ali stiropora deb. 1 cm v opaž pred betoniranjem.</t>
  </si>
  <si>
    <t>~ Zapolnitev prehodov kabelskih blokov vel. do 3 m2 skozi stene jaška, z betonom. Vstavljanje plute ali stiropora deb. 1 cm v opaž pred betoniranjem.</t>
  </si>
  <si>
    <t>~ Obojestranska zatesnitev stika s trakovi (npr. Sikaswell trakovi ali podobno) za kabelske cevi.</t>
  </si>
  <si>
    <t>BETONSKA DELA</t>
  </si>
  <si>
    <t>~ 2. končna izravnalna plast, granulacija 16/32 mm (deb. 10 cm)</t>
  </si>
  <si>
    <t>~ 1. grušč, granulacija spodnjega sloja 0 / 125 mm (deb. 40 cm)</t>
  </si>
  <si>
    <t>~ DN 60 mm</t>
  </si>
  <si>
    <t xml:space="preserve">~ DN 110 mm </t>
  </si>
  <si>
    <t xml:space="preserve">~ DN 200 mm </t>
  </si>
  <si>
    <t>Vrata s kontrolo pristopa morajo biti opremljena z:
~ hidravličnim avtomatskim samozapiralom
~ notranjo ključavnico z vzvodom
~ bunko na strani, kjer je čitalno mesto
~ prenosnikom toka (za ključavnico / prijemnik) na dvokrilnih vratih
~ naletno kljuko v primeru požara</t>
  </si>
  <si>
    <t>VERIŽNO DVIGALO</t>
  </si>
  <si>
    <t>Dobava in montaža verižnega dvigala skupaj z vso opremo:</t>
  </si>
  <si>
    <t>SKUPAJ VERIŽNO DVIGALO:</t>
  </si>
  <si>
    <t>~ UKC PVC DN 250 SN8</t>
  </si>
  <si>
    <t>3.1.1.5</t>
  </si>
  <si>
    <t>3.2.12</t>
  </si>
  <si>
    <t>4.2.3</t>
  </si>
  <si>
    <t>4.2.4</t>
  </si>
  <si>
    <t>4.2.5</t>
  </si>
  <si>
    <t>~ Dvojni kanalski pokrov in okvir 600 mm x 1300 mm (podolgovati), litoželezni, nodularna izvedba (ductile), nosilnost 400 kN, po standardu SIST EN 124-2-2015 in po detajlu dobavitelja. Dvojni okvir vsebuje snemljivo prečko za širok dostop v revizijsko odprtino ter integrirane kotnike pri tečajih, ki varujejo neželen padec pokrova v jašek pri odpiranju in zapiranju.</t>
  </si>
  <si>
    <t>Specifikacije</t>
  </si>
  <si>
    <t>Znesek (EUR)</t>
  </si>
  <si>
    <t>Rekapitulacija ponudbe JN: gradbeno obrtniška dela</t>
  </si>
  <si>
    <t>PLATO</t>
  </si>
  <si>
    <t>3.3</t>
  </si>
  <si>
    <t>~ čiščenje prostorov in odvoz odpadnega materiala na stalno deponijo in plačilo takse
~ zaščita izdelkov pred poškodbami do predaje naročniku del
~ vsa dela in ukrepe po določilih zakona o varstvu pri delu</t>
  </si>
  <si>
    <t>3.3.1</t>
  </si>
  <si>
    <t>Dobava, izdelava in montaža:</t>
  </si>
  <si>
    <t>OPOMBA:
Vsi ključavničarski izdelki morajo biti zaščiteni proti koroziji vsaj z enim temeljnim premazom. Izdelki z mersko enoto kg, se obračunajo po dejanski teži.</t>
  </si>
  <si>
    <t>a.</t>
  </si>
  <si>
    <t>b.</t>
  </si>
  <si>
    <t>c.</t>
  </si>
  <si>
    <t>d.</t>
  </si>
  <si>
    <t>e.</t>
  </si>
  <si>
    <t>f.</t>
  </si>
  <si>
    <t>g.</t>
  </si>
  <si>
    <t>h.</t>
  </si>
  <si>
    <t>i.</t>
  </si>
  <si>
    <t>j.</t>
  </si>
  <si>
    <t>OPOMBA:
Vse mere pred izvedbo oken kontrolirati na objektu in izvedbo prilagoditi dejanskemu stanju!</t>
  </si>
  <si>
    <t>k.</t>
  </si>
  <si>
    <t>l.</t>
  </si>
  <si>
    <t>m.</t>
  </si>
  <si>
    <t>OPOMBA:
Vsa izkopna dela in transporti izkopnih materialov se obračunajo po prostornini zemljine v raščenem stanju. Vsa nasipna dela se obračunajo po prostornini zemljine v vgrajenem stanju.
Upoštevati naklon brežin 55°-60° oziroma varovanje izkopanih jarkov, delo med ovirami in navodila geomehanika.
V postavki so zajeta vsa izkopna dela za novo zgradbo, kanalizacijo, zunanje kabliranje, ponikovalnico in ostale elemente zunanje ureditve platoja.
Obračun zemeljskih del po dejansko izvedenih količinah, na podlagi profilov posnetih pred in po izkopavanju.</t>
  </si>
  <si>
    <t>OSTALO</t>
  </si>
  <si>
    <t>3.2.13</t>
  </si>
  <si>
    <t>3.2.14</t>
  </si>
  <si>
    <t>3.2.15</t>
  </si>
  <si>
    <t>3.2.16</t>
  </si>
  <si>
    <t>3.2.17</t>
  </si>
  <si>
    <t>3.2.18</t>
  </si>
  <si>
    <t>3.2.20</t>
  </si>
  <si>
    <t>3.2.22</t>
  </si>
  <si>
    <t>3.2.24</t>
  </si>
  <si>
    <t>4.1.1.1</t>
  </si>
  <si>
    <t>4.1.1.2</t>
  </si>
  <si>
    <t>4.1.1.3</t>
  </si>
  <si>
    <t>4.1.1.4</t>
  </si>
  <si>
    <t>4.1.1.5</t>
  </si>
  <si>
    <t>4.1.1.6</t>
  </si>
  <si>
    <t>4.1.1.7</t>
  </si>
  <si>
    <t>4.1.1.8</t>
  </si>
  <si>
    <t>4.1.2.1</t>
  </si>
  <si>
    <t>4.1.2.2</t>
  </si>
  <si>
    <t>4.1.2.3</t>
  </si>
  <si>
    <t>4.1.2.4</t>
  </si>
  <si>
    <t>4.1.2.5</t>
  </si>
  <si>
    <t>4.1.2.6</t>
  </si>
  <si>
    <t>4.1.2.7</t>
  </si>
  <si>
    <t>4.1.2.8</t>
  </si>
  <si>
    <t>4.1.2.9</t>
  </si>
  <si>
    <t>4.1.2.10</t>
  </si>
  <si>
    <t>4.1.2.11</t>
  </si>
  <si>
    <t>4.1.2.12</t>
  </si>
  <si>
    <t>4.1.4.1</t>
  </si>
  <si>
    <t>4.1.3.1</t>
  </si>
  <si>
    <t>4.1.3.2</t>
  </si>
  <si>
    <t>4.1.3.3</t>
  </si>
  <si>
    <t>4.1.3.4</t>
  </si>
  <si>
    <t>4.1.3.5</t>
  </si>
  <si>
    <t>4.1.3.6</t>
  </si>
  <si>
    <t>4.1.3.8</t>
  </si>
  <si>
    <t>4.1.3.9</t>
  </si>
  <si>
    <t>4.1.4.10</t>
  </si>
  <si>
    <t>4.1.3.10</t>
  </si>
  <si>
    <t>4.1.4.11</t>
  </si>
  <si>
    <t>4.1.3.11</t>
  </si>
  <si>
    <t>4.1.3.12</t>
  </si>
  <si>
    <t>4.1.3.13</t>
  </si>
  <si>
    <t>4.1.3.14</t>
  </si>
  <si>
    <t>4.1.3.16</t>
  </si>
  <si>
    <t>4.1.3.17</t>
  </si>
  <si>
    <t>4.1.3.18</t>
  </si>
  <si>
    <t>4.1.3.19</t>
  </si>
  <si>
    <t>4.1.3.20</t>
  </si>
  <si>
    <t>4.1.4.2</t>
  </si>
  <si>
    <t>4.1.4.3</t>
  </si>
  <si>
    <t>4.1.4.4</t>
  </si>
  <si>
    <t>4.1.4.5</t>
  </si>
  <si>
    <t>4.1.4.6</t>
  </si>
  <si>
    <t>4.1.4.7</t>
  </si>
  <si>
    <t>4.1.4.8</t>
  </si>
  <si>
    <t>4.1.4.9</t>
  </si>
  <si>
    <t>4.1.4.12</t>
  </si>
  <si>
    <t>4.1.4.14</t>
  </si>
  <si>
    <t>4.1.4.15</t>
  </si>
  <si>
    <t>4.1.4.16</t>
  </si>
  <si>
    <t>4.1.5.1</t>
  </si>
  <si>
    <t>4.1.5.2</t>
  </si>
  <si>
    <t>4.1.5.3</t>
  </si>
  <si>
    <t>4.1.5.4</t>
  </si>
  <si>
    <t>4.2.1.1</t>
  </si>
  <si>
    <t>4.2.1.3</t>
  </si>
  <si>
    <t>4.2.2.1</t>
  </si>
  <si>
    <t>4.2.2.2</t>
  </si>
  <si>
    <t>4.2.2.3</t>
  </si>
  <si>
    <t>4.2.2.4</t>
  </si>
  <si>
    <t>4.2.3.1</t>
  </si>
  <si>
    <t>4.2.4.2</t>
  </si>
  <si>
    <t>4.2.3.2</t>
  </si>
  <si>
    <t>4.2.3.3</t>
  </si>
  <si>
    <t>4.2.4.1</t>
  </si>
  <si>
    <t>4.2.4.3</t>
  </si>
  <si>
    <t>4.2.5.1</t>
  </si>
  <si>
    <t>4.2.6.1</t>
  </si>
  <si>
    <t>4.3.1.1</t>
  </si>
  <si>
    <t>ZGRADBA</t>
  </si>
  <si>
    <t>Rekapitulacija 3</t>
  </si>
  <si>
    <t>Nepredvidena dela 3%</t>
  </si>
  <si>
    <t>Skupaj - 1. RUŠITVENA IN PRESTAVITVENA DELA:</t>
  </si>
  <si>
    <t>Skupaj - 2. ZAKOLIČBA, GEODETSKI POSNETEK IN UREDITEV GRADBIŠČA:</t>
  </si>
  <si>
    <t xml:space="preserve">Rekapitulacija 1 </t>
  </si>
  <si>
    <t>Skupaj - 4. ZGRADBA:</t>
  </si>
  <si>
    <t>Skupaj - 3. PLATO:</t>
  </si>
  <si>
    <t>3.3.1.1</t>
  </si>
  <si>
    <t>3.3.1.4</t>
  </si>
  <si>
    <t>3.3.1.5</t>
  </si>
  <si>
    <t>3.3.1.6</t>
  </si>
  <si>
    <t>3.3.1.7</t>
  </si>
  <si>
    <t>3.1.2</t>
  </si>
  <si>
    <t>3.1.2.2</t>
  </si>
  <si>
    <t>3.1.2.1</t>
  </si>
  <si>
    <t>3.1.3</t>
  </si>
  <si>
    <t>3.1.3.1</t>
  </si>
  <si>
    <t>3.1.3.2</t>
  </si>
  <si>
    <t>3.1.3.3</t>
  </si>
  <si>
    <t>3.1.4</t>
  </si>
  <si>
    <t>3.1.4.1</t>
  </si>
  <si>
    <t>3.1.4.2</t>
  </si>
  <si>
    <t>ENOTNE CENE MORAJO VSEBOVATI:
~ vsa potrebna pripravljalna dela in čiščenje podlog
~ merjenje na objektu
~ vse potrebne transporte do mesta vgrajevanja
~ usklajevanje z osnovnim načrtom 
~ ves potreben glavni, pomožni, nerjaveči pritrdilni in vezni material
~ izdelavo vseh potrebnih zaključkov
~ vsa potrebna pomožna sredstva za vgrajevanje na objektu, kot so lestve in podobno
~ terminsko usklajevanje del z ostalimi izvajalci na objektu
~ popravilo eventualno povzročene škode ostalim izvajalcem na gradbišču</t>
  </si>
  <si>
    <t>Zagotoviti izvedbo vseh del v RTP območju pod napetostjo. Izvajalec je dolžan zagotoviti ustrezno zaščito, kar je upoštevano v ponudbenih cenah.</t>
  </si>
  <si>
    <t>4.1.</t>
  </si>
  <si>
    <t>m1</t>
  </si>
  <si>
    <t xml:space="preserve">Rezanje asfaltnih površin deb. do 15 cm. </t>
  </si>
  <si>
    <t xml:space="preserve">Rušenje cestnih robnikov 15/25 cm v betonskem temelju. </t>
  </si>
  <si>
    <t>~ ograje, ipd...: enojna sidra teže do 1,5 kg/kos</t>
  </si>
  <si>
    <t>~ stenski ročaji, ipd...: enojna sidra teže do 1,5 kg/kos</t>
  </si>
  <si>
    <t>Strojno vrtanje in izrezovanje lukenj v AB konstrukcijah deb. do 30 cm za tehnološke odprtine. Armaturne palice v betonu do fi 12 mm. Obračun po dejanskih količinah.
~ površina do 0,30 m2</t>
  </si>
  <si>
    <t>~ NK delavec</t>
  </si>
  <si>
    <t>~ VK delavec</t>
  </si>
  <si>
    <t>Dobava in polaganje kabelskih PEHD cevi za zaščito telekomunikacijskih in elektroenergetskih kablov, gostota ≥ 0,945 g/cm3, indeks taline MFI 190/5 0,4 - 1,3 N/mm2, modul elastičnosti (Ebc) ≥ 800 °C, koeficient linearne toplotne razteznosti 1,3 - 2,0x10-4 K-1, koeficient toplotne prevodnosti (pri 23° C) 0,35 - 0,40 W/mK, površinska električna odpornost &gt; 1013 Ω, spajanje cevi s tipskimi elementi, po standardu SIST EN 61386, vključno z vsem pomožnim in pritrdilnim materialom (npr. Stikan, cevi iz PE - HD).</t>
  </si>
  <si>
    <t>Prevoz, postavitev in odstranitev zaščitne ponjave. Doplačilo za napenjanje zaščitne ponjave po fasadnem odru: ponjava služi varnostnemu namenu za protiprašno zaščito, preprečuje padanje predmetov in omogoča nemoten potek dela izvajalcem; izdela se jo na zahtevo nadzora ali investitorja.</t>
  </si>
  <si>
    <t>Dobava in izdelava lovilnega odra po obodu fasadnega odra. Oder širine do 1,20 m, skupaj z lovilno varnostno ograjo: srednje zahtevna fasada, A= 120 dni.</t>
  </si>
  <si>
    <t>ODRI</t>
  </si>
  <si>
    <t>Dobava in montaža  pocinkane prašno barvane kapne rešetke r.š. do 30 cm, debeline 0,55 mm, in prezračevalnega traku. Vključno z vsemi pritrdilnimi in pomožnim materialom.</t>
  </si>
  <si>
    <t>Dobava in izdelava oz. montaža dela fasade za zunanje okenske police v naslednji sestavi:
~ ekspandirni trak (npr. Jubizol expansion tape)  
~ enokomponentna tesnilna masa (npr. Juboflex MS)
~ distančniki iz plute 
~ elastična 2K vodotesna masa (npr. Jubizol superfix)
~ samolepilni tesnilni trak (npr. Hidrosol sealing tape) - ob polici
~ lepilna malta (npr. Jubizol adhesive mortar)
~ fasadna armirana mrežica (npr. Jubizol mesh)
~ lepilna malta (npr. Jubizol adhesive mortar)
~ topl. izolacija (zajeto v drugi postavki)
~ konzole za montažo polic, obtežba min. 50 kg / konzolo
Podana je skupna širina vseh oken.</t>
  </si>
  <si>
    <t>Postavitev in zavarovanje gradbenih prečnih profilov na vzpostavljeno os trase kanala, ter določitev nivoja za merjenje globine izkopa in polaganja kanala.</t>
  </si>
  <si>
    <t>Dobava 2x sejanega peska granulacije D 4/16 mm in izdelava temeljne plasti posteljice debeline do 10 cm s planiranjem in strojnim utrjevanjem do potrebne zbitosti (Ev2 ≥ 45 MPa)</t>
  </si>
  <si>
    <t>Dobava in montaža poliestrskega revizijskega jaška tip AMT Projekt, z izdelanim vtokom, iztokom, muldo v dnu jaška in priključnimi cevmi. Vključeno je zasipavanje jaška s peščenim materialom iz izkopa.</t>
  </si>
  <si>
    <t>Pregled in izvedba posnetka s kamero, ter čiščenje kanalizacijskega sistema pred izvedbo tlačnega preizkusa. V kanalizacijskem sistemu se ne sme nahajati odpadnih in ostalih materialov.</t>
  </si>
  <si>
    <t>Tlačni preizkus vodotesnosti položenih kanalizacijskih cevi po navodilih proizvajalca in upravljalca. Izdelava zapisnika o tlačnem preizkusu. Tlačni preizkus se izvede skladno s standardom SIST EN 1610.</t>
  </si>
  <si>
    <t>UVODNE PRIPOMBE, OPOMBE IN ZAHTEVE K POPISU:</t>
  </si>
  <si>
    <t>Vsi projekti z načrti in vsemi grafičnimi prilogami, kot tudi ves tekstovni del, vsa poročila in vsi opisi ter sheme so sestavni del tega popisa del in jih mora ponudnik obvezno upoštevati pri sami izdelavi ponudbe. Navedene načrte, grafične priloge, ves tekstualni del, vsa poročila, vsa poročila in vsi opisi ter sheme mora ponudnik upoštevati tudi če se besedilo popisa ne sklicuje na konkretne sheme.</t>
  </si>
  <si>
    <t>→</t>
  </si>
  <si>
    <t>1.</t>
  </si>
  <si>
    <t>2.</t>
  </si>
  <si>
    <t>3.</t>
  </si>
  <si>
    <t>4.</t>
  </si>
  <si>
    <t>5.</t>
  </si>
  <si>
    <t>6.</t>
  </si>
  <si>
    <t>7.</t>
  </si>
  <si>
    <t>8.</t>
  </si>
  <si>
    <t>9.</t>
  </si>
  <si>
    <t>10.</t>
  </si>
  <si>
    <t>11.</t>
  </si>
  <si>
    <t>12.</t>
  </si>
  <si>
    <t>12.1.</t>
  </si>
  <si>
    <t xml:space="preserve">Pomožna in spremljevalna dela so : </t>
  </si>
  <si>
    <t>12.1.1.</t>
  </si>
  <si>
    <t>Postavitev, premeščanje, odstranitev in čiščenje vseh odrov, ki sio potrebni za nemoteno in varno izvajanje del.</t>
  </si>
  <si>
    <t>12.1.2.</t>
  </si>
  <si>
    <t>Pri  cenah za enoto mere je upoštevati specifičnost lokacije  (dokaj ozko in odprto nezavarovano zemljišče in neposredno bližino prometne ceste) glede na skladiščenje materiala – delno sprotni dovoz le tega ter varovanje materiala vse do zaključka funkcionalne celote objekta, v kolikor ni s pogodbo o izvajanju del drugače določeno.</t>
  </si>
  <si>
    <t>12.1.3.</t>
  </si>
  <si>
    <t xml:space="preserve">V kolikor v posamezni poziciji / postavki ni navedeno drugače, veljajo kot kriteriji enakovrednosti, kot za primer navedenim izvedbam vse tehnične  specifikacije za posamezne elemente ali pa za sistem, ki je opisan  - naveden v tehničnih podlogah proizvajalca, katerega sistem je naveden kot primer načina izvedbe in doseganja kvalitete. </t>
  </si>
  <si>
    <t>12.1.4.</t>
  </si>
  <si>
    <t xml:space="preserve">Posamezne prekinitve del, ki so potrebna za druga vezana dela, je vkalkulirati v ceno za enoto mere. </t>
  </si>
  <si>
    <t>12.1.5.</t>
  </si>
  <si>
    <t xml:space="preserve">Pred pričetkom del je izvajalec / ponudnik dolžan preveriti vse količine in dejanske mere na objektu.  Z izvajalcem gradbenih,  obrtniških in instalacijskih del  se je pravočasno dogovoriti in uskladiti  vgradnjo raznih podlog, ki služijo za kasnejšo montažo elementov. </t>
  </si>
  <si>
    <t>12.1.6.</t>
  </si>
  <si>
    <t xml:space="preserve">Vsa zarisovanja, čiščenja, zakoličbe, transportni in manipulativni stroški, pomožna spremljevalna in zaključna dela, kot tudi vrtanja in štemanja za kompletno strojno inštalacijo. </t>
  </si>
  <si>
    <t>13.</t>
  </si>
  <si>
    <t xml:space="preserve">Posamezne postavke so iz popisa izpuščene predvsem zaradi vsebine in zahtevkov razpisnih pogojev investitorja, ki so za ponudnika strogo obvezni. Manjkajoče postavke mora ponudnik upoštevati pri oblikovanju ponujene cene za E.M. ostalih drugih postavk: </t>
  </si>
  <si>
    <t>13.1.</t>
  </si>
  <si>
    <t xml:space="preserve">ZAVAROVANJE GRADBIŠČA PROTI OKOLICI:  </t>
  </si>
  <si>
    <t>13.1.1.</t>
  </si>
  <si>
    <t xml:space="preserve">Postavitev in odstranitev PVC in polne gradbiščne ograje z vsemi predvidenimi prestavitvami zaradi faznosti in tehnologije gradnje, z vzdrževanjem in popravili (PVC folija višine 1,8 m pritrjena na ustrezno trdnih stojalih v medsebojni oddaljenosti do 2 m in po potrebi zavarovanimi pred porušitvijo zaradi vetra) za obdobje 5 mesecev: pvc ograja se postavlja proti cesti, proti parkirišču pa polna ograja. </t>
  </si>
  <si>
    <t>13.1.2.</t>
  </si>
  <si>
    <t>Postavitev, prestavitev in odstranitev opozorilnih znakov predvidenih z načrtom ureditve gradbišča (število ponudnik določi z načrtom ureditve gradbišča).</t>
  </si>
  <si>
    <t>13.2.</t>
  </si>
  <si>
    <t>13.2.1.</t>
  </si>
  <si>
    <t>13.2.2.</t>
  </si>
  <si>
    <t xml:space="preserve">Prostore za garderobo za vse zaposlene na gradbišču in prostor za skladišče; samo, če izvajalec smatra, da je to potrebno. </t>
  </si>
  <si>
    <t>13.2.3.</t>
  </si>
  <si>
    <t xml:space="preserve">Izdelava vzdrževanje in odstranitev tesarske lope, ki služi tudi potrebam železokrivcev, občasnegta skladišča in shranjevanje orodja  (Ponudnik poleg vrednosti poda velikost in tip tesarske lope - lesena ali tipska) Opomba: postavitev se izvede samo v primeru, če tako predvideva ponudnikova tehnologija. </t>
  </si>
  <si>
    <t>13.2.4.</t>
  </si>
  <si>
    <t>Prenosni nadstrešek za krožno žago iz odrskih cevi s pokrivno cerado (v primeru, da se predvideva uporaba krožne žage na objektu).</t>
  </si>
  <si>
    <t>13.2.5.</t>
  </si>
  <si>
    <t>Postavitev kontejnerjev za gradbene odpadke.</t>
  </si>
  <si>
    <t>13.2.6.</t>
  </si>
  <si>
    <t xml:space="preserve">Postavitev zabojnikov za gradbene odpadke (za celo obdobje gradnje) </t>
  </si>
  <si>
    <t>13.2.7.</t>
  </si>
  <si>
    <t xml:space="preserve">Dobava in postavitev kemičnih stranišč (1 stranišče na 30 delavcev) </t>
  </si>
  <si>
    <t>13.3.</t>
  </si>
  <si>
    <t>13.3.1.</t>
  </si>
  <si>
    <t>13.3.2.</t>
  </si>
  <si>
    <t>Parkirišča za gradbeno mehanizacijo (ponudnik poda vrednosti in količine izvedbe le teh ter njihovega vzdrževanja).</t>
  </si>
  <si>
    <t>13.4.</t>
  </si>
  <si>
    <t>13.4.1.</t>
  </si>
  <si>
    <t xml:space="preserve">Površino, namenjeno deponiranju je potrebno utrditi do ustrezne trdnosti, glede na deponiran material. Zlaganje mora ustrezati lastnostim materialov, preprečeno mora biti nehoteno premikanje. Najvišja dovoljena višina ročno zloženih skladovnic je 2 m z izjemo zlaganja lažjih kosov materiala. </t>
  </si>
  <si>
    <t>13.5.</t>
  </si>
  <si>
    <t>13.5.1.</t>
  </si>
  <si>
    <t>Signalna vrvica: Signalna vrvica mora biti nameščena na višini od 1,0 do 1,3 m od tal ter pritrjena na stebričke ali druge podpore tako, da se obremenitev iz enega polja ne more prenašati v drugo polje. Stebrički se pri obtežbi 70 N na višini 1,0 m ne smejo prevrniti ali premakniti po podlagi. UPORABA:  S signalno vrvico morajo biti označeni vsi robovi izkopov. Namesti se pa lahko tudi na oddaljenosti vsaj 2 m od previsnega roba.</t>
  </si>
  <si>
    <t>13.5.2.</t>
  </si>
  <si>
    <t xml:space="preserve">Zaščitna ograja:  Zaščitna ograja mora ustrezati naslednjim karakteristikam: višina zgornje prečke 1 m ± 5 cm, prečka v višini kolena (razdalja med zgornjo in kolensko prečko ne sme presegati 47 cm, na delovnem podu najmanj 15 cm polna zapora (deska ali podobno), ograja mora biti dovolj trdna, da zadrži človeka (najmanj 300 N/m). UPORABA:  Namesti se na robovih plošč posameznih etaž ter na strehah, stopniščih brez stopniščne ograje, podestih, odprtinah v zidovih ter vseh prehodih in poteh, ki so od tal dvignjene 1 m ali več. </t>
  </si>
  <si>
    <t>13.5.3.</t>
  </si>
  <si>
    <t>Pokrovi odprtin v tleh: vse nastale manjše odprtine v tleh je potrebno zavarovati s pokrovi iz med seboj zbitih plohov zavarovanimi pred horizontalno odstranitvijo (obtežitev, pritrditev…),</t>
  </si>
  <si>
    <t>13.5.4.</t>
  </si>
  <si>
    <t>Zavarovanje odprtin v stenah: vse odprtine v stenah je potrebno zavarovati z varnostno ograjo višine 1 m +/- 5 cm, kolensko prečko na 47 cm in 15 cm polno zaporo na tleh,</t>
  </si>
  <si>
    <t>13.5.5.</t>
  </si>
  <si>
    <t>Izdelava, prestavitve in odstranitev varnostne ograje na robovih gradbene jame, betonskih plošč in stopnišč na ustrezno trdnih stojalih (300 Nm bočnega pritiska), višine 1 m, dodatno prečko na 47 cm in 15 cm zaporo pri tleh; samo v primeru visoke gradnje.</t>
  </si>
  <si>
    <t>13.5.6.</t>
  </si>
  <si>
    <t>Dobava, postavitev in odstranitev sidrišč za privezovanje pri delih na višini, kjer ni moč postaviti varnostne ograje (uvrtana sidrišča, montažna sidrišča, utežna sidrišča).  Sidrišče mora biti izdelano in testirano skladno s standardom SIST EN 795.</t>
  </si>
  <si>
    <t>13.6.</t>
  </si>
  <si>
    <t>UREDITEV ELEKTRIČNIH NAPELJAV ZA POGON NAPRAV IN STROJEV TER RAZSVETLJAVE NA GRADBIŠČU:</t>
  </si>
  <si>
    <t>13.6.1.</t>
  </si>
  <si>
    <t xml:space="preserve">Ponudnik mora poskrbeti,da bo zadostil potrebam izgradnje predmetnega objekta in ponudnikovi / izvajalčevi tehnologiji in pred pričetkom gradnje z pristojno nadzorno službo Elektro gospodarstva urediti in obnoviti elektro priključek v obstoječem objektu (pred rušenjem), ter ga ustrezno zavarovati in usposobiti na lokaciji skladno z načrtom o ureditvi gradbišča. </t>
  </si>
  <si>
    <t>13.6.2.</t>
  </si>
  <si>
    <t>Razdelilne gradbiščne elektroomarice: Za odjemna mesta po gradbišču se namestijo razdelilne gradbiščne elektroomarice. Po postavitvi je potrebno opraviti meritve ponikalne upornosti, ki ne sme presegati 100 Ω in ostale potrebne meritve (izenačenje potenciala, izolacijska upornost, delovanje zaščite pred posrednim dotikom, ozemljitvena upornost...)</t>
  </si>
  <si>
    <t>13.6.3.</t>
  </si>
  <si>
    <t xml:space="preserve">Kabli:  Za razvod električne energije od elektroagregata do gradbiščne omarice ter povezavo te z pomožnimi gradbiščni objekti se uporabi kable tipa HO 7 RN-F. Vse električne povezave izvedemo po zraku. </t>
  </si>
  <si>
    <t>13.6.4.</t>
  </si>
  <si>
    <t>Podaljški:  Podaljševalni kabli morajo biti izdelani skladno z zahtevami standarda SIST HD 22.4, v izvedbi vsaj HO 5 RN – F in primerno mehansko zaščiteni ali postavljeni na ustrezni višini v skladu s posebnimi predpisi.</t>
  </si>
  <si>
    <t>13.6.5.</t>
  </si>
  <si>
    <t>Na gradbiščih se lahko uporabljajo samo kabelski koluti (bobni), ki so opremljeni z vtičnicami pokritimi s pokrovčki proti škropljenju vode, termičnim varovalom proti pregretju kabla in težkim gumi kablom tipa HO 7 RN – F. Zagotoviti zadostno število</t>
  </si>
  <si>
    <t>13.7.</t>
  </si>
  <si>
    <t>DOLOČITEV VRSTE IN IZVEDBE GRADBENIH ODROV:</t>
  </si>
  <si>
    <t>13.7.1.</t>
  </si>
  <si>
    <t xml:space="preserve">Cevni odri: Izdelani morajo biti v skladu z zahtevami standarda SIST HD 1004. Navodila za montažo in uporabo odrov morajo biti izdelana po zahtevah standarda SIST EN 1298 in morajo biti na razpolago na gradbišču ves čas uporabe odrov. Oder mora biti sestavljen in uporabljen v celoti v skladu z navodili tako, da je onemogočen nezaželen premik, porušitev ali prevrnitev. Uporaba premičnih naslonskih lestev za dostop na oder je prepovedana. </t>
  </si>
  <si>
    <t>13.7.2.</t>
  </si>
  <si>
    <t>Lahki premični odri: Izdelani morajo biti v skladu z zahtevami standarda SIST HD 1004. Navodila za montažo in uporabo odrov morajo biti izdelana po zahtevah standarda SIST EN 1298 in morajo biti na razpolago na gradbišču ves čas uporabe odrov. Oder mora biti sestavljen in uporabljen v celoti v skladu z navodili tako, da je onemogočen nezaželen premik, porušitev ali prevrnitev. Uporaba premičnih naslonskih lestev za dostop na oder je prepovedana. Zagotoviti zadostno število ustreznih odrov.</t>
  </si>
  <si>
    <t>13.7.3.</t>
  </si>
  <si>
    <t>Lestve: Na gradbišču se smejo uporabljati atestirane tipske lestve, ki so izdelane po veljavnih predpisih in opremljene z izjavo o skladnosti.</t>
  </si>
  <si>
    <t>13.7.4.</t>
  </si>
  <si>
    <t>Prislonske lestve -  Največja dovoljena višina je 8 m. Izbirati je potrebno jestve takšne dolžine, da segajo 1 m čez oviro. Lesene lestve, ki so daljše od 4 m morajo biti trdno vezane z železnimi zategami. Delo na lestvi v višini nad 3 m zahteva varovanje proti padcu (varnostni pas, lovilna vrv, pritrjena lestev).</t>
  </si>
  <si>
    <t>13.7.5.</t>
  </si>
  <si>
    <t>Dvokrake lestve -  Največja dovoljena višina je 3 m. Lestve morajo biti stabilne, nepoškodovane, zvarnostno vrvico med krakoma in nerazdružljivim spojem med hrakoma.</t>
  </si>
  <si>
    <t>13.8.</t>
  </si>
  <si>
    <t>UKREPI VARSTVA PRED POŽAROM:</t>
  </si>
  <si>
    <t>13.8.1.</t>
  </si>
  <si>
    <t>Gasilniki v vseh pomožnih gradbiščnih prostorih - najmanj ABC S6 (določiti število gasilnikov glede na število gradbiščnih objektov razen skladišč nevarnih kemikalij.)</t>
  </si>
  <si>
    <t>13.8.2.</t>
  </si>
  <si>
    <t>Gasilniki v gradbeni mehanizaciji z motorjem na notranje izgorevanje</t>
  </si>
  <si>
    <t>13.9.</t>
  </si>
  <si>
    <t>UREDITEV SKLADIŠČ NEVARNIH SNOVI Če se izvajalec odloči, da bo takšne snovi hranil na delovišču):</t>
  </si>
  <si>
    <t>13.9.1.</t>
  </si>
  <si>
    <t xml:space="preserve">Skladišče tehničnih plinov:  Tehnične pline v jeklenkah se skladišči v nadstreških. Nadstrešek se zapre z žično ograjo (mrežo) od vrha do tal in vrati, ki se jih da zakleniti, južno stran pa s polno steno, ki nudi popolno zaščito pred sončnimi žarki. Urejen mora biti tako, da so polne jeklenke ločene od praznih, mesti za njih pa označeni z napisoma »POLNE«, »PRAZNE«. Na mestu za polne jeklenke mora biti omogočena pritrditev jeklenk, ki jih je potrebno po vsakem premiku pritrditi. </t>
  </si>
  <si>
    <t>13.9.2.</t>
  </si>
  <si>
    <t>Na vidno mesto se namestijo varnostni znaki:  »Eksplozivna snov«,</t>
  </si>
  <si>
    <t>13.9.3.</t>
  </si>
  <si>
    <t xml:space="preserve">Jeklenke se na gradbišču lahko uporabljajo le na vozičkih, ki zagotavljajo pokončni položaj in so zavarovane pred prevrnitvijo. (določiti število vozičkov) </t>
  </si>
  <si>
    <t>13.9.4.</t>
  </si>
  <si>
    <t xml:space="preserve">Skladišče drugih nevarnih snovi: Nevarne snovi (gorivo in mazivo za gradbene stroje, razni premazi, opažno olje...) se bodo hranile v posebnih skladiščih, skladiščnih kontejnerjih ali kovinskih omarah za skladiščenje nevarnih snovi. </t>
  </si>
  <si>
    <t>13.9.5.</t>
  </si>
  <si>
    <t>Za kemikalije v tekočem stanju se pod embalažo namesti lovilne posode ustreznega volumna, (določiti število lovilnih posod)</t>
  </si>
  <si>
    <t>13.9.6.</t>
  </si>
  <si>
    <t>V skladišču mora biti postavljen gasilnik najmanj ABC S 6</t>
  </si>
  <si>
    <t>Opomba: Skladišče mora biti označeno z varnostnim znakom, ki opozarja na nevarnosti skladiščenih nevarnih snovi. Izvedeno mora biti tako, da ga je mogoče zakleniti.</t>
  </si>
  <si>
    <t>14.</t>
  </si>
  <si>
    <t xml:space="preserve">Sprotno gradbeno čiščenje in ostala čiščenja med posameznimi fazami - velja za objekt, zunanjo ureditev ter celotno gradbeno parcelo z neposredno okolico. </t>
  </si>
  <si>
    <t>15.</t>
  </si>
  <si>
    <t xml:space="preserve">Izdelava eventualnih  začasnih delnih zapor cest s stroški za postavitev dnevne in nočne signalizacije za celoten rok trajanja posega na gradbeni parceli. </t>
  </si>
  <si>
    <t>16.</t>
  </si>
  <si>
    <t>Celotna in ustrezna zaščita obstoječega objekta za čas gradnje s primernimi zaščitnimi materiali.</t>
  </si>
  <si>
    <t>17.</t>
  </si>
  <si>
    <t>18.</t>
  </si>
  <si>
    <t>19.</t>
  </si>
  <si>
    <t>20.</t>
  </si>
  <si>
    <t>21.</t>
  </si>
  <si>
    <t>V popisu navedena komercialna imena so navedena zaradi natančnega določanja zahtevane kvalitete vgrajenih materialov. Izvajalec (ponudnik) mora že v ponudbi specificirati, ali ponuja material naveden v razpisu, ali alternativen material. V koliko ponuja alternativen material mora ponujati najmanj enakovrednega predvidenemu ali boljšega. Enakovrednost ponujene alternative v ponudbi dokazuje skladno z določili razpisa – z izdelavo tehnično ekonomskega elaborata in predložitvijo certifikatov, tehničnih listov in produktnih specifikacij.</t>
  </si>
  <si>
    <t>22.</t>
  </si>
  <si>
    <t>Izvajalec  mora predati v pregled in potrditev  vzorce vseh vgrajenih materialov in produktov (npr. tlaki, finalne obdelave, ....). Število vzorcev dogovori z OVP in ON, v kolikor z razpisom za izbor izvajalca število ni točno določeno.</t>
  </si>
  <si>
    <t xml:space="preserve">Kontejner za sestanke, gradbiščno pisarno za vodstvo gradbišča in gradbiščno dokumentacijo mora biti na gradbišču. </t>
  </si>
  <si>
    <t>•  »Prepovedano kajenje in kurjenje«</t>
  </si>
  <si>
    <t>• »Kajenje in uporaba odprtega ognja strogo prepovedano«</t>
  </si>
  <si>
    <t>• gasilni aparat CO2 5 kg</t>
  </si>
  <si>
    <t>I.</t>
  </si>
  <si>
    <t>PREDDELA:</t>
  </si>
  <si>
    <t>II.</t>
  </si>
  <si>
    <t>RUŠITVENA IN ODSTRANJEVALNA DELA:</t>
  </si>
  <si>
    <t>II./1.</t>
  </si>
  <si>
    <t xml:space="preserve">Vse potrebne zaščite delovne sile, strojev in neposredne okolice ter obstoječih objektov v času izvajanja rušitvenih del; še posebej pa mirujoči in tekoči promet pešcev in vozil. </t>
  </si>
  <si>
    <t>II./2.</t>
  </si>
  <si>
    <t>II./3.</t>
  </si>
  <si>
    <t>Količine posameznih postavk so prikazane v raščenem ali vgrajenem stanju. Posamezni koeficienti razrahljivosti morajo biti upoštevani v ceni za E.M. Za izmere za rušenja, predelavo in transport posameznih konstrukcij se upošteva prostornina v neporušenem stanju (po prostornini konstrukcije na objektu). Faktor razrahljivosti je upoštevati smiselno v cenah za enoto mere posameznih pozicij.</t>
  </si>
  <si>
    <t>II./4.</t>
  </si>
  <si>
    <t xml:space="preserve">Delavci na nezavarovanih višinah morajo biti zavarovani v skladu z predpisi in zakonom o Varstvo pri delu (vsa varovala, ki služijo za uporabo osebne zaščitne opreme v skladu z SIST EN 354, SIST EN 355, SIST EN 360, SIST EN 362 in Zakonom o varstvu in zdravju pri delu.). 
</t>
  </si>
  <si>
    <t>II./5.</t>
  </si>
  <si>
    <t>II./6.</t>
  </si>
  <si>
    <t xml:space="preserve"> V elaboratu rušitvenih del so prikazane smernice za rušenje objekta in sanacijo. Način rušenja je odvisen od izvajalca in njegove tehnologije, skalden z opisom tega popisa. Tehnološki elaborat rušenja z vsemi pomožnimi odri in podpiranjem konstrukcij v času rušenja mora izdelati izvajalec rušitvenih del. </t>
  </si>
  <si>
    <t>II./7.</t>
  </si>
  <si>
    <t>III.</t>
  </si>
  <si>
    <t>SANACIJSKA DELA:</t>
  </si>
  <si>
    <t>IV.</t>
  </si>
  <si>
    <t>ZEMELJSKA DELA:</t>
  </si>
  <si>
    <t>IV./1.</t>
  </si>
  <si>
    <t xml:space="preserve">V času izvajanja izkopa in geomehanskih del mora izvajalec ažurno spremljati dela, ter temu primerno ukrepati v skladu s pravili stroke. Pri posameznih postavkah zemeljskih del iz tega poglavja mora ponudnik v cenah za enoto mere obvezno zajeti, upoštevati in vkalkulirati še: </t>
  </si>
  <si>
    <t>IV./2.</t>
  </si>
  <si>
    <t>Vse potrebne zaščite že varovanih brežin gradbene jame ter ostalih izkopov in varovanje le teh v času izvajanja del vse do dokončanja zasipa (vsakodnevno ažurno kontroliranje stanja gradbene jame, zaščite, pilotov, torkreta in robov izkopa: rob gradbene jame mora biti ustrezno zavarovan, gradbena jama se pregleda vsak dan s strani odgovornega vodje del, ki naroči takojšno odstranitev eventualnih nevarnih delov zemljine. Varovanje gradbene jame je predmet drugega poglavja! Pri izvedbi gradbene jame se varovanja le te ne smejo poškodovati.</t>
  </si>
  <si>
    <t>IV./3.</t>
  </si>
  <si>
    <t>Ažurno črpanje meteornih voda in eventualnih vdorov  podtalnice/zalednih vod iz gradbene jame.  Pri izvajanju izkopa je obvezno kontrolirati površino brežine, da ne nastanejo lokalni previsi. Celotna brežina mora biti v predpisanem nagibu.  Glede na opravljen ogled in lokacijo objekta bo izkop ne bo posebej zahteven. Brežine začasnih izkopov se v peščenem produ lahko izvajajo v naklonu največ 1:1 oziroma je potrebno izkop varovati. Trajne brežine naj se oblikuje v naklonu največ 2:3 oziroma je potrebno brežine varovati in površinsko zaščititi.</t>
  </si>
  <si>
    <t>IV./4.</t>
  </si>
  <si>
    <t>Vsa utrjevanja dna izkopa, tampona, nasutij in zasipov je potrebno izvajati do predpisane zbitosti v skladu z načrtom gradbenih konstrukcij (statika) ali po navodilih projektanta ter Geološko geotehničnega elaborata. Robov izkopov se ne sme dodatno obremenjevati. V ceno je vkalkulirati izdelavo poročila o opravljenih meritvah utrjene tamponske temeljne blazine, v kolikor je to potrebno.</t>
  </si>
  <si>
    <t>IV./5.</t>
  </si>
  <si>
    <t>Pred izvedbo zasipa se je obvezno posvetovati s statikom ali nadzorom zaradi večplastne, mešane sestave zasipa, eventualne souporabe izkopanega materiala in izdelave zasipov ter nasipov iz mletih ruševin!</t>
  </si>
  <si>
    <t>IV./6.</t>
  </si>
  <si>
    <t>Obračun izkopanih, nasutih, zasutih in odpeljanih materialov se obračunava v raščenem stanju. Stalne koeficiente razrahljivosti je upoštevati v ceni za E.M. posamezne postavke. Pri obračunu zemeljskih del je upoštevati že izvedene odstranitve zemljine in vkopane odstranjene konstrukcije iz časa izvajanja rušitvenih del!</t>
  </si>
  <si>
    <t>IV./7.</t>
  </si>
  <si>
    <t>Faktor razrahljivosti je upoštevati smiselno v količinah - raščenem stanju - posledično v cenah za enoto mere posameznih pozicij. Dodatno se ga ne priznava, zato ga je zajeti v cenah za enoto mere.</t>
  </si>
  <si>
    <t>IV./8.</t>
  </si>
  <si>
    <t>V ceni za enoto je treba upoštevati vsa dela, ki so opisana v posamezni postavki ter vsa dela in ukrepe iz zgornje točke tega splošnega opisa. V  ceni na enoto je potrebno upoštevati vse prenose, transporte, pomožne dela, začasna podpiranja, premične odre in čiščenje po zaključku del, vso potrebno zaščito pred uničenjem oz. poškodovanjem, vsa nakladanja in prevoz odvečnega materiala oz. izkopa na začasno in stalno deponijo s plačilom takse za deponijo.</t>
  </si>
  <si>
    <t>Standardi, ki se nanašajo zemeljska dela, oziroma materiale, ki se uporabljajo pri zemeljskih delih.</t>
  </si>
  <si>
    <t>Geotekstilije in geotekstilijam sorodni izdelki – Značilnosti, ki se zahtevajo pri nasipih, temeljih in trdnih strukturah:</t>
  </si>
  <si>
    <t>SIST EN 13251:2001</t>
  </si>
  <si>
    <t>SIST EN 13251:2001/ A1:2005</t>
  </si>
  <si>
    <t>Geotekstilije in geotekstilijam sorodni izdelki – Značilnosti, ki se zahtevajo pri drenažnih sistemih:</t>
  </si>
  <si>
    <t>SIST EN 13252:2001</t>
  </si>
  <si>
    <t>SIST EN 13252:2001/ A1:2005</t>
  </si>
  <si>
    <t>Geosintetične ovire-Zahtevane karakteristike pri gradnji rezervarjev in nasipov:</t>
  </si>
  <si>
    <t>SIST EN 13361:2004</t>
  </si>
  <si>
    <t>SIST EN 13361:2004/A1:2007</t>
  </si>
  <si>
    <t>Splošna določila za zemeljska dela :</t>
  </si>
  <si>
    <t>Zemeljska dela se morajo izvajati po določilih začasnih tehničnih predpisov v soglasju z obveznimi standardi. Standardi za zemeljska dela vsebujejo poleg izdelave same po opisu v posameznem standardu še :</t>
  </si>
  <si>
    <t>•</t>
  </si>
  <si>
    <t>dela in ukrepe po določilih veljavnih predpisov varstva pri delu</t>
  </si>
  <si>
    <t>pregled bodočih strani izkopa vsak dan pred pričetkom dela, zlasti pa po deževnem vremenu, mrazu in miniranju</t>
  </si>
  <si>
    <t>črpanje vode iz gradbene jame in temeljev</t>
  </si>
  <si>
    <t>čiščenje temeljev neposredno pred pričetkom betonskih del</t>
  </si>
  <si>
    <t>Kot široki izkop se smatra izkop širine preko 2 m1, kot površinski široki izkop, ki ne presega povprečne globine 20 cm.</t>
  </si>
  <si>
    <t>Odstranjevanje rastlin, zakoličenje objektov, dovoz, montaža, demontaža in odvoz strojev, naprav itd., se vkalkulirajo v pripravljalna dela in se ne obračunavajo posebej.</t>
  </si>
  <si>
    <t>Stroški dovoza, montaža, demontaže in odvozi strojev za zemeljska dela so osnovni kriteriji za določitev strojne oziroma ročne izvršitve zemeljskih del.</t>
  </si>
  <si>
    <t>Obračun izkopov in prevozov zemlje se vrši od m3 izkopa, merjeno na osnovi profilov posnetih pred izvršenim izkopom in po njem. Za določitev standardne transportne razdalje je merodajna zazidana površina objekta in sicer:</t>
  </si>
  <si>
    <t xml:space="preserve">do 250 m2 na ravnem:  = H do 20 m1                           </t>
  </si>
  <si>
    <t>do 250 m2 na pobočju: = H do 20 m1 + V 2 m1</t>
  </si>
  <si>
    <t>nad 250 m2 na ravnem:  = H nad 20 m1</t>
  </si>
  <si>
    <t>nad 250 m2 na pobočju: = H nad 20 m1 + V 2 m1</t>
  </si>
  <si>
    <t>Tabela zemljišč :</t>
  </si>
  <si>
    <t>Ktg  - naziv zemljišča - potrebno orodje -  koef.zač.pov.prost.</t>
  </si>
  <si>
    <t>I. - zrahljana zemlja - lopata - 1,15</t>
  </si>
  <si>
    <t>II. - Navadna obdelana zemlja - lopata - 1,20</t>
  </si>
  <si>
    <t>III.  - Neobdelana plodna zemlja - lopata - kramp - 1,25</t>
  </si>
  <si>
    <t>IV. - Preper.stena, lapor v razpad.  - kramp-lomilka - 1,30</t>
  </si>
  <si>
    <t xml:space="preserve">V. - Mehka stena ( lapor-apnenec )  - smodnik - 1,40 </t>
  </si>
  <si>
    <t>V.</t>
  </si>
  <si>
    <t>BETONSKA, ARMIRANOBETONSKA IN ŽELEZOKRIVSKA  DELA:</t>
  </si>
  <si>
    <t>V./1.</t>
  </si>
  <si>
    <t xml:space="preserve">Opaži morajo biti čisti in v celoti pripravljeni za betoniranje (močenje), Črpni beton se ne sme vgrajevati z višine večje od 1m!. Betonirati se lahko začne šele po pregledu podlage, odrov, opažev in armature. Vse vezi, stebri in preklade pod ploščami se betonirajo skupaj s ploščo! Beton se ročno vgrajuje samo v predelne stene in v primerih kadar to dovoli nadzor. </t>
  </si>
  <si>
    <t>V./2.</t>
  </si>
  <si>
    <t xml:space="preserve">Armatura ne sme rjaveti, pred montažo  jo je potrebno očistiti od eventualnih nečistoč, upoštevati je debelino zaščitne plasti betona. </t>
  </si>
  <si>
    <t>V./3.</t>
  </si>
  <si>
    <t xml:space="preserve">Pred naročilom je upoštevati navedene eurokode in oznake betona; po končanem betoniranju je vgrajen beton potrebno zaščititi in negovati v skladu s pravili stroke. </t>
  </si>
  <si>
    <t>V./4.</t>
  </si>
  <si>
    <t xml:space="preserve">Nadomestila za izvedbo elementov z naklonom  do 5 % od vodoravnosti se posebej ne priznava. Za vidne konstrukcije se smatrajo vse tiste konstrukcije, ki po končani izdelavi ostanejo neometane. </t>
  </si>
  <si>
    <t>V./5.</t>
  </si>
  <si>
    <t xml:space="preserve">Dopustna odstopanja za pravokotnost, dimenzije in ravnost posameznih betonskih ali armiranobetonskih konstrukcij so določena po določilih DIN 18202. </t>
  </si>
  <si>
    <t>V./6.</t>
  </si>
  <si>
    <t xml:space="preserve">Pred začetkom betonskih del morata biti opaž in armatura popolnoma pripravljena. Odprtine za instalacijske vode morajo biti nameščene na točno predvidenih lokacijah, nameščena morajo biti vsa sidra, podometna inštalacija in ostali podometni elementi. </t>
  </si>
  <si>
    <t>V./7.</t>
  </si>
  <si>
    <t xml:space="preserve">Vse vezi, stebri, nosilci in preklade se betonirajo strojno s črpnim sivim betonom skupaj s ploščami ali posebej! Beton se lahko ročno vgrajuje samo v predelne stene in v primerih, kadar to dovoli nadzor ali je to predpisano v statičnem izračunu. </t>
  </si>
  <si>
    <t>V./8.</t>
  </si>
  <si>
    <t xml:space="preserve">Betonske mešanice morajo biti izdelane v skladu s predpisanimi standardi:  SIST EN  206-1. 1, SIST EN 206, preglednico N.1 standarda oSIST 1026:2007,  prEN 12620:2000,  </t>
  </si>
  <si>
    <t>V./9.</t>
  </si>
  <si>
    <t>V./9.1.</t>
  </si>
  <si>
    <t>V./9.2.</t>
  </si>
  <si>
    <t>V./9.3.</t>
  </si>
  <si>
    <t>V./10.</t>
  </si>
  <si>
    <t xml:space="preserve">Nosilci, preklade in vezi, ki so v sklopu posameznih AB plošč in AB sten se ne obračunavajo posebej in se obračunajo skupajs ploščami ali stenami, katerim pripadajo. Posebej in ločeno pod posameznimi drugimi postavkami se lahko obračunajo samo kot samostojni konstrukcijsdki elementi. </t>
  </si>
  <si>
    <t>V./11.</t>
  </si>
  <si>
    <t>Pri izvajanju železokrivskih del se uporablja armatura, predpisana s projektom gradbenih kobnstrukcij: Za armaturne mreže  -  jeklo trdnostnega razreda S500,; za rebraste armaturne palice jeklo trdonstnrgas razreda S400. na splošno velja, da morajo biti trdnostne, deformabilnostne in mehanske lastnosti jekla S400 in S500 v skaldu s  standardom SIST EN 1992-1-1:2005.</t>
  </si>
  <si>
    <t>V./12.</t>
  </si>
  <si>
    <t>V./13.</t>
  </si>
  <si>
    <t xml:space="preserve">ZAHTEVE ZA VIDNI  BETON </t>
  </si>
  <si>
    <t>V./13.1.</t>
  </si>
  <si>
    <t>V./13.2.</t>
  </si>
  <si>
    <t xml:space="preserve">Beton je bele barve. Za njegovo pripravo se bo uporabljal beli cement izbrane vrste in izvora. Predlaga se beli cement proizvajalca kot npr.:KEMA Puconci. Vse ostale komponente in njihove količine se bodo določile v okviru laboratorijskih preskusov, pri čemer se bo upošteval njihov vpliv na: </t>
  </si>
  <si>
    <t>V./13.2.1.</t>
  </si>
  <si>
    <t xml:space="preserve">barvo betona in na zahteve za vidni beton, </t>
  </si>
  <si>
    <t>V./13.2.2.</t>
  </si>
  <si>
    <t xml:space="preserve">obdelovalnost svežega betona (samo-zgoščevalni beton) in </t>
  </si>
  <si>
    <t>V./13.2.3.</t>
  </si>
  <si>
    <t xml:space="preserve">lastnosti strjenega betona (tlačno trdnost, geološko obnašanje). </t>
  </si>
  <si>
    <t>V./13.3.</t>
  </si>
  <si>
    <t xml:space="preserve">Samo-zgoščevalni beton ima lastnost, da doseže potrebno zgoščenost brez dodatnega zgoščevanja (vibriranja). Zato mora imeti tako konsistenčno stopnjo, ki omogoči betonu, da teče, pri čemer ne sme priti do segregacije in odvajanja odvečne vode (krvavenja). V strjenem stanju pa mora doseči vse s projektom predpisane lastnosti. Njegova sestava se določi v okviru predhodnih laboratorijskih preskusov, oziroma začetnih tipskih preiskav. </t>
  </si>
  <si>
    <t>V./13.4.</t>
  </si>
  <si>
    <t xml:space="preserve">3. Kriteriji za vidni beton so povzeti iz veljavnega standarda za izvajanje betonskih konstrukcij – Nacionalni dodatek SIST EN 13670:2010/A101:2010. </t>
  </si>
  <si>
    <t>V./13.5.</t>
  </si>
  <si>
    <t xml:space="preserve">Konstrukcijski elementi predmetnega objekta morajo izpolnjevati naslednje zahteve, ki veljajo za razred vidne površine betona VB 2: </t>
  </si>
  <si>
    <t>V./14.</t>
  </si>
  <si>
    <t>Standardi, ki se nanašajo na AB oziroma materiale, ki se uporabljajo pri AB delih.</t>
  </si>
  <si>
    <t>V./14.1.</t>
  </si>
  <si>
    <t>Cement – 1. del: Sestava, zahteve in merila skladnosti za običajne cemente</t>
  </si>
  <si>
    <t>SIST EN 197-1:2011</t>
  </si>
  <si>
    <t>V./14.2.</t>
  </si>
  <si>
    <t>Cement:-Sestave,zahteve in merila skladnosti za posebne cemente z zelo nizko toplotno hidratacijo</t>
  </si>
  <si>
    <t>SIST EN 14216:2004</t>
  </si>
  <si>
    <t>Kalcijev aluminatni cement-Sestava,zahteve in merila skladnosti</t>
  </si>
  <si>
    <t>SIST EN 14647:2005</t>
  </si>
  <si>
    <t>SIST EN 14647.2005/AC:2007</t>
  </si>
  <si>
    <t>V./14.3.</t>
  </si>
  <si>
    <t>Supersulfatni cement-sestava,zahteve in merila skladnosti za običajne cemente</t>
  </si>
  <si>
    <t>SIST EN 15743:2010</t>
  </si>
  <si>
    <t>V./14.4.</t>
  </si>
  <si>
    <t>Agregati za beton</t>
  </si>
  <si>
    <t>SIST EN 12620:2002+A1:2008</t>
  </si>
  <si>
    <t>V./14.5.</t>
  </si>
  <si>
    <t>Lahki agregati – 1. del: Lahki agregati za beton, malto in injekcijsko malto</t>
  </si>
  <si>
    <t>SIST EN 13055-1:2002</t>
  </si>
  <si>
    <t>SIST EN 13055-1:2002/AC:2004</t>
  </si>
  <si>
    <t>V./14.6.</t>
  </si>
  <si>
    <t>Beton - 1.del - Specifikacija, lastnosti, proizvodnja in skladnost</t>
  </si>
  <si>
    <t>SIST EN 206-1:2003</t>
  </si>
  <si>
    <t>SIST EN 206-1:2003/A1:2004</t>
  </si>
  <si>
    <t>SIST EN 206-1:2003/A2:2005</t>
  </si>
  <si>
    <t>SIST EN 1026 (OP: Uporablja se zadnja veljavna izdaja standarda z vsemi dopolnili in popravki)</t>
  </si>
  <si>
    <t>V./14.7.</t>
  </si>
  <si>
    <t>Armatura</t>
  </si>
  <si>
    <t>slovensko tehnično soglasje STS-05/007</t>
  </si>
  <si>
    <t>STS-05/012 za armaturne mreže</t>
  </si>
  <si>
    <t>STS-06/042 za rezano in krivljeno armaturo</t>
  </si>
  <si>
    <t>V./14.8.</t>
  </si>
  <si>
    <t>Vlakna za beton-1.del:Jeklena vlakna-definicije,specifikacije in skladnost</t>
  </si>
  <si>
    <t>SIST EN 14889-1:2006</t>
  </si>
  <si>
    <t>V./14.9.</t>
  </si>
  <si>
    <t>Vlakna za beton-2.del: Polimerna vlakna-definicije,specifikacije in skladnost</t>
  </si>
  <si>
    <t>SIST EN 14889-2:2006</t>
  </si>
  <si>
    <t>V./14.10.</t>
  </si>
  <si>
    <t>Konstrukcijska ležišča- 5.del:Lončna  ležišča</t>
  </si>
  <si>
    <t>SIST EN 1337-5:2005</t>
  </si>
  <si>
    <t>V./14.11.</t>
  </si>
  <si>
    <t xml:space="preserve">Konstrukcijska ležišča- 6.del:Linijska in točkovna zasučna ležišča </t>
  </si>
  <si>
    <t>SIST EN 1337-6:2004</t>
  </si>
  <si>
    <t>V./14.12.</t>
  </si>
  <si>
    <t xml:space="preserve">Konstrukcijska ležišča- 7.del:Sferična in cilindrična PTFE ležišča </t>
  </si>
  <si>
    <t>SIST EN 1337-7:2004</t>
  </si>
  <si>
    <t>V./14.13.</t>
  </si>
  <si>
    <t xml:space="preserve">Konstrukcijska ležišča- 8.del:Vodila za ležišča in pritrjene konstrukcije </t>
  </si>
  <si>
    <t>SIST EN 1337-8:2008</t>
  </si>
  <si>
    <t>V./14.14.</t>
  </si>
  <si>
    <t>Betonarna ki proizvede beton o kontroli proizvodnje</t>
  </si>
  <si>
    <t>Certifikat kontrole proizvodnje s strani certifikacijskega organa</t>
  </si>
  <si>
    <t>V./14.15.</t>
  </si>
  <si>
    <t>Kemijski dodatki za beton, malto in injekcijsko maso – 2.del: Kemijski dodatki za beton – Definicije, zahteve, skladnost, označevanje in etiketiranje</t>
  </si>
  <si>
    <t>SIST EN 934-2:2009+A1:2012</t>
  </si>
  <si>
    <t>V./14.16.</t>
  </si>
  <si>
    <t>Kemijski dodatki za beton, malto in injekcijsko maso – 5.del: Kemijski dodatki za brizgan beton – Definicije, zahteve, skladnost, označevanje in obeleževanje</t>
  </si>
  <si>
    <t>SIST EN 934-5:2008</t>
  </si>
  <si>
    <t>V./14.17.</t>
  </si>
  <si>
    <t>Proizvodi in sistemi za zaščito in popravilo betonskih konstrukcij – Definicije, zahteve, kontrola kakovosti in ovrednotenje skladnosti – 2.del: Sistemi za zaščito površine betona</t>
  </si>
  <si>
    <t>SIST EN 1504-2:2004</t>
  </si>
  <si>
    <t>V./14.18.</t>
  </si>
  <si>
    <t>Proizvodi in sistemi za zaščito in popravilo betonskih konstrukcij – Definicije, zahteve, kontrola kakovosti in ovrednotenje skladnosti – 3.del: Konstrukcijska in nekonstrukcijska popravila</t>
  </si>
  <si>
    <t>SIST EN 1504-3:2006</t>
  </si>
  <si>
    <t>V./14.19.</t>
  </si>
  <si>
    <t>Proizvodi in sistemi za zaščito in popravilo betonskih konstrukcij – Definicije, zahteve, kontrola kakovosti in ovrednotenje skladnosti – 4.del: Konstrukcijsko povezovanje</t>
  </si>
  <si>
    <t>SIST EN 1504-4:2005</t>
  </si>
  <si>
    <t>V./14.20.</t>
  </si>
  <si>
    <t>Proizvodi in sistemi za zaščito in popravilo betonskih konstrukcij – Definicije, zahteve, kontrola kakovosti in ovrednotenje skladnosti – 5.del: Injektiranje betona</t>
  </si>
  <si>
    <t>SIST EN 1504-5:2005</t>
  </si>
  <si>
    <t>V./14.21.</t>
  </si>
  <si>
    <t>Proizvodi in sistemi za zaščito in popravilo betonskih konstrukcij – Definicije, zahteve, kontrola kakovosti in ovrednotenje skladnosti – 6. del: Sidranje armaturne palice</t>
  </si>
  <si>
    <t>SIST EN 1504-6:2006</t>
  </si>
  <si>
    <t>V./14.22.</t>
  </si>
  <si>
    <t>Proizvodi in sistemi za zaščito in popravilo betonskih konstrukcij – Definicije, zahteve, kontrola kakovosti in ovrednotenje skladnosti – 7.del: Zaščita armature proti koroziji</t>
  </si>
  <si>
    <t>SIST EN 1504-7:2006</t>
  </si>
  <si>
    <t>V./14.23.</t>
  </si>
  <si>
    <t>Mikro silika za beton – 1.del: Definicije, zahteve in merila skladnosti</t>
  </si>
  <si>
    <t>SIST EN 13263-1:2005+A1:2009</t>
  </si>
  <si>
    <t>V./14.24.</t>
  </si>
  <si>
    <t>Montažni betonski izdelki</t>
  </si>
  <si>
    <t>SIST EN 14843:2007</t>
  </si>
  <si>
    <t>Splošna določila za betonska dela :</t>
  </si>
  <si>
    <t>Vgrajeni materiali za ta dela morajo po kvaliteti ustrezati določilom veljavnih tehničnih predpisov in standardov.</t>
  </si>
  <si>
    <t>Standardi za betonska dela po tem katalogu vsebujejo poleg izdelave opisane v posameznem standardu še vsa potrebna pomožna dela, zlasti:</t>
  </si>
  <si>
    <t>dela in ukrepe po določenih veljavnih predpisov varstva pri delu,</t>
  </si>
  <si>
    <t>čiščenje in močenje opažev neposredno pred pričetkom betoniranja,</t>
  </si>
  <si>
    <t>čiščenje betonskega železa od blata, maščob in rje, ki se lušči, postavljanje podložk in začasno vezanje  armature k opažu,</t>
  </si>
  <si>
    <t>manjša popravila opažev pri betoniranju;</t>
  </si>
  <si>
    <t>vmetavanje betona v opaže in premeščanje lijaka med betoniranjem,</t>
  </si>
  <si>
    <t>čiščenje prostorov in delavnih naprav po dovršenem delu,</t>
  </si>
  <si>
    <t>zaščita in močenje betona,</t>
  </si>
  <si>
    <t>Naprava in odstranitev opažev, podpor, transportnih in drugih odrov, potrebnih pri vgrajevanju betona ter priprava in polaganje betonskega železa, niso vključeni v standardih za betonska dela. Ta dela se obračunavajo posebej.</t>
  </si>
  <si>
    <t>Vgrajevanje betona</t>
  </si>
  <si>
    <t>Splošni pogoji:</t>
  </si>
  <si>
    <t>Pred pričetkom betonskih del mora biti opaž in armatura popolnoma pripravljena;</t>
  </si>
  <si>
    <t>Opaž mora biti popolnoma zaliti z betonom, beton mora biti gost in brez gnezd. Armatura mora ostati na svojem mestu in mora biti obdana od vseh strani s predpisanim zaščitnim slojem betona;</t>
  </si>
  <si>
    <t>Višina prostega pada betona ne sme biti večja od 1 m. V primeru, da se mora beton vmetavati z večje višine, je potrebno, da bi preprečili segregacijo, uporabiti eno od priznanih metod za vmetavanje betona;</t>
  </si>
  <si>
    <t>Kvaliteta betona mora ustrezati zahtevam splošnih določil za betonska dela in opis del;</t>
  </si>
  <si>
    <t>Kot vidne konstrukcije se smatrajo vse tiste konstrukcije iz betona, ki ostanejo po izdelavi neometane.</t>
  </si>
  <si>
    <t>Opis dela :</t>
  </si>
  <si>
    <t>Ročno vgrajevanje z ročnim ali strojnim zgoščevanjem betona v konstrukcije določenega preseka;</t>
  </si>
  <si>
    <t>Naprava betona s prenosom vsega materiala do mesta izdelave;</t>
  </si>
  <si>
    <t>Vsa pomožna dela po opisu iz splošnih določil za betonska dela</t>
  </si>
  <si>
    <t>Obračun :</t>
  </si>
  <si>
    <t>vgrajevanje se obračuna v m3 vgrajenega betona:</t>
  </si>
  <si>
    <t>Betonsko železo :</t>
  </si>
  <si>
    <t>Splošni pogoji :</t>
  </si>
  <si>
    <t>betonsko železo mora biti obdelano v skladu z veljavnimi predpisi, točno po armaturnem načrtu.</t>
  </si>
  <si>
    <t>Pritrjeno mora biti tako, da ostane med betoniranjem na svojem mestu</t>
  </si>
  <si>
    <t>Standardi razlikujejo tri vrste armature:</t>
  </si>
  <si>
    <t>enostavna armatura: to je enojna armatura čez eno polje nosilec, plošče in stropove, armatura  temeljev, zidov, zidnih vezi, navadno armiranih stebrov in podobno.</t>
  </si>
  <si>
    <t>srednje zahtevna  armatura : to je armatura čez več polj za nosilce, plošče in stropove, dvojna armatura čez eno polje, armatura kontinuiranih temeljev, nosilcev in preklad nepravilnih oblik,   ločenih zidov, bunkerjev in protiletalskih zaklonišč, stebrov za daljnovode, navadnih okvirjev in   podobno.</t>
  </si>
  <si>
    <t>zahtevna armatura : to je dvojna armatura čez več polj za nosilce, plošče in stropove, armatura poševnih okvirov, zavitih stopnic brez stebra v sredini, kupol, lupin in podobno.</t>
  </si>
  <si>
    <t>ravnanje, rezanje, krivljenje, polaganje in vezanje armature</t>
  </si>
  <si>
    <t>prenos armature do mesta vgraditve</t>
  </si>
  <si>
    <t>vsa pomožna dela po opisu iz točke splošnih določil za betonska dela</t>
  </si>
  <si>
    <t>VI.</t>
  </si>
  <si>
    <t>ZIDARSKA DELA:</t>
  </si>
  <si>
    <t>VI./1.</t>
  </si>
  <si>
    <t>VI./2.</t>
  </si>
  <si>
    <t>VI./3.</t>
  </si>
  <si>
    <t xml:space="preserve">Vsa dela morajo biti izvedena na način, ki omogoča in zagotavlja predpisano varnost, stabilnost in funkcionalnost ter življensko dobo posameznega elementa. </t>
  </si>
  <si>
    <t>VI./4.</t>
  </si>
  <si>
    <t>VI./5.</t>
  </si>
  <si>
    <t>Ometane površine morajo biti vertikalno in horizontalno ravne z ostrimi robovi na stikih sten in na vogalih (če ni s popisom in projektom drugače predvideno). Na mestih, kjer se stene oblagajo s keramično oblogo, se ometi namesto s podaljšano apneno malto izdelajo s podaljšano cementno malto in na željo investitorja lahko samo z grobim gladko zaribanim ometom, kar se upošteva pri obračunu.</t>
  </si>
  <si>
    <t>VI./6.</t>
  </si>
  <si>
    <t xml:space="preserve">Vse zidarske odre je potrebno vkalkulirati v ceno za enoto mere. </t>
  </si>
  <si>
    <t>VI./7.</t>
  </si>
  <si>
    <t xml:space="preserve">Zidovi morajo biti zidani ravno, s čistimi bloki, fuge morajo biti enakomernih debelin ter popolnoma horizontalne in vertikalne. Stiki in fuge morajo biti z veznim sredstvom popolnoma zapolnjeni. </t>
  </si>
  <si>
    <t>VI./8.</t>
  </si>
  <si>
    <t xml:space="preserve">Cevi za prezračevanje so predmet popisa strojnih inštalacij. </t>
  </si>
  <si>
    <t>Standardi, ki se nanašajo zidarska dela, oziroma materiale, ki se uporabljajo pri zidarskih delih.</t>
  </si>
  <si>
    <t>VI./10.1.</t>
  </si>
  <si>
    <t>Zidarski cement – 1. del: Sestava, zahteve in merila skladnosti</t>
  </si>
  <si>
    <t>SIST EN 413-1:2011</t>
  </si>
  <si>
    <t>VI./10.2.</t>
  </si>
  <si>
    <t>Gradbeno apno – 1. del: Definicije, zahteve in merila skladnosti</t>
  </si>
  <si>
    <t>SIST EN 459-1:2010</t>
  </si>
  <si>
    <t>VI./10.3.</t>
  </si>
  <si>
    <t>Specifikacija za zidake – 1. del: Opečni zidaki</t>
  </si>
  <si>
    <t>Specifikacija za zidake – 3. del: Betonski zidaki (kompaktni in lahki agregati)</t>
  </si>
  <si>
    <t>SIST EN 771-6:2011</t>
  </si>
  <si>
    <t>VI./10.4.</t>
  </si>
  <si>
    <t>Montažni betonski izdelki-Normalni in lahki betonski bloki-Značilnosti in obnašanje izdelkov</t>
  </si>
  <si>
    <t>SIST EN 15435:2008</t>
  </si>
  <si>
    <t>VI./10.5.</t>
  </si>
  <si>
    <t>Montažni betonski bloki-Betonski bloki iz lesenih drobcev-Lastnosti in obnašanje izdelkov</t>
  </si>
  <si>
    <t>SIST EN 15498:2008</t>
  </si>
  <si>
    <t>VI./10.6.</t>
  </si>
  <si>
    <t>Specifikacija za dodatne komponente zidovine – 1. del: Vezna stremena, sidrni trakovi, obešala in konzole</t>
  </si>
  <si>
    <t>SIST EN 845-1:2013</t>
  </si>
  <si>
    <t>VI./10.7.</t>
  </si>
  <si>
    <t xml:space="preserve"> Specifikacija za dodatne komponente zidovine – 2. del: Preklade</t>
  </si>
  <si>
    <t>SIST EN 845-2:2013</t>
  </si>
  <si>
    <t>VI./10.8.</t>
  </si>
  <si>
    <t>Specifikacija za dodatne komponente zidovine – 3. del: Jeklene mreže za armiranje naležnih reg</t>
  </si>
  <si>
    <t>SIST EN 845-3:2013</t>
  </si>
  <si>
    <t>VI./10.9.</t>
  </si>
  <si>
    <t xml:space="preserve"> Specifikacija malt za zidanje – 1. del: Zunanji in notranji ometi</t>
  </si>
  <si>
    <t>SIST EN 998-1:2010</t>
  </si>
  <si>
    <t>VI./10.10.</t>
  </si>
  <si>
    <t>Specifikacija malt za zidanje – 2. del: Malta za zidanje</t>
  </si>
  <si>
    <t>SIST EN 998-2:2010</t>
  </si>
  <si>
    <t>VI./10.11.</t>
  </si>
  <si>
    <t>Agregati za malte</t>
  </si>
  <si>
    <t>SIST EN 13139:2002</t>
  </si>
  <si>
    <t>SIST EN 13139:2002/AC:2004</t>
  </si>
  <si>
    <t>VI./10.12.</t>
  </si>
  <si>
    <t>Lahki agregati -1.del:Lahki agregati za beton, malto in injekcijsko malto</t>
  </si>
  <si>
    <t>VI./10.13.</t>
  </si>
  <si>
    <t xml:space="preserve">Specifikacija za zunanje in notranje omete na osnovi organskih veziv </t>
  </si>
  <si>
    <t>SIST EN 15824:2009</t>
  </si>
  <si>
    <t>VI./10.14.</t>
  </si>
  <si>
    <t>Vlakna za beton – 1. del: Jeklena vlakna – Definicije, specifikacije in skladnost</t>
  </si>
  <si>
    <t>VI./10.15.</t>
  </si>
  <si>
    <t>Vlakna za beton – 2. del: Polimerna vlakna – Definicije, specifikacije in skladnost</t>
  </si>
  <si>
    <t>VI./10.16.</t>
  </si>
  <si>
    <t>Kemijski dodatki za beton, malto in injekcijsko maso – 3.del: Kemijski dodatki za malto za zidanje – Definicije, zahteve, skladnost, označevanje in etiketiranje</t>
  </si>
  <si>
    <t>SIST EN 934-3:2009+A1:2012</t>
  </si>
  <si>
    <t>VI./10.17.</t>
  </si>
  <si>
    <t>Pigmenti za obarvanje gradbenih materialov na osnovi cementa in/ali apna – Specifikacije in metode preskušanja</t>
  </si>
  <si>
    <t>SIST EN 12878:2005</t>
  </si>
  <si>
    <t>SIST EN 12878:2005/ AC:2006</t>
  </si>
  <si>
    <t>VI./10.18.</t>
  </si>
  <si>
    <t>Mavčna veziva in mavčni notranji ometi – 1. del: Definicije in zahteve</t>
  </si>
  <si>
    <t>SIST EN 13279-1:2008</t>
  </si>
  <si>
    <t>VI./10.19.</t>
  </si>
  <si>
    <t>Veziva, sestavljena veziva in industrijsko pripravljene mešanice za estrihe na osnovi kalcijevega sulfata – 1. del: Definicije in zahteve</t>
  </si>
  <si>
    <t>SIST EN 13454-1:2004</t>
  </si>
  <si>
    <t>VI./10.20.</t>
  </si>
  <si>
    <t>Veziva za magnezitne estrihe – Akustični magnezit in magnezijev klorid – 1. del: Definicije in zahteve</t>
  </si>
  <si>
    <t>SIST EN 14016-1:2004</t>
  </si>
  <si>
    <t>VI./10.21.</t>
  </si>
  <si>
    <t>Veziva za magnezitne estrihe – Kaustični magnezit in magnezijev klorid – 1.del: definicije in zahteve</t>
  </si>
  <si>
    <t>VI./10.22.</t>
  </si>
  <si>
    <t xml:space="preserve">Estrihi – Materiali za estrihe- Lastnosti in zahteve </t>
  </si>
  <si>
    <t>SIST EN 13813:2003</t>
  </si>
  <si>
    <t>VI./10.23.</t>
  </si>
  <si>
    <t xml:space="preserve">Kovinski profili-Definicije, zahteve in preskusne metode – 1.del: Notranji omet </t>
  </si>
  <si>
    <t>SIST EN 13658-1:2005</t>
  </si>
  <si>
    <t>VI./10.24.</t>
  </si>
  <si>
    <t xml:space="preserve">Kovinski profili-Definicije, zahteve in preskusne metode – 2.del: Zunanji omet </t>
  </si>
  <si>
    <t>SIST EN 13658-2:2005</t>
  </si>
  <si>
    <t>VI./10.25.</t>
  </si>
  <si>
    <t>Polimerni materiali-Profili iz nemehčanega polivinilklorida (PVC-U) za uporabo v gradbeništvu – 2.del: Profili PVC-U in PVC-UE za notranje in zunanje obloge zidov in stropov</t>
  </si>
  <si>
    <t>SIST EN 13245-2:2008</t>
  </si>
  <si>
    <t>SIST EN 13245-2:2008/AC:2010</t>
  </si>
  <si>
    <t>VI./10.26.</t>
  </si>
  <si>
    <t>Mavčni bloki -Definicije, zahteve in metode preizkušanja</t>
  </si>
  <si>
    <t>SIST EN 12859:2011</t>
  </si>
  <si>
    <t>VI./10.27.</t>
  </si>
  <si>
    <t>Lepila na osnovi mavca za bloke iz mavca-Definicije, zahteve in metode preizkušanja</t>
  </si>
  <si>
    <t>SIST EN 12860:2002</t>
  </si>
  <si>
    <t>SIST EN 12860:2002/AC:2004</t>
  </si>
  <si>
    <t>VI./10.28.</t>
  </si>
  <si>
    <t>Steklo v gradbeništvu-Stekleni zidaki in stekleni tlakovci-2.del: Ovrednostenje skladnosti, standard za izdelek</t>
  </si>
  <si>
    <t>SIST EN 1051-2:2008</t>
  </si>
  <si>
    <t>VI./10.29.</t>
  </si>
  <si>
    <t>Toplotnoizolacijski proizvodi za stavbe – Proizvodi iz mineralne volne (MW) – Specifikacija</t>
  </si>
  <si>
    <t>SIST EN 13162:2013</t>
  </si>
  <si>
    <t>VI./10.30.</t>
  </si>
  <si>
    <t>Toplotnoizolacijski proizvodi za opremo stavb in industrijske instalacije – Proizvodi iz mineralne volne (MW) – Specifikacija</t>
  </si>
  <si>
    <t>SIST EN 14303:2010+A1:2013</t>
  </si>
  <si>
    <t>VI./10.31.</t>
  </si>
  <si>
    <t>Toplotnoizolacijski proizvodi za stavbe – Razsuti proizvodi iz mineralne volne (MW)-1.del:Specifikacija za vezane in razsute proizvode pred vgradnjo</t>
  </si>
  <si>
    <t>SIST EN 14064-1:2010</t>
  </si>
  <si>
    <t>VI./10.32.</t>
  </si>
  <si>
    <t>Toplotnoizolacijski proizvodi za opremo stavb in industrijske inštalacije – Proizvodi iz ekspandiranega perlita (EP), oblikovani na mestu vgradnje -1.del: Specifikacija za vezane in razsute proizvode pred vgradnjo</t>
  </si>
  <si>
    <t>SIST EN 15599-1:2011</t>
  </si>
  <si>
    <t>VI./10.33.</t>
  </si>
  <si>
    <t>Toplotnoizolacijski proizvodi za opremo stavb in industrijske inštalacije – Proizvodi iz ekspandiranega vermikulita (EV), oblikovani na mestu vgradnje -1.del: Specifikacija za vezane in razsute proizvode pred vgradnjo</t>
  </si>
  <si>
    <t>SIST EN 15600-1:2011</t>
  </si>
  <si>
    <t>VI./10.34.</t>
  </si>
  <si>
    <t>Toplotnoizolacijski proizvodi za stavbe – Proizvodi iz ekspandiranega polistirena (EPS) – Specifikacija</t>
  </si>
  <si>
    <t>SIST EN 13163:2013</t>
  </si>
  <si>
    <t>VI./10.35.</t>
  </si>
  <si>
    <t>Toplotnoizolacijski proizvodi za stavbe – Proizvodi iz ekstrudiranega polistirena (XPS) – Specifikacija</t>
  </si>
  <si>
    <t>SIST EN 13164:2013</t>
  </si>
  <si>
    <t>VI./10.36.</t>
  </si>
  <si>
    <t>Toplotnoizolacijski proizvodi za stavbe – Proizvodi iz trde poliuretanske pene (PUR) – Specifikacija</t>
  </si>
  <si>
    <t>VI./10.37.</t>
  </si>
  <si>
    <t>SIST EN 13165:2013</t>
  </si>
  <si>
    <t>VI./10.38.</t>
  </si>
  <si>
    <t>Toplotnoizolacijski proizvodi za stavbe – Proizvodi iz brizgane poliuretanske pene (PUR)  in poliizocianuratne pene (PIR), oblikovani na mestu vgradnje -1.del: Specifikacija penastega sistema pred vgradnjo</t>
  </si>
  <si>
    <t>SIST EN 14315-1:2013</t>
  </si>
  <si>
    <t>VI./10.39.</t>
  </si>
  <si>
    <t>Toplotnoizolacijski proizvodi za stavbe – Proizvodi iz trde poliuretanske pene (PUR)  in poliizocianuratne pene (PIR), oblikovani na mestu vgradnje -1.del: Specifikacija penastega sistema pred vgradnjo</t>
  </si>
  <si>
    <t>SIST EN 14318-1:2013</t>
  </si>
  <si>
    <t>VI./10.40.</t>
  </si>
  <si>
    <t>Toplotnoizolacijski proizvodi za stavbe – Proizvodi iz fenolne pene (PF) – Specifikacija</t>
  </si>
  <si>
    <t>SIST EN 13166:2013</t>
  </si>
  <si>
    <t>VI./10.41.</t>
  </si>
  <si>
    <t>Toplotnoizolacijski proizvodi za stavbe – Proizvodi iz penjenega stekla (CG) – Specifikacija</t>
  </si>
  <si>
    <t>SIST EN 13167:2013</t>
  </si>
  <si>
    <t>VI./10.42.</t>
  </si>
  <si>
    <t>Toplotnoizolacijski proizvodi za stavbe – Proizvodi iz lesne volne (WW) – Specifikacija</t>
  </si>
  <si>
    <t>SIST EN 13168:2013</t>
  </si>
  <si>
    <t>VI./10.43.</t>
  </si>
  <si>
    <t>Toplotnoizolacijski proizvodi za stavbe – Proizvodi iz ekspandiranega perlita (EPB) – Specifikacije</t>
  </si>
  <si>
    <t>SIST EN 13169:2013</t>
  </si>
  <si>
    <t>VI./10.44.</t>
  </si>
  <si>
    <t>Toplotnoizolacijski proizvodi za stavbe _ Proizvodi iz ekspandirane plute (ICB) – Specifikacija</t>
  </si>
  <si>
    <t>SIST EN 13170:2013</t>
  </si>
  <si>
    <t>VI./10.45.</t>
  </si>
  <si>
    <t>Toplotnoizolacijski proizvodi za stavbe – Proizvodi iz lesenih vlaken (WF) – Specifikacija</t>
  </si>
  <si>
    <t>SIST EN 13171:2013</t>
  </si>
  <si>
    <t>VI./10.46.</t>
  </si>
  <si>
    <t>Toplotnoizolacijski materiali in proizvodi – Proizvodi iz ekspandiranega glinenega agregatnega proizvoda (LWA), oblikovani na mestu vgradnje – 1.del: Specifikacija za vezane in razsute proizvode pred vgradnjo</t>
  </si>
  <si>
    <t>SIST EN 14063-1:2005</t>
  </si>
  <si>
    <t>SIST EN 14063-1:2005/AC:2008</t>
  </si>
  <si>
    <t>VI./10.47.</t>
  </si>
  <si>
    <t>Toplotnoizolacijski in lahki polnilni proizvodi za inženirske objekte (DEA) – Proizvodi iz ekspandiranega glinenega agregatnega proizvoda (LWA)</t>
  </si>
  <si>
    <t>SIST EN 15732:2013</t>
  </si>
  <si>
    <t>VI./10.48.</t>
  </si>
  <si>
    <t xml:space="preserve">Toplotnoizolacijski proizvodi za opremo stavb in industrijske instalacije – Proizvodi iz ekspandiranega perlita (EPB) in vermikulita (EV) -  Specifikacija </t>
  </si>
  <si>
    <t>SIST EN 15501:2013</t>
  </si>
  <si>
    <t>VI./10.49.</t>
  </si>
  <si>
    <t>Toplotnoizolacijski proizvodi za stavbe _ Proizvodi iz ekspandiranega perlita (EP), oblikovani na mestu vgradnje – 1.del: Specifikacija za vezane in razsute proizvode pred vgradnjo</t>
  </si>
  <si>
    <t>SIST EN 14316-1:2005</t>
  </si>
  <si>
    <t>VI./10.50.</t>
  </si>
  <si>
    <t>Toplotnoizolacijski materiali in proizvodi – Proizvodi iz razplastenega vermikulita (EV), oblikovani na mestu vgradnje – 1.del: Specifikacija za vezane in razsute proizvode pred vgradnjo</t>
  </si>
  <si>
    <t>SIST EN 14317-1:2005</t>
  </si>
  <si>
    <t>VI./10.51.</t>
  </si>
  <si>
    <t>Toplotnoizolacijski in lahko polnilni proizvodi za inženirske objekte – Proizvodi iz ekspandiranega polistirena (SPS) – Specifikacija</t>
  </si>
  <si>
    <t>SIST EN 14933:2007</t>
  </si>
  <si>
    <t>VI./10.52.</t>
  </si>
  <si>
    <t>Toplotnoizolacijski in lahko polnilni proizvodi za inženirske objekte – Proizvodi iz ekstrudiranega  polistirena (XPS) – Specifikacija</t>
  </si>
  <si>
    <t>SIST EN 14934:2008</t>
  </si>
  <si>
    <t>VI./10.53.</t>
  </si>
  <si>
    <t>Toplotnoizolacijski proizvodi za stavbe – Proizvodi iz polietilenske pene (PEF) – Specifikacija</t>
  </si>
  <si>
    <t>SIST EN 16069:2013</t>
  </si>
  <si>
    <t>VI./10.54.</t>
  </si>
  <si>
    <t>Hidroizolacijski trakovi – Polimerni in elastomerni tesnilni trakovi za temelje – Definicije in lastnosti</t>
  </si>
  <si>
    <t>SIST EN 13967:2012</t>
  </si>
  <si>
    <t>VI./10.55.</t>
  </si>
  <si>
    <t>Hidroizolacijski trakovi – Bitumenski tesnilni trakovi za temelje – Definicije in lastnosti</t>
  </si>
  <si>
    <t>SIST EN 13969:2005</t>
  </si>
  <si>
    <t>SIST EN 13969:2005/ A1:2007</t>
  </si>
  <si>
    <t>VI./10.56.</t>
  </si>
  <si>
    <t>Hidroizolacijski trakovi – Bitumenski trakovi, ki kontrolirajo gibanje vode in/ali vodne pare – Definicije in lastnosti</t>
  </si>
  <si>
    <t>SIST EN 13970:2005</t>
  </si>
  <si>
    <t>SIST EN 13970:2005/ A1:2007</t>
  </si>
  <si>
    <t>VI./10.57.</t>
  </si>
  <si>
    <t>Hidroizolacijski trakovi – Polimerni in elastomerni trakovi, ki kontrolirajo gibanje vode in/ali vodne pare – Definicije in lastnosti</t>
  </si>
  <si>
    <t>SIST EN 13984:2013</t>
  </si>
  <si>
    <t>VI./10.58.</t>
  </si>
  <si>
    <t>Hidroizolacijski trakovi – Polimerni in elastomerni trakovi za tesnjenje – Definicije in lastnosti</t>
  </si>
  <si>
    <t>SIST EN 14909:2012</t>
  </si>
  <si>
    <t>Hidroizolacijski trakovi – Bitumenski trakovi za tesnjenje – Definicije in lastnosti</t>
  </si>
  <si>
    <t>SIST EN 14967:2006</t>
  </si>
  <si>
    <t>Sistemi za kontrolo tesnosti – 1.del: Splošna načela</t>
  </si>
  <si>
    <t>SIST EN 13160-1:2003</t>
  </si>
  <si>
    <t>Bitumen in bitumenska veziva – Okvirna specifikacija za bitumne, modificirane s polimeri</t>
  </si>
  <si>
    <t>SIST EN 14023:2010</t>
  </si>
  <si>
    <t>Splošna določila za zidarska dela :</t>
  </si>
  <si>
    <t>Zidarska dela se morajo izvajati po določilih veljavnih tehničnih predpisov in normativov v soglasju z obveznimi standardi.</t>
  </si>
  <si>
    <t>Kvaliteta malt za zidarska dela mora ustrezati določilom veljavnih tehničnih predpisov in standardov.</t>
  </si>
  <si>
    <t>Standardi za zidarska dela vsebujejo, poleg izdelave opisane v posameznem standardu, še vsa potrebna pomožna dela, zlasti:</t>
  </si>
  <si>
    <t>• dela in ukrepe po določenih veljavnih predpisov varstva pri delu</t>
  </si>
  <si>
    <t>• postavite, premeščanje in odstranitev premičnih odrov višine do 2 m1</t>
  </si>
  <si>
    <t>• prenos in obeleževanje višinskih točk v objektu</t>
  </si>
  <si>
    <t>• čiščenje prostorov, izdelkov in delavnih priprav med delom in po dovršenem delu.</t>
  </si>
  <si>
    <t>Za višino prostorov nad 4 m se postavitev, premeščanje in odstranitev premičnih odrov obračunajo posebej.</t>
  </si>
  <si>
    <t>Naprava in odstranitev nepremičnih odrov, stopnišč, transportnih in lovilnih odrov se obračunajo posebej.</t>
  </si>
  <si>
    <t>Zidarska dela obrtnikom in instaliranjem ter vzidave se upoštevajo pri standardih za obrtniška in instalaterska dela.</t>
  </si>
  <si>
    <t>Zidanje z opeko :</t>
  </si>
  <si>
    <t>Kvaliteta opeke in malte mora ustrezati zahtevam splošnih določil in opisu standardov za zidarska del.</t>
  </si>
  <si>
    <t>• zastavljanje zidov;</t>
  </si>
  <si>
    <t>• naprava malt s prenosom do mesta izdelave malte;</t>
  </si>
  <si>
    <t>• prenos materiala do mesta vgraditve;</t>
  </si>
  <si>
    <t>• zidanje z opeko po opisu v posameznem standardu;</t>
  </si>
  <si>
    <t>• vsa pomožna dela po opisu iz splošnih določil za zidarska dela.</t>
  </si>
  <si>
    <t>Zidanje z opeko se obračunava po dejansko izvršenih količinah, po opisu in enoti mere v posameznem standardu.</t>
  </si>
  <si>
    <t>Odprtine za okna in vrata se odbijajo po zidarskih merah iz načrta.</t>
  </si>
  <si>
    <t>Ometi</t>
  </si>
  <si>
    <t xml:space="preserve">Kvaliteta malte mora ustrezati določilom standardov. </t>
  </si>
  <si>
    <t>Opis dela:</t>
  </si>
  <si>
    <t>• naprava vodil</t>
  </si>
  <si>
    <t>• naprava malt s prenosi do mesta vgraditve</t>
  </si>
  <si>
    <t>• prenos materiala do mesta vgraditve</t>
  </si>
  <si>
    <t>• naprava ometa po opisu v posameznem standardu</t>
  </si>
  <si>
    <t>• vsa pomožna dela po opisu iz točke splošnih določil za zidarska dela</t>
  </si>
  <si>
    <t>Obračun pri širini špalete do 20 cm :</t>
  </si>
  <si>
    <t>• odprtine do 3 m2 se ne odbijajo, špalete se ne obračunavajo posebej</t>
  </si>
  <si>
    <t>• pri odprtinah 3-5 m2 se odbijajo odprtine nad 3 m2 in špalete se ne obračunavajo posebej</t>
  </si>
  <si>
    <t>• pri odprtinah nad  5 m2 se odbijajo odprtine nad 3 m2 in špalete se obračunavajo posebej</t>
  </si>
  <si>
    <t>Če so špalete širše od 20 cm, se v vseh primerih širine nad 20 cm obračunava posebej, odprtine pa se odbijajo na isti način , kot pri odprtinah s špaletami do 20 cm.</t>
  </si>
  <si>
    <t>Izolacije :</t>
  </si>
  <si>
    <t>• vse izolacije morajo ustrezati splošnim določilom veljavnih tehničnih predpisov, drugih normativov in obveznih standardov /SIST/EN</t>
  </si>
  <si>
    <t>• po zvočni izolaciji se stropne konstrukcije delijo v dve skupini:</t>
  </si>
  <si>
    <t>• stropne konstrukcije, ki zadovoljujejo zahtevam o zaščiti pred ropotom/teže nad 300kg/m2</t>
  </si>
  <si>
    <t>• stropne konstrukcije, ki ne odgovarjajo zaščiti pred ropotom / prenosu zraka po zraku - teže izpod 300 kg/m2</t>
  </si>
  <si>
    <t>• priprava vsega izolacijskega materiala s prenosom do mesta vgraditve</t>
  </si>
  <si>
    <t>• naprava izolacije po opisu v posameznih standardu</t>
  </si>
  <si>
    <t>Razna zidarska dela :</t>
  </si>
  <si>
    <t>• razna zidarska dela se morajo izvajati po veljavnih predpisih in normativih</t>
  </si>
  <si>
    <t xml:space="preserve">• kvaliteta uporabljenih materialov in izdelkov mora ustrezati zahtevam obveznih standardov </t>
  </si>
  <si>
    <t>• naprava malt s prenosi do mesta izdelave malte</t>
  </si>
  <si>
    <t>• naprava raznih zidarskih del po opisu v posameznem standardu</t>
  </si>
  <si>
    <t>• vsa pomožna dela po opisu iz splošnih določil za zidarska dela</t>
  </si>
  <si>
    <t>Splošna določila za fasaderska dela :</t>
  </si>
  <si>
    <t>Standardi za fasaderska dela po tem katalogu vsebujejo poleg izdelave same po opisu v posameznem standardu in še vsa potrebna pomožna dela, zlasti:</t>
  </si>
  <si>
    <t>• dela in ukrepe po določilih veljavnih predpisov varstva pri delu</t>
  </si>
  <si>
    <t>• čiščenje prostorov, odrov, izdelkov in delovnih priprav po dovršenem delu</t>
  </si>
  <si>
    <t>Naprava in odstranitev potrebnih fasadnih odrov niso vključena v standardih za fasaderska dela in se obračunavata posebej.</t>
  </si>
  <si>
    <t>• vse ometane površine morajo biti ravne z enakomerno površinsko obdelavo</t>
  </si>
  <si>
    <t>• standardi razlikujejo tri vrste fasade:</t>
  </si>
  <si>
    <t>° enostavne gladke fasade: odstotek odprtin in izpadov na fasadi je 25% celotne površine fasade</t>
  </si>
  <si>
    <t>° srednje razčlenjena fasada: odstotek odprtin in izpadov na fasadi je 35% celotne površine fasade</t>
  </si>
  <si>
    <t>° razčlenjena fasada : odstotek odprtin in izpadov na fasadi je nad 35% celotne površine fasade</t>
  </si>
  <si>
    <t>• čiščenje reg in močenje površine zidu</t>
  </si>
  <si>
    <t>• naprava vodil, napravo malt in prenose materiala do mesta vgraditve</t>
  </si>
  <si>
    <t>• ometavanje po opisu v posamezni postavki</t>
  </si>
  <si>
    <t>• vsa pomožna dela po opisu iz splošnih določil za fasaderska dela</t>
  </si>
  <si>
    <t>VII.</t>
  </si>
  <si>
    <t>TESARSKA DELA - OPAŽI IN ODRI:</t>
  </si>
  <si>
    <t>VII./1.</t>
  </si>
  <si>
    <t xml:space="preserve">Varovalni odri, ki služijo varovanju življenja, izvajalcev ter ostalih na gradbišču se za čas izvajanja ne obračunavajo  posebej, ampak jih je potrebno upoštevati v cenah za enoto posameznih postavk, v kolikor to ni v popisu posebej opisano in označeno. </t>
  </si>
  <si>
    <t>VII./2.</t>
  </si>
  <si>
    <t xml:space="preserve">Amortizacijsko stopnjo opažev in odrov ne glede na dobo za ves čas gradnje na objektu oziroma posamezne faze pri gradnji tudi takrat, kadar je  v posamezni postavki amortizacija določena. </t>
  </si>
  <si>
    <t>VII./3.</t>
  </si>
  <si>
    <t xml:space="preserve">Stroške  za morebitne statične presoje stabilnosti, sidranja in preizkuse opažev, delovnih odrov, varovalnih ali pomičnih odrov je vkalkulirati v cene po enoti posameznih postavk.  </t>
  </si>
  <si>
    <t>VII./4.</t>
  </si>
  <si>
    <t>VII./5.</t>
  </si>
  <si>
    <t xml:space="preserve">Opaži armiranobetonskih sten in ostalih armiranobetonskih konstrukcij se zapirajo šele po montaži podometne inštalacije ali po montaži opažev za utore.  </t>
  </si>
  <si>
    <t>VII./6.</t>
  </si>
  <si>
    <t>VII./7.</t>
  </si>
  <si>
    <t>VII./8.</t>
  </si>
  <si>
    <t>Nosilci, preklade, razširitve (stebri) in vezi, ki so v sklopu posameznih AB sten se ne obračunavajo posebej in se obračunajo kot dvostranski ali enostranski opaž sten, katerim pripadajo. Posebej in ločeno pod posameznimi drugimi postavkami se lahko obračunajo samo kot samostojni konstrukcijski elementi. Stransko zapiranje elementov se obračuna posebej. Odprtine uza okna in vrat se odbijejo v celoti!</t>
  </si>
  <si>
    <t>VII./9.</t>
  </si>
  <si>
    <t>Odri:</t>
  </si>
  <si>
    <t>VII./9.1.</t>
  </si>
  <si>
    <t>Za vse odre je izdelati statični izračun izdelan s strani izvajalca, z upoštevanjem standarda SIST EN 12811. Odre je izdelati, pregledovati in voditi dokumentacijo v skladu s predpisi. Upoštevati je SIST HD 1000 za sistemske delovne odre.</t>
  </si>
  <si>
    <t>VII./9.2.</t>
  </si>
  <si>
    <t>Vsi odri na zgradbi morajo biti napravljeni, premeščeni in odstranjevani z delavci predpisane kvalifikacije in pod nadzorstvom odgovorne strokovne osebe gradbišča.</t>
  </si>
  <si>
    <t>VII./9.3.</t>
  </si>
  <si>
    <t>Ves material za napravo odrov mora biti kvaliteten in ustreznih dimenzij, kar je treba pred vgraditvijo preveriti.</t>
  </si>
  <si>
    <t>VII./9.4 .</t>
  </si>
  <si>
    <t>Pred uporabo ter vsaj enkrat tedensko med uporabo in pred ponovno uporabo po daljši prekinitvi del, mora  vse odre pregledati odgovorna strokovna oseba iz strani izvajalca.</t>
  </si>
  <si>
    <t>V primeru da posamezne postavke v popisu ne zajemajo celotnega opisa potrebnega za funkcionalno dokončanje dela, mora ponudnik izvedbo le tega vključiti v ceno na enoto!</t>
  </si>
  <si>
    <t>VII./9.4.</t>
  </si>
  <si>
    <t>Pred izvedbo opažev je preveriti in upoštevati vsa navodila in opombe, ki so navedene pri AB delih.</t>
  </si>
  <si>
    <t>VII./9.5.</t>
  </si>
  <si>
    <t>Splošna določila za tesarska dela :</t>
  </si>
  <si>
    <t>Tesarska dela se morajo izvajati po določilih veljavnih tehničnih predpisov v soglasju z obveznimi standardi. Les za ta dela mora v pogledu dimenzij in kvalitete ustrezati določilom obveznih standardov. Standardi za tesarska dela vsebujejo poleg izdelave same, po opisu v posameznem standardu, še vsa potrebna pomožna dela zlasti:</t>
  </si>
  <si>
    <t>• dela in ukrepe po določilih veljavnih predpisov varstva pri delu;</t>
  </si>
  <si>
    <t>• snemanje potrebnih izmer na mestu samem;</t>
  </si>
  <si>
    <t>• postavitev, premeščanje in odstranitev premičnih odrov višine do 2 m1 potrebnih za napravo tesarskih del;</t>
  </si>
  <si>
    <t>Naprava in odstranitev morebitnih nepremičnih odrov, potrebnih za napravo tesarskih del na višini, se obračunavata posebej.</t>
  </si>
  <si>
    <t>Opaži :</t>
  </si>
  <si>
    <t xml:space="preserve">Opaži morajo biti izvršeni točno po merah iz načrtov z vsemi potrebnimi podporami, z vodoravno in diagonalno povezani tako, da so stabilni in da vzdržijo obtežbe z betonom. Notranje površine morajo biti čiste in ravne. Pri objektih z več nadstropji mora biti razpored gornjih podpor tak, da se obtežba prenaša neposredno na spodnje podpore. </t>
  </si>
  <si>
    <t>• naprava opažev po opisu v posamezni postavki s prenosom potrebnega materiala do mesta vgraditve</t>
  </si>
  <si>
    <t>• podpiranje, zavetrovanje in vezanje opažev</t>
  </si>
  <si>
    <t>• razopaženje</t>
  </si>
  <si>
    <t>• ruvanje žičnikov, čiščenje opažev, odnos lesa v deponijo ter sortiranje po dimenzijah</t>
  </si>
  <si>
    <t>• vsa pomožna dela po opisu iz splošnih določil za tesarska dela</t>
  </si>
  <si>
    <t>Opaž vencev širine do 80 cm se obračunava v m1 horizontalne projekcije merjene po zunanjem robu konstrukcije.</t>
  </si>
  <si>
    <t>Opaž stopniščnih ram, podestov in klančin se obračunava po m2 opažne površine vključno z zrcalno in čelno ploskvijo.</t>
  </si>
  <si>
    <t>Odri :</t>
  </si>
  <si>
    <t>• material za napravo odrov mora biti kvaliteten, kar je treba pred vgraditvijo preveriti</t>
  </si>
  <si>
    <t>• pred uporabo, enkrat tedensko med uporabo in po daljši prekinitvi del mora vse odre pregledati odgovorna strok. oseba</t>
  </si>
  <si>
    <t>• premični odri višine do 2 m1 so vključeni v standardih ostalih gradbenih del in se ne obračunavajo posebej</t>
  </si>
  <si>
    <t>Fasadni odri se obračunavajo po m2 vertikalne projekcije merjeno po zunanjem robu nosilnih stebrov (zidov) in 1,00 m1 nad najvišjim podom,</t>
  </si>
  <si>
    <t>• odstranitev odrov, žičnikov, čiščenje in odnos materiala v deponijo ter sortiranje po dimenzijah se ne obračunava posebej.</t>
  </si>
  <si>
    <t>• vsa pomožna dela po opisu iz točke splošnih določil za tesarska dela</t>
  </si>
  <si>
    <t>• naprava odrov po opisu v posamezni postavki del s prenosom materiala do mesta vgraditve</t>
  </si>
  <si>
    <t>• naprava predpisanih ograj, sidranja in pritrditev</t>
  </si>
  <si>
    <t>• odstranitev odrov , ruvanje žičnikov, čiščenje in odnos materiala v deponijo ter sortiranje po dimenzijah</t>
  </si>
  <si>
    <t>Lesene konstrukcije :</t>
  </si>
  <si>
    <t>• naprava poda za risanje profilov na podu</t>
  </si>
  <si>
    <t>• izdelava in postavitev konstrukcije po opisu v posamezni postavki del s prenosom materiala do mesta vgraditve</t>
  </si>
  <si>
    <t>•vsa pomožna dela po opisu točke splošnih določil za tesarska dela</t>
  </si>
  <si>
    <t>Polaganje lesenih stropnikov in opaži lesenih stropnih konstrukcij se obračunavajo v m2 površine stropa, merjeno med nosilnimi zidovi. Leseni podi se obračunavajo v m2 izvršenega poda.</t>
  </si>
  <si>
    <t>Lesene strešne konstrukcije se obračunavajo po m2 horizontalne projekcije strehe. Za 1,00 m1 grebena ali žlote ( brez slemena )merjenega v horizontalni projekciji se doda 0,50 m2 strehe, odprtine za strešna okna , oz. površine do 4 m2 se ne odbijajo.</t>
  </si>
  <si>
    <t>Letvanje strehe in strešni opaži se obračunavajo v m2 poševne projekcije strehe.</t>
  </si>
  <si>
    <t>Ostale lesene konstrukcije se merijo in obračunavajo v posameznem standardu.</t>
  </si>
  <si>
    <t>VIII.</t>
  </si>
  <si>
    <t>KANALIZACIJA IN DRENAŽA:</t>
  </si>
  <si>
    <t>VIII./1.</t>
  </si>
  <si>
    <t>VIII./2.</t>
  </si>
  <si>
    <t>VIII./3.</t>
  </si>
  <si>
    <t xml:space="preserve">Kanalizacija pod povoznimi površinami mora biti obvezno polno obbetonirana. </t>
  </si>
  <si>
    <t>VIII./4.</t>
  </si>
  <si>
    <t>Razvod cevi pod stropom, po ploščah in pod stropom objekta po posameznih etažah ter po stenah objekta je predmet popisa strojnih inštalacij; poglavje vodovod v načrtu strojnih inštalacij, razen tistih segmentov, ki so vrisani v načrtu arhitekture: "tloris temeljev in kanalizacije".</t>
  </si>
  <si>
    <t>VIII./5.</t>
  </si>
  <si>
    <t xml:space="preserve">Vsi vertikalni in horizontalni prehodi skozi posamezne konstrukcije zidov in plošč morajo biti izvedeni na način, ki preprečuje deformacijo kanalizacijskih cevi, stiki morajo biti dilatirani in izvedeni vodotesno: vse skupaj je zajeti v ceno za enoto mere posamezne postavke. </t>
  </si>
  <si>
    <t>VIII./6.</t>
  </si>
  <si>
    <t>VIII./7.</t>
  </si>
  <si>
    <t>VIII../8.</t>
  </si>
  <si>
    <t>Splošna določila za kanalizacijo:</t>
  </si>
  <si>
    <t>Kanalizacija se mora izvajati po splošnih določilih začasnih tehničnih predpisov v skladu z obveznimi standardi. Materiali in izdelki za ta dela morajo ustrezati določilom obveznih standardov.</t>
  </si>
  <si>
    <t>Standardi za kanalizacijo vsebujejo poleg izdelave same po opisu v posameznem standardu še vsa potrebna pomožna dela in sicer :</t>
  </si>
  <si>
    <t>snemanje potrebnih izmer in profilov na mestu samem</t>
  </si>
  <si>
    <t>niveliranje in postavljanje profilov</t>
  </si>
  <si>
    <t>dodajanje materiala in orodja</t>
  </si>
  <si>
    <t>čiščenje po dovršenem delu</t>
  </si>
  <si>
    <t>OPOMBA : vsa potrebna zemeljska dela se izvedejo in obračunajo po standardih za zemeljska dela !</t>
  </si>
  <si>
    <t>naprava malte</t>
  </si>
  <si>
    <t>polaganje kanalizacijskih cevi</t>
  </si>
  <si>
    <t>prenos materiala in izdelkov do mesta vgraditve</t>
  </si>
  <si>
    <t>vsa pomožna dela</t>
  </si>
  <si>
    <t>polaganje cevi se obračunava po m1 položene cevi</t>
  </si>
  <si>
    <t>naprava jaškov vseh vrst je opisana detajlno in se obračunava v kompletni izvedbi po komadih.</t>
  </si>
  <si>
    <t>IX.</t>
  </si>
  <si>
    <t>TESARSKA DELA: LESENE STREŠNE in MONTAŽNE KONSTRUKCIJE:</t>
  </si>
  <si>
    <t>IX./1.</t>
  </si>
  <si>
    <t>IX./2.</t>
  </si>
  <si>
    <t>IX./3.</t>
  </si>
  <si>
    <t>IX./4.</t>
  </si>
  <si>
    <t xml:space="preserve">Les za vgradnjo mora biti suh, ostrorobno rezan, očiščen od lubja in ustrezati evropskim standardom EN. </t>
  </si>
  <si>
    <t>IX./5.</t>
  </si>
  <si>
    <t>Eventualno postavitev, premeščanje in odstranitev  premičnih odrov  je upoštevati v cenah za enoto posamezne postavke, pred pričetkom del se opravi snemanje potrebnih izmer in profilov na mestu samem. V ceno je potrebno upoštevati tudi stroške za izdelavo poda in profila.</t>
  </si>
  <si>
    <t>IX./6.</t>
  </si>
  <si>
    <t xml:space="preserve">Tesarji in delavci na strehi morajo biti zavarovani v skladu z predpisi in zakonom o Varstvo pri delu (vsa varovala, ki služijo za uporabo osebne zaščitne opreme v skladu z SIST EN 354, SIST EN 355, SIST EN 360, SIST EN 362 in Zakonom o varstvu in zdravju pri delu). </t>
  </si>
  <si>
    <t>IX./7.</t>
  </si>
  <si>
    <r>
      <t xml:space="preserve">MATERIAL - LESENE LEPLJENE KONSTRUKCIJE: Za lesene lepljene konstrukcije se uporabi kvaliteten sušen les iglavcev kvalitete GL24c, za masive pa C24 po standardu EN 336 (smrekov les, visoke kvalitete: 1. vrsta, z čim manj grčami). Za lepljenje mora izvajalec pripraviti kvaliteten, zdrav les, ki sme vsebovati le vrasle, »zdrave« grče, po možnosti v čim manjšem številu (1. vrsta). Po lepljenju morajo biti elementi posameznega lepljenca v celoti zaščiteni z zaščitnimi impregnacijskimi premazi proti trohnobi, plesni, lesnim škodljivcem in zajedalcem. Zaščita in impregnacija se izdela po postopku "24-urnega potapljanja" v primernih kadeh, ki se jih pripravi na delovišču ali v delovnih obratih dobavitelja.  </t>
    </r>
    <r>
      <rPr>
        <u/>
        <sz val="8"/>
        <rFont val="Arial"/>
        <family val="2"/>
        <charset val="238"/>
      </rPr>
      <t/>
    </r>
  </si>
  <si>
    <t>IX./7.1.</t>
  </si>
  <si>
    <t>IX./7.2.</t>
  </si>
  <si>
    <t>IX./8.</t>
  </si>
  <si>
    <t>STANDARDI ZA LEPLJENE LESENE KONSTRUKCIJE: Pri izvajanju montažnih del, ostrešja in drugih nosilnih primarnih ter sekundarnih elementov iz lepljenega lesa je striktno upoštevati navodila proizvajalca posameznih elementov, njegove detajle in obrobe ter zaključke, ki so potrebni za garancijo in predpisano kvaliteto, katero pogojujejo izvajalčevi parametri in sledeči standardi: 
• DIN 52611 in DIN 4108 (toplotna prevodnost), 
• DIN 4102-2 in EN 13501 (razred ognje odpornosti), 
• DIN 4102 (gorljivost)
• DIN 52210 (zvočna izolativnost).</t>
  </si>
  <si>
    <t>IX./8.1.</t>
  </si>
  <si>
    <t>8.2. Izolacija lesenih konstrukcij mora ustrezati sledečim standardom: 
• SIST EN 12667 (toplotna prevodnost), 
• SIST EN 13501 (odziv na ogenj), 
• SIST EN 1609 in 12087 (vodo vpojnost), 
• SIT EN 12086 (difuzijska upornost vodni pari) in 
• DIN 4102/T17 (tališče).</t>
  </si>
  <si>
    <t>IX./8.2.</t>
  </si>
  <si>
    <t>Les za konstrukcije (nosilni elementi: nosilci, stebri, ….): Vsi nosilci morajo biti izdelani iz lepljenega lameliranega lesa, ki v končni obliki tvorijo lamelirani lepljeni nosilec, sestavljen iz troslojno dolžinsko spojenega lepljenega lesa (BSH), po standardu EN 386 in EN 14080
• Vrsta lesa: iglavci (smreka)
• Sortiranje: DIN 4074-1 S 10 (s13)
• Vlažnost: 12 ± 2%
• Lepilo 1-K PUR (Dynea ali enakovredno)
• Trdnost: DIN 1052, EN 386
• Dimenzijska natančnost: 
o ≤ 10 cm = ± 1 mm
o ≥ 10 cm = ± 1,5 mm</t>
  </si>
  <si>
    <t>IX./8.3.</t>
  </si>
  <si>
    <t>Izračun lesenih konstrukcij v skladu z SIST EN 1995 1-1 (evrokod5 – Projektiranje lesenih konstrukcij)
Preiskave nosilnosti: SIST EN 408 (Ugotavljanje mehanskih lastnosti)
Les za nenosilne elemente (deske, stavbno pohištvo, fasadne obloge): Vse fasadne plošče/fasadni prefabricirani elementi morajo biti izdelane is večslojnega BSH , DUO ali TRIO  lepljenega sestava, v skladu z osnovni standardom SIST EN 13986 in harmoniziranimi standardi za : 
• Masivne lesene lepljene plošče : SIST EN 13353
• Stenski in stropni elementi: prEN 14732-1
• Stavbno pohištvo (nekonstrukcijski elementi): prEN 13307-1
Lepila: visokokvalitetno lepilo, namenjeno konstrukcijski uporabi, z visoko trdnostjo in trajnostjo, odporno proti vodi, vlagi, temperaturi in biološkim dejavnikom (rezorcionolna, poliuretanska, fenolna ali melaminska) v skladu s standardom: SIST EN 301</t>
  </si>
  <si>
    <t>IX./9.</t>
  </si>
  <si>
    <t>NAČIN OBDELAVE LESA: 
• - V ceni morajo biti zajeti stroški obdelave, prevoza in manipulacije lesenih elementov iz lepljenega lesa velikih dimenzij; dolžin do 12,00 m!
• - Vsi elementi nosilne lesene konstrukcije so izvedeni iz kvalitetnega lepljenjega lesa, spojeni s vodoodpornim lepilom in dimenzij po načrtu. 
• - Vsi elementi lesene nosilne konstrukcije in obložnih materialov morajo biti požarno varni 30 minut in dodatno prepojeni z materiali, ki preprečujejo prekomerno pirolizo lesa. Vsi pritrdilni elementi, vijaki in okovja so iz vročecinkanega jekla.</t>
  </si>
  <si>
    <t>IX./10.</t>
  </si>
  <si>
    <t>IX./11.</t>
  </si>
  <si>
    <t>Obložene površine morajo biti vertikalno in horizontalno ravne z ostrimi robovi na stikih sten in na vogalih.  Površina dovodnih odprtin ob napuščih - vstopih zraka v prezračevani del strehe mora znašati 2 0/00 tlorisne površine strehe, vendar minimalno 200 cm2 na tekoči meter napušča. Skupna površina odvodnih površin v slemenu mora znašati po DIN 4108 najmanj 0,5 0/00  tlorisne površine strehe.</t>
  </si>
  <si>
    <t>IX./12.</t>
  </si>
  <si>
    <t xml:space="preserve">OPOMBA: Pred izdelavo ostrešja, krovskih in kleparskih del se morajo vsi izvajalci s projektantom dogovoriti o načinu izvedbe zračnega sloja ter o načinu polaganja različnih kritin na ravnem delu strehe in naklonskem delu strehe! Pred pričetkom del morajo biti pismeno s strani nadzora potrjeni vsi detajli. </t>
  </si>
  <si>
    <t>Vse lesene konstrukcije morajo biti izvršene strokovno pravilno, po obstoječih tehničnih predpisih in izdelani po tehnični dokumentaciji. Za izbiro standarda je merodajna dejanska količina lesa na m2 konstrukcije po projektu.</t>
  </si>
  <si>
    <t>X.</t>
  </si>
  <si>
    <t>KROVSKO KLEPARSKA DELA</t>
  </si>
  <si>
    <t>X./1.</t>
  </si>
  <si>
    <t>X./2.</t>
  </si>
  <si>
    <t xml:space="preserve">2. Krovci in kleparji na strehi morajo biti zavarovani v skladu z predpisi in zakonom o Varstvo pri delu (vsa varovala, ki služijo za uporabo osebne zaščitne opreme v skladu z SIST EN 354, SIST EN 355, SIST EN 360, SIST EN 362 in Zakonom o varstvu in zdravju pri delu.). </t>
  </si>
  <si>
    <t>X./3.</t>
  </si>
  <si>
    <t>X./4.</t>
  </si>
  <si>
    <t xml:space="preserve">4. Pri delu je obvezno upoštevati navodila za montažo ter detajle vgraditve od proizvajalca kritine in pločevine. </t>
  </si>
  <si>
    <t>X./5.</t>
  </si>
  <si>
    <t>5. Vsi kleparski izdelki so izdelani iz pocinkane barvane pločevine v kvaliteti DX 51- posebej odbdelani tudi za okroglo krivljenje v debelini 0.55, širini 1000/1250 mm , z nanosom cinka 140 g/m2 + 25 mikronov nanosa barve z obeh strani. Finalni ton je odvisen od namena obrobe ali kritine in ga pogojujejo proizvajalčevi parametri za dosego predpisane kvalitete in garancije ter barvna študija iz PZI načrta (ali po naročilu nadzora) v standardnih barvah: Rjava - RAL 8017, antracit – RAL 7016, vinsko rdeča – RAL 3009, opečna – RAL 8004, bela – RAL 9002, srebrna - RAL 9006, črna – RAL 9005, zelena – RAL 6005 ter siva – RAL 7037.</t>
  </si>
  <si>
    <t>X./6.</t>
  </si>
  <si>
    <t xml:space="preserve">6. Obložene površine morajo biti vertikalno in horizontalno ravne z ostrimi robovi na stikih sten in na vogalih. Rezanje kritine in pločevine je zajeti v ceno za enoto mere, v kolikor ni v popisu drugače določeno. </t>
  </si>
  <si>
    <t>X./7.</t>
  </si>
  <si>
    <t>X./8.</t>
  </si>
  <si>
    <t>Pri izdelavi kleparskih obrob in montaži kritine je upoštevati detajle in sheme PZI projekta. Navedeni sestavi v popisu so izdelani v skladu z DIN standardi. Izvedba detajlov je določena v skladu s tehničnimi pravili VDD združenja. Za morebitno spremembo sestav je potrebno predhodno potrdilo projektanta!</t>
  </si>
  <si>
    <t>Standardi, ki se nanašajo na ravne strehe oz. materiale, ki se uporabljajo pri ravnih strehah:</t>
  </si>
  <si>
    <t>X./9.</t>
  </si>
  <si>
    <t>kleparska</t>
  </si>
  <si>
    <t>X./9.1.</t>
  </si>
  <si>
    <t>Povsem podprta pločevina in trakovi za pokrivanje streh ter zunanje in notranje obloge – Specifikacija za izdelek in zahteve</t>
  </si>
  <si>
    <t>SIST EN 14783:2006</t>
  </si>
  <si>
    <t>X./9.2.</t>
  </si>
  <si>
    <t>Samonosilna pločevina za pokrivanje streh ter zunanje in notranje obloge – Specifikacija proizvoda in zahteve</t>
  </si>
  <si>
    <t>SIST EN 14782:2006</t>
  </si>
  <si>
    <t xml:space="preserve">OP: Glej še standarde pri ključavničarskih delih in pri pasarskih delih! </t>
  </si>
  <si>
    <t>ravne strehe</t>
  </si>
  <si>
    <t>X./9.3.</t>
  </si>
  <si>
    <t>Hidroizolacijski trakovi – Ojačeni bitumenski trakovi za tesnjenje streh – Definicije in lastnosti</t>
  </si>
  <si>
    <t>SIST EN 13707:2005+A2:2009</t>
  </si>
  <si>
    <t>X./9.4.</t>
  </si>
  <si>
    <t>Hidroizolacijski trakovi – Definicije in lastnosti podložnih folij – 1. del: Podložne folije za strehe</t>
  </si>
  <si>
    <t>SIST EN 13859-1:2010</t>
  </si>
  <si>
    <t>X./9.5.</t>
  </si>
  <si>
    <t>Hidroizolacijski trakovi – Definicije in lastnosti podložnih folij – 2. del: Podložne folije za stene</t>
  </si>
  <si>
    <t>SIST EN 13859-2:2010</t>
  </si>
  <si>
    <t>X./9.6.</t>
  </si>
  <si>
    <t>Hidroizolacijski trakovi – Polimerni in elastomerni trakovi za tesnjenje streh – Definicije in lastnosti</t>
  </si>
  <si>
    <t>SIST EN 13956:2013</t>
  </si>
  <si>
    <t>X./9.7.</t>
  </si>
  <si>
    <t>Lepila za splošne namene montaže v gradbeništvu – zahteve in preskusne metode</t>
  </si>
  <si>
    <t>SIST EN 15274:2009</t>
  </si>
  <si>
    <t>X./9.8.</t>
  </si>
  <si>
    <t>Hidroizolacija ravnih streh:</t>
  </si>
  <si>
    <t>IFD- Direktives pour la conception et la mise en oeuvre de toitures avec etancheite (evropska smernica za projektiranje in izvajanje ravnih streh)</t>
  </si>
  <si>
    <t>Splošna določila za krovska dela:</t>
  </si>
  <si>
    <t>Krovska dela se morajo izvajati po določilih veljavnih normativov v soglasju z obveznimi standardi. Materiali za ta dela morajo po kvaliteti ustrezati določilom normativov in standardov. Standardi za krovska dela po tem katalogu vsebujejo poleg izdelave same po opisu v posameznem standardu še potrebna pomožna dela, zlasti:
- snemanje potrebnih izmer na mestu samem;
- občasno mešanje malte, občasno močenje krovne opreke, prenos vode, premeščanje maltark, dodajanje malte, opreke, vode, maltark, materiala in orodja krovcem ter priprava in kuhanje bitumna;
- čiščenje prostorov, izdelkov in delovnih priprav po dovršenem delu;
Krovci morajo biti med delom na strehi zavarovani po veljavnih predpisih varstva pri delu.</t>
  </si>
  <si>
    <t>Pokrivanje s strešniki
Splošni pogoji :
- nosilna konstrukcija, lesena podloga oz. letve morajo biti predhodno popolnoma pripravljene in dobro izravnane na strani, kjer bodo pribite
- naklon strehe mora ustrezati posameznim predpisom za posamezne vrste strešnikov
Opis dela :
- naprava malte in prenos vsega potrebnega materiala do mesta vgraditve
- pokrivanje strehe po opisu v posameznem standardu
- vsa pomožna dela po opisu iz splošnih določil za krovska dela
Obračun :
- vsa krovska dela se obračunavajo po m2 dejansko izvršenih razvitih površin
- pokrivanje slemena, grebenov, žlot, zidnih priključkov in posebnih strešnih prelomov in zaključkov (šedni slemenjaki, čelna obroba ) se obračunavajo po m1 dejansko izvršenih del
- odprtine ležečih strešnih oken, nadsvetlob, dimnikov in podobno se odbijajo od pokrite površine strehe samo, če so večje od 3 m2.
- površina žlote, izdelane iz drugega materiala se odbija od površine strehe le, če je njena širina nad 50 cm in skupna površina nad 3,00 m2.</t>
  </si>
  <si>
    <t xml:space="preserve">Pokrivanje s pločevino :
Splošni pogoji :
- nosilna konstrukcija mora biti popolnoma izdelana in gladka,
- standardi razlikujejo štiri vrste pločevine in dve vrsti podloge:
- lesno podlogo
- betonsko ali podobno podlogo, kot je opeka, kamen itd.
</t>
  </si>
  <si>
    <t>Opis kooperantske /obrtniške/ usluge :
- snemanje potrebnih izmer na objektu
- pregled izvršenih podlog in fino čiščenje pred pričetkom dela
- dobava in postavitev enega sloja strešne lepenke na vse podloge iz opeke, malte in betona
- dobava osnovnega, pomožnega in pritrdilnega materiala in elementov
- delo v delavnici in na montaži z dajatvami
- prevoz izdelkov na objekt, z nakladanjem, ekspeditom, razkladanje, skladiščenjem in notranjim
prenosom do mesta vgraditve
Opis zidarske pomoči :
- vzidava podlog za pritrditev pločevine
Obračun :
- pokrivanje s pločevino se obračunava po m2 pokrite površine, merjene v nagibu
- odprtine do 0,50 m2 se ne odbijajo</t>
  </si>
  <si>
    <t xml:space="preserve">Pri izvajanju krovsko kleparskih del je potrebno upoštevati vsa potrebna pripravljalna, pomožna in zaključna dela (pritrdilni material, vezni, tesnilni material, podkonstrukcije in podobno). Dela morajo biti izvršena po določilih veljavnih normativov in v soglasju z obveznimi standardi. Materiali morajo po kvaliteti ustrezati določilom veljavnih standardov; DIN 52611 in DIN 4108 (toplotna prevodnost), DIN 4102-2 in EN 13501 (razred ognjeodpornosti), DIN 4102 (gorljivost in DIN 52210 (zvočna izolativnost). Izolacija mora ustrezati sledečim standardom: SIST EN 12667 (toplotna prevodnost), SIST EN 13501 (odziv na ogenj), SIST EN 1609 in 12087 (vodovpojnost), SIT EN 12086 (difuzijska upornost vodni pari) in DIN 4102/T17 (tališče).
Upoštevati je potrebno: 
- Pravilnik o zaščiti stavb pred vlago
- SIST EN 13707 Hidroizolacijski trakovi - Ojačeni bitumenski trakovi za tesnjenje streh </t>
  </si>
  <si>
    <t>SIST EN 13970 Hidroizolacijski trakovi - Bitumenski trakovi, ki kontrolirajo gibanje vode in/ali vodne pare 
- SIST 1031 Hidroizolacijski trakovi - Bitumenski hidroizolacijski trakovi
- SIST EN 13956 Hidroizolacijski trakovi - Polimerni in elastomerni trakovi za tesnjenje streh
Za izvršitev kleparskih del se uporabljajo obstoječi delovni odri na objektu.
- izvajalec je dolžan izdelati izračun glede dimenzioniranja mehanskega pritrjevanja strešne folije (obremenitev z vetrom)</t>
  </si>
  <si>
    <t>Splošna določila za kleparska dela:</t>
  </si>
  <si>
    <t>Pokrivanje s pločevino :
Splošni pogoji :
- nosilna konstrukcija mora biti popolnoma izdelana in gladka,
- standardi razlikujejo štiri vrste pločevine in dve vrsti podloge:
- lesno podlogo
- betonsko ali podobno podlogo, kot je opeka, kamen itd.</t>
  </si>
  <si>
    <t>Opis kooperantske /obrtniške/ usluge :
- snemanje potrebnih izmer na objektu
- pregled izvršenih podlog in fino čiščenje pred pričetkom dela
- dobava in postavitev enega sloja strešne lepenke na vse podloge iz opeke, malte in betona
- dobava osnovnega, pomožnega in pritrdilnega materiala in elementov
- delo v delavnici in na montaži z dajatvami
- prevoz izdelkov na objekt, z nakladanjem, ekspeditom, razkladanje, skladiščenjem in notranjim prenosom do mesta vgraditve
Opis zidarske pomoči :
- vzidava podlog za pritrditev pločevine
Obračun :
- pokrivanje s pločevino se obračunava po m2 pokrite površine, merjene v nagibu
- odprtine do 0,50 m2 se ne odbijajo.</t>
  </si>
  <si>
    <t>Opis storitev kooperanta/obrtnika/ :
Storitve kooperanta obsegajo, če ni z medsebojno pogodbo drugače določeno:
- snemanje potrebnih izmer na objektu
- pregled izvršenih podlog in fino čiščenje pred pričetkom dela
- dobava in položitev enega sloja strešne lepenke na vse podloge iz opeke, malte ali betona
- dobava osnovnega, pomožnega in pritrdilnega materiala
- delo v delavnici in na montaži z dajatvami
- cinkanje oz. minimiziranje vseh železnih delov, ki so v neposrednem stiku z pločevino
- prevoz izdelkov na objekt z nakladanjem, z ekspeditom, razkladanjem, skladiščenjem in notranjim prenosom do mesta vgraditve
- čiščenje izdelkov po izvršenem delu.</t>
  </si>
  <si>
    <t>XI.</t>
  </si>
  <si>
    <t>KLJUČAVNIČARSKA DELA:</t>
  </si>
  <si>
    <t>XI./1.</t>
  </si>
  <si>
    <t xml:space="preserve">1. V ceno za enoto mere morajo biti vračunani stroški za izdelavo delavniških načrtov ter detajlov za izvedbo posameznih konstrukcijskih elementov in izdelava predizmer na objektu.  </t>
  </si>
  <si>
    <t>XI./2.</t>
  </si>
  <si>
    <t>XI./3.</t>
  </si>
  <si>
    <t xml:space="preserve">3. Monterji na višini morajo biti zavarovani v skladu z predpisi in zakonom o Varstvo pri delu (vsa varovala, ki služijo za uporabo osebne zaščitne opreme v skladu z SIST EN 354, SIST EN 355, SIST EN 360, SIST EN 362 in Zakonom o varstvu in zdravju pri delu.). </t>
  </si>
  <si>
    <t>XI./4.</t>
  </si>
  <si>
    <t xml:space="preserve">4. Vsi jekleni profili, ki so izpostavljeni atmosferskim vplivom, so primarno vroče cinkani in finalno prašno barvani V RAL lestvici v tonu po izboru arhitekta. </t>
  </si>
  <si>
    <t>XI./5.</t>
  </si>
  <si>
    <t>5. Pri izdelavi ključavničarskih del in montaži le teh je upoštevati detajle in sheme PZI projekta; Izvajalec del je pred izvedbo dolžan izdelati delavniške načrte, katerih vse detajle in delavniške risbe pred izvedbo pisno potrdi odgovorni projektant. Pred naročanjem materiala, opreme in vrat je preveriti kosovnice v PZI načrtih gradbenih konstrukcij in statike ter sheme vrat in oken v načrtih arhitekture skupaj s predpisanimi opisi in opremo. Mere kontrolirati in po potrebi prilagoditi pri montaži na terenu. Ob montaži upoštevati celotno projektno dokumentacijo.</t>
  </si>
  <si>
    <t>XI./6.</t>
  </si>
  <si>
    <t>XI./7.</t>
  </si>
  <si>
    <t>XI./8.</t>
  </si>
  <si>
    <t>XI./9.</t>
  </si>
  <si>
    <t>9. MATERIAL: JEKLENA KONSTRUKCIJA: Ves vgrajeni material (pločevine, profili, dodajni material, spojna sredstva ...) mora biti opremljen s potrdili o kvaliteti v skladu z zakonom o standardizaciji. Potrdila o kvaliteti morajo biti stopnje najmanj 3.1. v skladu s standardom EN 10204.  V vseh fazah izdelave in montaže nosilne jeklene konstrukcije mora biti zagotovljena sledljivost materiala. Osnovni material (profili, pločevine) elementov jeklenih konstrukcij je predviden v kvaliteti S235JR po SIST EN 10025, vijačni material je predviden v kvaliteti 8.8 in 10.9.</t>
  </si>
  <si>
    <t>XI./10.</t>
  </si>
  <si>
    <t xml:space="preserve">10.  Izdelava predizmer na objektu, meritve, pridobitve in dostava izjav o ustreznosti ter ustreznih certifikatov mora biti zajeta v ceno izdelave prefabrikatov in posameznih izdelkov. </t>
  </si>
  <si>
    <t>XI./11.</t>
  </si>
  <si>
    <t xml:space="preserve">11. Skladiščenje materiala, tehnike in prefabrikatov na gradbišču do dokončne montaže, odstranjevanje odpadnega materiala in smeti ter stroške za komunalne takse je upoštevati v skladu s zahtevami popisa (v ceni/E.M.). </t>
  </si>
  <si>
    <t>XI./12.</t>
  </si>
  <si>
    <t>XI./13.</t>
  </si>
  <si>
    <t>Standardi, ki se nanašajo ključavničarska dela, oziroma materiale, ki se uporabljajo pri ključavničarskih delih.</t>
  </si>
  <si>
    <t>XI./14.</t>
  </si>
  <si>
    <t>Vroče valjani izdelki iz  konstrukcijskih jekel – 1. del: Splošni tehnični dobavni pogoji:</t>
  </si>
  <si>
    <t>XI./14.1.</t>
  </si>
  <si>
    <t>SIST EN 10025-1:2004</t>
  </si>
  <si>
    <t>Upoštevati je potrebno: 
 - SIST EN 10210 Vroče izdelani votli profili iz nelegiranih in drobnozrnatih konstrukcijskih jekel
 - SIST EN 10219 Hladno oblikovani varjeni votli konstrukcijski profili iz nelegiranih in drobnozrnatih jekel
 - SIST EN 10088 Profili in pločevine iz nerjavnih jekel
 - SIST EN ISO 1461 Prevleke na železnih in jeklenih predmetih, nanesene z vročim pocinkanjem
 - STS in ETA za sidrne vijake in odtoke v stavbah
 - SIST EN 12150-2  Toplotno kaljeno varnostno steklo 
 - SIST EN 14179-2  Toplotno kaljeno varnostno steklo s HS obdelavo 
 - SIST EN 14449  Varnostno lepljeno steklo 
 - SIST EN 1863-2  Toplotno utrjeno steklo 
 - SIST EN 12600 Steklo v stavbah – Preskusna metoda z udarcem in klasifikacija ravnega stekla
 - SIST EN 438 Dekorativni visokotlačni laminati (HPL)</t>
  </si>
  <si>
    <t>XI./14.2.</t>
  </si>
  <si>
    <t>Dodajni materiali za varjenje – Splošni produktni standard za dodajne materiale in praške za talilno varjenje kovinskih materialov</t>
  </si>
  <si>
    <t>SIST EN 13479:2005</t>
  </si>
  <si>
    <t>XI./14.3.</t>
  </si>
  <si>
    <t>Visokotrdnostne vijačne zveze za prednapetje-1.del:Splošne zahteve</t>
  </si>
  <si>
    <t>SIST EN 14399-1:2005</t>
  </si>
  <si>
    <t>Izvedba jeklenih konstrukcij in aluminijastih konstrukcij – 1.del: Zahteve za ugotavljanje skladnosti sestavnih delov konstrukcij</t>
  </si>
  <si>
    <t>SIST EN 1090-1:2009+A1:2012</t>
  </si>
  <si>
    <t>XI./14.4.</t>
  </si>
  <si>
    <t>Vijačni sestavi brez predhodne strukturne obremenitve – 1.del: Splošne zahteve</t>
  </si>
  <si>
    <t>SIST EN 15048-1:2007</t>
  </si>
  <si>
    <t xml:space="preserve">Nerjavna jekla-4.del:Tehnični dobavni pogoji za tanko in debelo pločevino in trakove iz nerjavnih konstrukcijskih jekel </t>
  </si>
  <si>
    <t>SIST EN 10088-4:2009</t>
  </si>
  <si>
    <t>XI./14.5.</t>
  </si>
  <si>
    <t xml:space="preserve">Nerjavna jekla-5.del:Tehnični dobavni pogoji za drogove, palice, žico, profile in svetle izdelke iz nerjavnih konstrukcijskih jekel </t>
  </si>
  <si>
    <t>SIST EN 10088-5:2009</t>
  </si>
  <si>
    <t>XI./14.6.</t>
  </si>
  <si>
    <t xml:space="preserve">Vroče valjani votli profili iz nelegiranih in drobnozrnatih konstrukcijskih jekel – 1. del: Tehnični dobavni pogoji </t>
  </si>
  <si>
    <t>SIST EN 10210-1:2006</t>
  </si>
  <si>
    <t>XI./14.7.</t>
  </si>
  <si>
    <t xml:space="preserve">Hladno oblikovani varjeni votli konstrukcijski profili iz nelegiranih in drobnozrnatih jekel-1.del:Tehnični dobavni pogoji </t>
  </si>
  <si>
    <t>SIST EN 10219-1:2006</t>
  </si>
  <si>
    <t>XI./14.8.</t>
  </si>
  <si>
    <t xml:space="preserve">Nelegirane jeklene cevi za varjenje in vrezovanje navojev – Tehnični dobavni pogoji </t>
  </si>
  <si>
    <t>SIST EN 10255:2004+A1:2007</t>
  </si>
  <si>
    <t>XI./14.9.</t>
  </si>
  <si>
    <t>Jekleni ulitki za uporabo v gradbeništvu</t>
  </si>
  <si>
    <t>SIST EN 10340:2007</t>
  </si>
  <si>
    <t>SIST EN 10340:2007/AC:2008</t>
  </si>
  <si>
    <t>XI./14.10.</t>
  </si>
  <si>
    <t>Konstrukcijska jekla za kaljenje in popuščanje – Tehnični dobavni pogoji</t>
  </si>
  <si>
    <t>SIST EN 10343:2009</t>
  </si>
  <si>
    <t>XI./14.11.</t>
  </si>
  <si>
    <t>Samonosilne izolacijske sendvič plošče z obojestranskim kovinskim oplaščenjem -Tovarniško izdelani proizvodi – Specifikacije</t>
  </si>
  <si>
    <t>SIST EN 14509:2014</t>
  </si>
  <si>
    <t>XI./14.12.</t>
  </si>
  <si>
    <t>XI./14.13.</t>
  </si>
  <si>
    <t>XI./14.14.</t>
  </si>
  <si>
    <t xml:space="preserve">Aluminij in aluminijeve zlitine – Gradbeni proizvodi za konstrukcijska dela- Tehnični pogoji za prevzem in dobavo </t>
  </si>
  <si>
    <t>SIST EN 15088:2006</t>
  </si>
  <si>
    <t>Standardi, ki se nanašajo na antikorozijsko zaščito.</t>
  </si>
  <si>
    <t>XI./14.15.</t>
  </si>
  <si>
    <t>Standardi, ki se nanašajo na pasarska dela, oziroma materiale, ki se uporabljajo pri ključavničarskih delih.</t>
  </si>
  <si>
    <t>XI./14.16.</t>
  </si>
  <si>
    <t>Vroče valjani izdelki iz  konstrukcijskih jekel – 1. del: Splošni tehnični dobavni pogoji</t>
  </si>
  <si>
    <t>XI./14.17.</t>
  </si>
  <si>
    <t>XI./14.18.</t>
  </si>
  <si>
    <t>XI./14.19.</t>
  </si>
  <si>
    <t>XI./14.20.</t>
  </si>
  <si>
    <t>XI./14.21.</t>
  </si>
  <si>
    <t>XI./14.22.</t>
  </si>
  <si>
    <t>Konstrukcijska lepila -karakterizacija anaerobnih lepil za koaksialne metalne konstrukcije v zgradbah in objektih</t>
  </si>
  <si>
    <t>SIST EN 15275:2009</t>
  </si>
  <si>
    <t>SIST EN 15275:2009/AC:2010</t>
  </si>
  <si>
    <t>XI./14.23.</t>
  </si>
  <si>
    <t>Nerjavna jekla-4.del:Tehnični dobavni pogoji za tanko in debelo pločevino in trakove iz nerjavnih konstrukcijskih jekel</t>
  </si>
  <si>
    <t>XI./14.24.</t>
  </si>
  <si>
    <t>XI./14.25.</t>
  </si>
  <si>
    <t>XI./14.26.</t>
  </si>
  <si>
    <t>XI./14.27.</t>
  </si>
  <si>
    <t>XI./14.28.</t>
  </si>
  <si>
    <t>XI./14.29.</t>
  </si>
  <si>
    <t>XI./14.30.</t>
  </si>
  <si>
    <t>XI./14.31.</t>
  </si>
  <si>
    <t>XI./14.32.</t>
  </si>
  <si>
    <t>XI./14.33.</t>
  </si>
  <si>
    <t>Splošna določila za ključavničarska dela:</t>
  </si>
  <si>
    <t>Ključavničarska dela morajo biti izvršena po določilih veljavnih normativov in v soglasju z obveznimi standardi.</t>
  </si>
  <si>
    <t>Za izvršitev ključavničarskih del se uporabljajo obstoječi odri na objektu, v primeru, da so za montažo ključavničarskih izdelkov potrebni posebni odri, se ti obračunajo posebej</t>
  </si>
  <si>
    <t>Standardi za ključavničarska dela vsebujejo :</t>
  </si>
  <si>
    <t xml:space="preserve">izvršitev kooperantske /obrtniške/ storitve </t>
  </si>
  <si>
    <t>zidarsko pomoč obrtniku - kooperantu</t>
  </si>
  <si>
    <t>ostale manipulativne stroške izvajalca del</t>
  </si>
  <si>
    <t>Opis storitev kooperanta /obrtnika/ :</t>
  </si>
  <si>
    <t>Storitve kooperanta obsegajo, če ni z medsebojno pogodbo drugače določeno :</t>
  </si>
  <si>
    <t>snemanje potrebnih izmer na objektu</t>
  </si>
  <si>
    <t>pregled izvršenih podlog in fino čiščenje pred pričetkom dela</t>
  </si>
  <si>
    <t>dobava suhomontažnih železnih okvirov za okna in vrata</t>
  </si>
  <si>
    <t>delo v delavnici in na montaži z dajatvami</t>
  </si>
  <si>
    <t>čiščenje izdelkov po izvršeni montaži</t>
  </si>
  <si>
    <t>razkladanje, uskladiščenje ter notranji prenosi izdelkov do mesta vgraditve, razen za jeklene konstrukcije  in izdelke iz aluminija, pri katerih vrši notranji prenos dobavitelj konstrukcije oz. izdelka</t>
  </si>
  <si>
    <t>manipulacija in montiranje kovinske opreme</t>
  </si>
  <si>
    <t>vzidava podlog za pritrditev izdelkov</t>
  </si>
  <si>
    <t xml:space="preserve"> vzidava izdelkov in njihovih delov ter podobno</t>
  </si>
  <si>
    <t>jeklene konstrukcije in železne ograje vseh vrst se obračunavajo od kg vgrajenega železa, merjeno po teoretičnih težah in dolžinah iz načrta</t>
  </si>
  <si>
    <t>kovinski izdelki ( okna, vrata, stene, pokrovi,… ) se obračunavajo po komadih.</t>
  </si>
  <si>
    <t>cena mora zajeti vse stroške materiala in izdelave ter montaže po opisu in načrtu za montažo, katerega pripravi izvajalec</t>
  </si>
  <si>
    <t>merjeno po teoretičnih težah in dolžinah iz načrta</t>
  </si>
  <si>
    <t>XII.</t>
  </si>
  <si>
    <t>STAVBNO POHIŠTVO:</t>
  </si>
  <si>
    <t>XII./1.</t>
  </si>
  <si>
    <t>XII./2.</t>
  </si>
  <si>
    <t xml:space="preserve">Pred izvedbo - montažo stavbnega pohištva je z izvajalcem gradbenih in montažnih del potrebno uskladiti mere posameznih odprtin za okna in vrata. </t>
  </si>
  <si>
    <t>XII./3.</t>
  </si>
  <si>
    <t>XII./4.</t>
  </si>
  <si>
    <t xml:space="preserve">Monterji, ki delajo na višini morajo biti zavarovani v skladu z predpisi in zakonom o Varstvo pri delu (vsa varovala, ki služijo za uporabo osebne zaščitne opreme v skladu z SIST EN 354, SIST EN 355, SIST EN 360, SIST EN 362 in Zakonom o varstvu in zdravju pri delu.). </t>
  </si>
  <si>
    <t>XII./5.</t>
  </si>
  <si>
    <t>XII./6.</t>
  </si>
  <si>
    <t>XII./7.</t>
  </si>
  <si>
    <t>XII./7.1.</t>
  </si>
  <si>
    <t xml:space="preserve">Notranje predelne steklene stene: izdelane iz izolativnega stekla v kombinaciji lesa poljubnega proizvajalca, ki pred izvedbo izdela tudi vse izvedbene detajle, delavniške načrte, preveriti smer odpiranja vrat in skladno s tehnologijo izdelane stene po predhodni pisni potrditvi projektanta montira direktno na delovišču. </t>
  </si>
  <si>
    <t>XII./7.2.</t>
  </si>
  <si>
    <t xml:space="preserve"> Zunanje stavbno pohištvo - vrata in okna so obdelana po detajlih shem vrat iz PZI projekta. Okna in vrata po fasadi so sestavni del fasade in so obdelana v poglavju Fasaderska dela, v kolikor niso obdelan v tem poglavju. Izbrani proizvajalec pred izvedbo izdela tudi vse izvedbene detajle, delavniške načrte in skladno s tehnologijo. Izdelane sisteme po pisni potrditvi projektanta montira direktno na delovišču. </t>
  </si>
  <si>
    <t>XII./7.3.</t>
  </si>
  <si>
    <t>XII./8.</t>
  </si>
  <si>
    <t xml:space="preserve">Pred izdelavo ali naročilom stavbnega pohištva je obvezno preveriti višino spuščenega stropu zaradi uskladitve detajla vrat in sten, ki segajo do stropu in eventualnih skritih mehanizmov v spuščenih stropovih. </t>
  </si>
  <si>
    <t>XII./9.</t>
  </si>
  <si>
    <t xml:space="preserve">Vrata in določene ključavnice pri stavbnem pohištvu in oknih (glej posamezne načrte) so v celoti vezana na varnostni sistem - enotni sistemski varnostni način zaklepanja z enim ključem ter kontrolo vstopa ter prehoda, zato se je pred izdelavo le tega potrebno posvetovati z izvajalcem in dobaviteljem varnostnega sistema in opreme (sistemske ključavnice, način zapiranja in zaklepanja, varnostni ključi, centralni sistem in podobno).  </t>
  </si>
  <si>
    <t>XII./10.</t>
  </si>
  <si>
    <t>Tehnične osnove stavbnega pohištva:</t>
  </si>
  <si>
    <t>XII./10.1.</t>
  </si>
  <si>
    <t>XII./10.2.</t>
  </si>
  <si>
    <t>XII./10.3.</t>
  </si>
  <si>
    <t>XII./10.4.</t>
  </si>
  <si>
    <t xml:space="preserve">Prašno barvanje: Pri barvanju alu površin stavbnega pohištva je potrebno upoštevati debelino sloja 65+/-15 mµ za osnovne sloje. Dodatne sloje je potrebno nanesti prekrivno. Za kalkulacijo veljajo v popisu del navedeni barvni toni in stopnje leska. Barvne vzorce je na zahtevo potrebno predložiti nadzoru, investitorju; predhodno jih pisno potrdi projektant! Predviden barvni ton - poslovni del: barva silver metalic (RAL 9006); skladiščni del: RAL 9006
</t>
  </si>
  <si>
    <t>XII./10.5.</t>
  </si>
  <si>
    <t xml:space="preserve">Pločevine: Tudi, če v popisu del ni posebej navedeno, morajo za funkcionalno izvedbo potrebni priključki in zaključki, pritrditvena sidra, podkonstrukcije, pomožni, izolativni in tesnilni materiali biti vsebovani. Priključki in zaključki morajo biti izdelani iz vsaj 2 mm debele alu pločevine.
</t>
  </si>
  <si>
    <t>XII./10.6.</t>
  </si>
  <si>
    <t>Zaščita pred strelo: Izpolnjevati je potrebno zahteve za zaščito pred strelo, kar dobavitelj in izvajalec dokažeta z ustreznimi zakonsko predpisanimi izjavami, certifikati in meritvami. (samo v primeru kovinskega stavbnega pohištva)</t>
  </si>
  <si>
    <t>XII./10.7.</t>
  </si>
  <si>
    <t>Dokazila in atesti: Za vse vgrajene materiale je potrebno še pred samo izvedbo na zahtevo nadzora dostaviti ateste o kvaliteti, izjave o lastnostih vgrajenih materialov in potrebne meritve po končanih delih s posebnim povbdarkom na uspešnem testu zrakotesnosti.</t>
  </si>
  <si>
    <t>XII./10.8.</t>
  </si>
  <si>
    <t xml:space="preserve">Okovje za odpiranje po vertikalni in horizontalni osi: Skriti položaj (pri alu), s škarjastim krmilom, dolžina prilagojena potrebi širine krila, kompletno s kotnim kipnim in škarjastim ležajem, kotno napravo za preusmerjanje z zaščito pri napačni uporabi in proti vlomu, zapah zgoraj in spodaj skupaj z naletno zaščito, enoročna uporaba s komornim gonilom z zaskočišči v odprtih položajih, zakrito postavljen energijsko izčrpalen omejevalnik odpiranja do max. 90° odpiralnega kota, z blažilnikom zasuka preko celotne odprtine v ovalni obliki prečnega prereza. Okenska kljuka: okenska kljuka po izboru projektanta.
</t>
  </si>
  <si>
    <t>XII./10.9.</t>
  </si>
  <si>
    <t xml:space="preserve">Za vse stekla izdela izvajalec-  ponudnik pred izvedbo detajlni izračun potrebne debeline stekel, upoštevajoč svoje tipske konstrukcijske rešitve in predvsem EN norme za stekla. </t>
  </si>
  <si>
    <t>XII./11.</t>
  </si>
  <si>
    <t>ZAHTEVANA ZVOČNA ZAŠČITA: za stavbno pohištvo se zahteva zasteklitev z zvočno izolativnostjo R'w = min. 34 dB;</t>
  </si>
  <si>
    <t>XII./12.</t>
  </si>
  <si>
    <t>Dela je treba izvajati po določilih začasnih tehničnih predpisov in skladno z obveznimi standardi. Material za ta dela mora po kvaliteti ustrezati določilom veljavnih normativov in standardi. Za izvedbo so merodajni detajli iz PZI načrta in načrti konstrukcije ter tolmačenja glavnega projektanta in statika.</t>
  </si>
  <si>
    <t>XII./13.</t>
  </si>
  <si>
    <t>XII./14.</t>
  </si>
  <si>
    <t>V primeru nejasnosti se je izvajalec del oz. ponudnik, dolžan posvetovati s projektantom in statikom že v času izdelave ponudbe.</t>
  </si>
  <si>
    <t>Standardi, ki se nanašajo na okovja, stavbno pohištvo, stekla:</t>
  </si>
  <si>
    <t>XII./15.</t>
  </si>
  <si>
    <t xml:space="preserve">okna in vrata         </t>
  </si>
  <si>
    <t>XII./15.1.</t>
  </si>
  <si>
    <t>Okna in vrata – Standard za proizvod, zahtevane lastnosti – 1. del: Okna in vrata brez določenih lastnosti požarne odpornosti in dimotesnosti, vendar z vključeno odpornostjo strešnih oken proti požaru z zunanje strani</t>
  </si>
  <si>
    <t>SIST EN 14351-1:2006</t>
  </si>
  <si>
    <t>panic kljuke</t>
  </si>
  <si>
    <t>XII./15.2.</t>
  </si>
  <si>
    <t>Stavbno okovje – Naprave za zasilne izhode z vzvodno ročico ali pritisnim pedalom za evakuacijske poti  – Zahteve in preskusne metode</t>
  </si>
  <si>
    <t>SIST EN 179:2008</t>
  </si>
  <si>
    <t>požarna vrata okovje</t>
  </si>
  <si>
    <t>XII./15.3.</t>
  </si>
  <si>
    <t>Ključavnice in stavbno okovje – Zapore z vodoravnim potisnim drogom za izhod ob paniki – Zahteve in preskusne metode</t>
  </si>
  <si>
    <t>SIST EN 1125:2008</t>
  </si>
  <si>
    <t>XII./15.4</t>
  </si>
  <si>
    <t>Stavbno okovje – Naprave za samodejno zapiranje vrat – Zahteve in preskusne metode</t>
  </si>
  <si>
    <t>SIST EN 1154:2000</t>
  </si>
  <si>
    <t>SIST EN 1154:2000/ A1:2003</t>
  </si>
  <si>
    <t>SIST EN 1154:2000/ A1:2003/AC:2006</t>
  </si>
  <si>
    <t>XII./15.5.</t>
  </si>
  <si>
    <t>Stavbno okovje – Električne naprave za nadzor zapiranja vrat –Zahteve in preskusne metode</t>
  </si>
  <si>
    <t>SIST EN 1155:2000</t>
  </si>
  <si>
    <t>SIST EN 1155:2000/ A1:2003</t>
  </si>
  <si>
    <t>SIST EN 1155:2000/ A1:2003/AC:2006</t>
  </si>
  <si>
    <t>XII./15.6.</t>
  </si>
  <si>
    <t>Stavbno okovje – Naprave za usklajeno zapiranje vrat –Zahteve in preskusne metode</t>
  </si>
  <si>
    <t>SIST EN 1158:2000</t>
  </si>
  <si>
    <t>SIST EN 1158:2000/ A1:2003</t>
  </si>
  <si>
    <t>SIST EN 1158:2000/ A1:2003/AC:2006</t>
  </si>
  <si>
    <t>okovje</t>
  </si>
  <si>
    <t>XII./15.7.</t>
  </si>
  <si>
    <t>SIST EN 12209:2004</t>
  </si>
  <si>
    <t>SIST EN 12209:2004/ AC:2006</t>
  </si>
  <si>
    <t>XII./15.8.</t>
  </si>
  <si>
    <t>Stavbno okovje – Enoosni tečaji – Zahteve in klasifikacija</t>
  </si>
  <si>
    <t>SIST EN 1935:2002</t>
  </si>
  <si>
    <t>SIST EN 1935:2002/ AC:2004</t>
  </si>
  <si>
    <t>XII./15.9.</t>
  </si>
  <si>
    <t xml:space="preserve">SIST EN 14846:2009 </t>
  </si>
  <si>
    <t>industrijska vrata</t>
  </si>
  <si>
    <t>XII./15.10.</t>
  </si>
  <si>
    <t>Vrata v industrijske in javne prostore ter garažna vrata – Standard za proizvod – 1. del: Proizvodi brez določenih lastnosti požarne odpornosti in dimotesnosti</t>
  </si>
  <si>
    <t>SIST EN 13241-1:2003+A1:2011</t>
  </si>
  <si>
    <t>stekla</t>
  </si>
  <si>
    <t>XII./15.11.</t>
  </si>
  <si>
    <t>Steklo v stavbah – Posebni osnovni izdelki – Boro silikatno steklo – 1-2. del: Ovrednotenje skladnosti/standard za izdelke</t>
  </si>
  <si>
    <t>SIST EN 1748-1-2:2005</t>
  </si>
  <si>
    <t>XII./15.12.</t>
  </si>
  <si>
    <t>Steklo v stavbah – Posebni osnovni izdelki – 2-2.del: Steklena keramika – Ovrednotenje skladnosti/standard za izdelek</t>
  </si>
  <si>
    <t>SIST EN 1748-2-:2005</t>
  </si>
  <si>
    <t>XII./15.13.</t>
  </si>
  <si>
    <t>Steklo v stavbah – Toplotno utrjeno natrij-kalcijevo silikatno steklo – 2.del: ovrednotenje skladnosti/standard za izdelek</t>
  </si>
  <si>
    <t>SIST EN 1863-2:2005</t>
  </si>
  <si>
    <t>XII./15.14.</t>
  </si>
  <si>
    <t>Steklo v stavbah – Toplotno kaljeno boro silikatno varnostno steklo – 2.del: Ovrednotenje skladnosti/standard za izdelek</t>
  </si>
  <si>
    <t>SIST EN 13024-2:2005</t>
  </si>
  <si>
    <t>XII./15.15.</t>
  </si>
  <si>
    <t>Steklo v stavbah – Steklo z nanosi – 4. del: Ovrednotenje skladnosti/standard za izdelek</t>
  </si>
  <si>
    <t xml:space="preserve">SIST EN 1096-4:2005 </t>
  </si>
  <si>
    <t>XII./15.16.</t>
  </si>
  <si>
    <t>Steklo v stavbah – Toplotno kaljeno natrij-kalcijevo silikatno varnostno steklo – 2. del: Ovrednotenje skladnosti/standard za izdelek</t>
  </si>
  <si>
    <t>SIST EN 12150-2:2005</t>
  </si>
  <si>
    <t>XII./15.17.</t>
  </si>
  <si>
    <t>Steklo v stavbah Kemično utrjeno natrij-kalcijevo silikatno steklo – 2. del: Ovrednotenje skladnosti/standard za izdelek</t>
  </si>
  <si>
    <t>SIST EN 12337-2:2005</t>
  </si>
  <si>
    <t>XII./15.18.</t>
  </si>
  <si>
    <t>Steklo v stavbah – Osnovni izdelki iz zemljo alkalijskega silikatnega stekla – 2. del: Ovrednotenje skladnosti/standard za izdelek</t>
  </si>
  <si>
    <t>SIST EN 14178-2:2005</t>
  </si>
  <si>
    <t>XII./15.19.</t>
  </si>
  <si>
    <t xml:space="preserve">Steklo v stavbah – Osnovni izdelki iz natrij-kalcijevega silikatnega stekla – 9. del: Ovrednotenje skladnosti/standard za izdelek </t>
  </si>
  <si>
    <t>SIST EN 572-9:2005</t>
  </si>
  <si>
    <t>XII./15.20.</t>
  </si>
  <si>
    <t>SIST EN 14179-2:2005</t>
  </si>
  <si>
    <t>XII./15.21.</t>
  </si>
  <si>
    <t>Steklo v gradbeništvu – Kaljeno zemljo alkalijsko silikatno varnostno steklo – 2. del: Ocena skladnosti/standard za izdelek</t>
  </si>
  <si>
    <t>SIST EN 14321-2:2006</t>
  </si>
  <si>
    <t>XII./15.22.</t>
  </si>
  <si>
    <t>Steklo v gradbeništvu – Lepljeno steklo in lepljeno varnostno steklo – Ovrednotenje skladnosti/standard za izdelek</t>
  </si>
  <si>
    <t>SIST EN 14449:2005</t>
  </si>
  <si>
    <t>SIST EN 14449:2005 /AC:2006</t>
  </si>
  <si>
    <t>XII./15.23.</t>
  </si>
  <si>
    <t>Steklo v gradbeništvu – Izolacijsko steklo – 5. del: Ovrednotenje skladnosti</t>
  </si>
  <si>
    <t>SIST EN 1279-5:2005+A2:2010</t>
  </si>
  <si>
    <t>XII./15.24.</t>
  </si>
  <si>
    <t>Vsa stekla morajo biti v skladu z določili tehničnih smernic TRAV, Tehničnega pravilnika za uporabo zasteklitev, ki varujejo pred padcem v globino.</t>
  </si>
  <si>
    <t xml:space="preserve">izdelki iz stekla </t>
  </si>
  <si>
    <t>XII./15.25.</t>
  </si>
  <si>
    <t>Steklo v gradbeništvu- Ogledala iz stekla s srebrno prevleko za uporabo v notranjosti stavb -2.del: Ovrednotenje skladnosti/standard za izdelek</t>
  </si>
  <si>
    <t>SIST EN 13026-2:2008</t>
  </si>
  <si>
    <t>XII./15.26.</t>
  </si>
  <si>
    <t>svetlobniki in kupole</t>
  </si>
  <si>
    <t>XII./15.27.</t>
  </si>
  <si>
    <t>SIST EN 14963:2007</t>
  </si>
  <si>
    <t>XII./15.28.</t>
  </si>
  <si>
    <t>Montažna oprema za prekrivanje streh – Plastične svetlobne kupole – Specifikacija za izdelek in preskusne metode</t>
  </si>
  <si>
    <t>SIST EN 1873:2006</t>
  </si>
  <si>
    <t>XII./15.29.</t>
  </si>
  <si>
    <t>XII./15.30.</t>
  </si>
  <si>
    <t>Stavbno pohištvo, ki je izpostavljeno atmosferskim padavinam, mora biti ob upoštevanju lokalnih podnebnih razmer grajeno tako, da stavbo v skladu s 3. členom Pravilnika o zaščiti stavb pred vlago, ščiti pred atmosferskimi padavinami.</t>
  </si>
  <si>
    <t>XII./15.31.</t>
  </si>
  <si>
    <t>Stavbno pohištvo iz prejšnjega odstavka mora po standardu SIST EN 12208 izpolnjevati naslednje zahteve glede vodotesnosti:</t>
  </si>
  <si>
    <t>●</t>
  </si>
  <si>
    <t>okna ter vhodna in balkonska vrata, vgrajena v pritličje ali prvo nadstropje stavbe, morajo ustrezati razredu 4A,</t>
  </si>
  <si>
    <t>okna ter vhodna in balkonska vrata, vgrajena v drugo ali tretje nadstropje stavbe, morajo ustrezati razredu 7A,</t>
  </si>
  <si>
    <t>okna ter vhodna in balkonska vrata, vgrajena v četrto ali višje nadstropje stavbe, morajo ustrezati razredu 9A.</t>
  </si>
  <si>
    <t>Vodotesnost stavbnega pohištva iz prejšnjega odstavka mora biti izmerjena po standardu SIST EN 1027</t>
  </si>
  <si>
    <t xml:space="preserve">Splošna določila za steklena vrata in stene: </t>
  </si>
  <si>
    <t>Ob izdelavi delavniške dokumentacije stavbnega pohištva vezano na VARNOSTNE ZASTEKLITVE je upoštevati določila Pravilnika o zahtevah za zagotavljanje varnosti in zdravja delavcev na delovnih mestih (Ur.l. RS št. 89/99):</t>
  </si>
  <si>
    <t>stekla za pasivno varnost so zasteklitve tistih delov zgradb, kjer bi lahko kosi stekla ob lomu poškodovali ljudi in kjer bi ob lomu stekla obstajala nevarnost padca v globino,</t>
  </si>
  <si>
    <t>po DIN 58 125 so varnostna stekla samo tista stekla, ki pri lomu zaradi prekoračitve udarne ali upogibne trdnosti ne razpadejo na koničaste delce z ostrimi robovi,</t>
  </si>
  <si>
    <t>kriterije za varnostno steklo izpolnjuje samo kaljeno in lepljeno steklo ter stekleni zidaki, varnostno steklo pa je lahko tudi navadno steklo, če je prevlečeno z ustrezno folijo,</t>
  </si>
  <si>
    <t>delno kaljeno (TVG) steklo po SIST EN 1863 lahko uvrščamo med varnostna stekla le v primerih, ko dve takšni stekli sestavljata lepljeno (VSG) steklo po SIST EN 12543,</t>
  </si>
  <si>
    <t>VSG stekla za nadglavne zasteklitve morajo imeti simetrično sestavo, uporabljena mora biti dvojna folija deb. 0,76 mm,</t>
  </si>
  <si>
    <t>Zasteklitve, ki segajo do tal, morajo biti vsaj do višine 2 m izdelane iz varnostnega stekla,</t>
  </si>
  <si>
    <t>steklena vrata in druge zastekljene površine, ki so nameščene v bližini delovnih mest in prometnih poti, morajo biti vidno označene tako, da so zlahka prepoznavne (40. člen Pravilnika o zahtevah za zagotavljanje varnosti in zdravja delavcev na delovnih mestih, Ur.l.RS št. 89/99). To je doseči z:</t>
  </si>
  <si>
    <t>namestitvijo prečnika, namestitvijo parapeta, vidnimi označbami,</t>
  </si>
  <si>
    <t>vsako kaljeno steklo (ESG) po SIST EN 12150 mora imeti viden in trajen odtis, iz katerega je razvidno, da je to varnostno steklo,</t>
  </si>
  <si>
    <t xml:space="preserve">vsako delno kaljeno (TVG) steklo mora imeti trajno oznako »SIST EN 1863 – TVG«. Skladno s standardom SIST EN 1863 mora biti ta trajna oznaka čitljiva v vgrajenem stanju. </t>
  </si>
  <si>
    <t>XIII.</t>
  </si>
  <si>
    <t>KERAMIČARSKA DELA:</t>
  </si>
  <si>
    <t>XIII./1.</t>
  </si>
  <si>
    <t>1. Pred polaganjem  keramike na stene  je predhodno pregledati stene in izvesti potrebna preddela; betonske stene  očistiti  emulzij  od premazov opažev, pregledati vertikalnost sten. Pred polaganjem talne keramike v cementno  malto ali lepilo je preveriti stanje talne hidroizolacije, pri polaganju pa dela izvajati tako, da se le-ta ne poškoduje.</t>
  </si>
  <si>
    <t>XIII./2.</t>
  </si>
  <si>
    <t>2. Polaganje keramike ob vodovodnih  in elektro priključkih izvesti , tako da so stiki pokriti s rozetami .</t>
  </si>
  <si>
    <t>XIII./3.</t>
  </si>
  <si>
    <t>3. Pred polaganjem izvajalec skupaj z nadzorom pregleda površine za oblaganje in določi lokacije oblaganja sten in tlaka. Površine odprtin do 0,50 m2 , ki se ne oblagajo, ampak se oblaganje vrši ob  odprtinah, se ne odbijajo. Okenske odprtine do 1m2 se ne odbijajo, špalete se ne obračunajo posebej, vratne odprtine se odbijejo nad 1m2.</t>
  </si>
  <si>
    <t>XIII./4.</t>
  </si>
  <si>
    <t xml:space="preserve">4. Pred polaganjem obloge izvajalec obvezno z nadzorom in projektantom določi način, smer in vzorec polaganja. Fuge med posameznimi ploščicami se obdelajo: s hitrovezočo cementno fugirno maso proizvedeno po SIST  EN 1388 - minimalno širino fug (pri večjih dim ploščic)  vsaj 6 mm , oziroma:  širina fuge v notranjih prostorih vsaj 1% od daljše dimenzije ploščice, pri zunanjih oblogah pa najmanj 2 % od daljše stranice ploščice. Vse izbrane formate pred polaganjem pisno potrdi odgovorni projektant. 
</t>
  </si>
  <si>
    <t>XIII./5.</t>
  </si>
  <si>
    <t xml:space="preserve">5. Na mestu mokrih prostorov se keramika po izboru proj. arhitekture lepi na tesnilno maso vodne emulzije na osnovi kavčuk/bitumna ali kavčuk butila  (3 x nanos), za podlogo se uporabijo vlagoodporne plošče. Kakovostna stopnja fugiranja v mokrih prostorih je Q2.  </t>
  </si>
  <si>
    <t>XIII./6.</t>
  </si>
  <si>
    <t>6. Pri polaganju keramičnih ali gres oblog je obvezno potrebno upoštevati sledeče splošne pogoje:
¨ Minimalni izvedbeni pogoji za vgradnjo keramičarskih oblog:
¨ Izvedeni tlak iz keramike se lahko mehansko obremeni po ca. 3 do 4 dneh.
¨ Temperatura podlage min. 10°C oz. 3°C nad temperaturo rosišča, temperatura zraka v prostoru min.10°C.
¨ V primeru izvedbe emulzijskih epoksidnih sistemov: Temperatura podlage min. 15°C oz. 3°C nad temperaturo rosišča, temperatura zraka v prostoru min.15°C.
¨ Relativna vlaga zraka v prostoru max. 75%.
¨ Vsebnost vlage v cementni podlagi do 4,5% CM.
¨ Oprijemna trdnost podlage ³ 1,5 N/mm2.
¨ Tlačna trdnost AB podlage ³ 25 N/mm2.
¨ Tlačna trdnost cementnega estriha ³ 30 N/mm2.
¨ Ravnost osnovne podlage v skladu z DIN EN 18202 (tabela 3).
¨ Upoštevati je potrebno navodila iz tehničnih listov o produktih in priložena priporočila v zadnji izdaji izbranega proizvajalca.  Izgled in stopnjo protidrsnosti je potrebno na  osnovi vzorca predhodno pisno potrditi s strani nadzora in projektanta.
¨ Obvezna ustreznost materialov za uporabo v objektih javnega značaja.
¨ Obvezna ustreznost materialov za uporabo v bivalnih prostorih.
¨ Obvezna je izvedba opisanega sistema, vendar poljubnega proizvajalca.</t>
  </si>
  <si>
    <t>Splošna določila za keramičarska dela:</t>
  </si>
  <si>
    <t>• Keramičarska dela morajo biti izvršena po določilih veljavnih normativov in v soglasju z obveznimi standardi za ta dela.</t>
  </si>
  <si>
    <t>• Potrebni materiali za ta dela morajo po kvaliteti prav tako ustrezati določilom veljavnih standardov.</t>
  </si>
  <si>
    <t xml:space="preserve">                          - izvršitev kooperantske /obrtniške/ storitve</t>
  </si>
  <si>
    <t xml:space="preserve">                          - zidarsko /težaško/ pomoč kooperantu</t>
  </si>
  <si>
    <t xml:space="preserve">                          - ostale manipulativne stroške</t>
  </si>
  <si>
    <t>Opis storitve kooperanta /obrtnika/ : Storitve kooperanta obsega, če ni s pogodbo drugače določeno :</t>
  </si>
  <si>
    <t>dobavo vsega osnovnega in pomožnega materiala za napravo malt ali lepila</t>
  </si>
  <si>
    <t>delo v delavnici in na objektu z dajatvami</t>
  </si>
  <si>
    <t>prevoz materiala in izdelkov na objekt z nakladanjem, ekspeditom, razkladanjem, skladiščenjem   in notranjim prenosom materiala do mesta vgraditve</t>
  </si>
  <si>
    <t>čiščenje izdelkov po izvršenem delu</t>
  </si>
  <si>
    <t>zaključno čiščenje keramičarskih del in izdelkov pred oddajo objekta</t>
  </si>
  <si>
    <t>Izvajalec je dolžan pred pričetkom del na objektu preveriti pravilnost podloge, mere in količine. Za morebitne pomisleke glede pravilnosti izvedbe je opozoriti vodstvo gradbišča. Barvo in kvaliteto ploščic določi odgovorni projektant</t>
  </si>
  <si>
    <t>XIV.</t>
  </si>
  <si>
    <t>XIV./1.</t>
  </si>
  <si>
    <t>Pred polaganjem talne obloge je predhodno pregledati delovno površino in izvesti potrebna preddela; površine očistiti od emulzij, premazov opažev in mastnih deležev, pregledati niveleto tlaka in pomeriti stopnjo vlage. Pred polaganjem je preveriti stanje talne hidroizolacije, pri polaganju pa dela izvajati tako, da se le-ta ne poškoduje. Vse našteto mora biti zajeto v E.M. posamezne postavke.</t>
  </si>
  <si>
    <t>XIV./2.</t>
  </si>
  <si>
    <t>XIV./3.</t>
  </si>
  <si>
    <t>Pred polaganjem izvajalec skupaj z nadzorom pregleda površine oblaganja določi lokacije, način in smer oblaganja tlaka in polaganja talnih oblog. Površine odprtin do 0,50 m2 , ki se ne oblagajo , ampak se oblaganje vrši ob  odprtinah,  se ne odbijajo.</t>
  </si>
  <si>
    <t>XIV./4.</t>
  </si>
  <si>
    <t>Pri polaganju talnih oblog je obvezno potrebno upoštevati sledeče splošne pogoje:
¨ Minimalni izvedbeni pogoji za vgradnjo epoksidnih tlakov:
¨ Izvedeni epoksidni tlak se lahko mehansko obremeni po ca. 3 do 4 dneh kemijsko odpornost pa doseže po ca. 7 do 10 dneh pri temperaturi 20°C. Pranje in čiščenje epoksidnega tlaka z vodo je možno šele po kemijski utrditvi tlaka.
¨ Temperatura podlage min. 10°C oz. 3°C nad temperaturo rosišča, temperatura zraka v prostoru min.10°C.
¨ V primeru izvedbe emulzijskih epoksidnih sistemov: Temperatura podlage min. 15°C oz. 3°C nad temperaturo rosišča, temperatura zraka v prostoru min.15°C.
¨ Relativna vlaga zraka v prostoru max. 75 %.
¨ Vsebnost vlage v cementni podlagi do 4,5 % CM.
¨ Oprijemna trdnost podlage  1,5 N/mm2.
¨ Tlačna trdnost AB podlage  25 N/mm2.
¨ Tlačna trdnost cementnega estriha  30 N/mm2.
¨ Ravnost osnovne podlage v skladu z DIN EN 18202 (tabela 3, vrstica 3).
¨ Upoštevati je potrebno navodila iz tehničnih listov o produktih in priporočila izbranega proizvajalca v zadnji izdaji izbranega proizvajalca.  Izgled in stopnjo protidrsnosti je potrebno na  osnovi vzorca predhodno pisno potrditi s strani nadzora in projektanta.
¨ Obvezna ustreznost materialov za uporabo v prehrambeni industriji.
¨ Obvezna ustreznost materialov za uporabo v bivalnih prostorih.
¨ Obvezna ustreznost materialov za uporabo v garažnih hišah sistem OS8.
¨ Obvezna je izvedba opisanega sistema, vendar poljubnega proizvajalca.</t>
  </si>
  <si>
    <t>Delo obrtnika obsega:</t>
  </si>
  <si>
    <t>*</t>
  </si>
  <si>
    <t>dobavo osnovnega materiala za talne obloge</t>
  </si>
  <si>
    <t>dobavo ostalega materiala</t>
  </si>
  <si>
    <t>masa za izravnavo podloge</t>
  </si>
  <si>
    <t>lepilo za lepljenje talnih oblog</t>
  </si>
  <si>
    <t>obrobne letve</t>
  </si>
  <si>
    <t>pritrdilni material za obrobne letve</t>
  </si>
  <si>
    <t>snemanje izmer v objektu</t>
  </si>
  <si>
    <t>pregled in čiščenje podlog</t>
  </si>
  <si>
    <t>nanašanje izravnalne mase</t>
  </si>
  <si>
    <t>vsa dela v delavnici in na objektu z dajatvami</t>
  </si>
  <si>
    <t xml:space="preserve">prevoz materiala in orodja na objekt, z nakladanjem, razkladanjem </t>
  </si>
  <si>
    <t>polaganje, prikrojitev in lepljenje talne obloge</t>
  </si>
  <si>
    <t>pritrjevanje obrob</t>
  </si>
  <si>
    <t>popravilo zidov ali stenskih oblog, če se poškodujejo</t>
  </si>
  <si>
    <t>vsa dela in ukrepe po določilih veljavnih predpisov varstva pri delu</t>
  </si>
  <si>
    <t>Opombe:</t>
  </si>
  <si>
    <t>izvajalec mora predložiti vzorce v potrditev</t>
  </si>
  <si>
    <t>ves vgrajeni material mora imeti ustrezne izjave o skladnosti</t>
  </si>
  <si>
    <t>Pri vseh delih je  upoštevati sorazmerje  stroškov organizacije in čiščenja po  končanju vseh del.</t>
  </si>
  <si>
    <t>Standardi, ki se nanašajo tlakarska dela, oziroma materiale, ki se uporabljajo pri tlakarskih delih.</t>
  </si>
  <si>
    <t>XIV./5.1.</t>
  </si>
  <si>
    <t>Lesene talne obloge – Lastnosti, ovrednotenje skladnosti in označevanje</t>
  </si>
  <si>
    <t>SIST EN 14342:2005+A1:2008</t>
  </si>
  <si>
    <t>XIV./5.2.</t>
  </si>
  <si>
    <t>Netekstilne, tekstilne in laminirane (plastene) talne obloge – Bistvene značilnosti</t>
  </si>
  <si>
    <t>SIST EN 14041:2005</t>
  </si>
  <si>
    <t>SIST EN 14041:2005/AC:2007</t>
  </si>
  <si>
    <t>XIV./5.3.</t>
  </si>
  <si>
    <t>Podloge za športne dejavnosti – Notranje podloge za večnamensko uporabo – Specifikacija</t>
  </si>
  <si>
    <t>SIST EN 14904:2006</t>
  </si>
  <si>
    <t>XIV./5.4.</t>
  </si>
  <si>
    <t>Površinske prevleke – zahteve</t>
  </si>
  <si>
    <t>SIST EN 12271:2007</t>
  </si>
  <si>
    <t>XIV./5.5.</t>
  </si>
  <si>
    <t>Tankoplastne prevleke po hladnem postopku-Specifikacija</t>
  </si>
  <si>
    <t>SIST EN 12273:2009</t>
  </si>
  <si>
    <t>XIV./5.6.</t>
  </si>
  <si>
    <t>XIV./5.7.</t>
  </si>
  <si>
    <t>Združene polnilne in tesnilne mase-1.del:Specifikacija za toplo nanosljive tesnilne mase</t>
  </si>
  <si>
    <t>SIST EN 14188:1:2005</t>
  </si>
  <si>
    <t>XIV./5.8.</t>
  </si>
  <si>
    <t>Tesnilne in zalivne mase-2.del:Specifikacija za hladne tesnilne mase</t>
  </si>
  <si>
    <t>SIST EN 14188-2:2005</t>
  </si>
  <si>
    <t>XIV./5.9.</t>
  </si>
  <si>
    <t>Polnilne in tesnilne mase za stike – 3.del: Specifikacija za elastomerne tesnilne profile</t>
  </si>
  <si>
    <t>SIST EN 14188:3:2006</t>
  </si>
  <si>
    <t>Splošna določila za tlakarska dela :</t>
  </si>
  <si>
    <t>Tlakarska dela morajo biti izvršena po določilih veljavnih normativov in v soglasju s tehničnimi pogoji za polaganje določenih tlakov in sicer:</t>
  </si>
  <si>
    <t>tlak iz lesenih kock, parketa ali drugih lesenih oblog</t>
  </si>
  <si>
    <t>Materiali in izdelki za ta dela morajo ustrezati določilom obveznih standardov.</t>
  </si>
  <si>
    <t>Standardni opisi za tlakarska dela vsebujejo :</t>
  </si>
  <si>
    <t>izvršitev kooperantske /obrtniške/ storitve</t>
  </si>
  <si>
    <t>zidarsko pomoč kooperantu</t>
  </si>
  <si>
    <t>ostale manipulativne stroške</t>
  </si>
  <si>
    <t>Storitve kooperanta obsegajo, če ni z medsebojno pogodbo drugače določeno:</t>
  </si>
  <si>
    <t>snemanje izmer objekta</t>
  </si>
  <si>
    <t>pregled in čiščenje podloge</t>
  </si>
  <si>
    <t>nanos izravnalne mase</t>
  </si>
  <si>
    <t>vsa dela na objektu z dajatvami</t>
  </si>
  <si>
    <t>dobava vsakega osnovnega in pomožnega materiala</t>
  </si>
  <si>
    <t>prevoz materiala in orodja na objekt z vsemi potrebnim nakladanjem, ekspeditom, razkladanjem in notranjim prenosom do mesta vgraditve ter polaganje</t>
  </si>
  <si>
    <t>polaganje obrobnih letev</t>
  </si>
  <si>
    <t>posebne storitve kot:</t>
  </si>
  <si>
    <t>struganje in loščenje parketa</t>
  </si>
  <si>
    <t>odstranitev odvečnega lepila in loščenje tlakov iz umetnih mas</t>
  </si>
  <si>
    <t>odstranitev lepila in čiščenje tlakov iz tekstilnih vlaken</t>
  </si>
  <si>
    <t>popravilo zidov oz. oblog sten poškodovanih ob priliki polaganja tlakov</t>
  </si>
  <si>
    <t>odstranjevanje preostalega materiala, odnos s stavbišča. končno čiščenje in</t>
  </si>
  <si>
    <t>zavarovanje tlakov od predaje objekta</t>
  </si>
  <si>
    <t>Opis zidarske /težaške/ pomoči:</t>
  </si>
  <si>
    <t>Naprava vseh podlog potrebnih za nemoteno delo polagalca. Podloge morajo ustrezati ustreznim veljavnim</t>
  </si>
  <si>
    <t>normativom in določilom JUS standardom določenih za posamezne vrste podov.</t>
  </si>
  <si>
    <t>Postavitev oz. vzidava podmetkov za pritrditev stenske obloge.</t>
  </si>
  <si>
    <t>Obračun del :</t>
  </si>
  <si>
    <t>tlaki se obračunajo od m2 dejansko položene površine merjeno od ometa do ometa</t>
  </si>
  <si>
    <t>pragovi se obračunavajo v m2</t>
  </si>
  <si>
    <t>pokrovne letvice se obračunavajo po m1</t>
  </si>
  <si>
    <t>obrobne letve ( lesene in plastične ) ter obrobe stopnic se obračunavajo od m1</t>
  </si>
  <si>
    <t>odprtine se pri posameznih tlakih odbijajo takole :</t>
  </si>
  <si>
    <t>parket : odprtine preko 0,75 m2</t>
  </si>
  <si>
    <t>ksilolit : odprtine preko 0,50 m2</t>
  </si>
  <si>
    <t>guma, linolej, plastika : odbijajo se vse odprtine</t>
  </si>
  <si>
    <t>posamezni izdelki se obračunavajo posamezno</t>
  </si>
  <si>
    <t>XV.</t>
  </si>
  <si>
    <t>SUHOMONTAŽNA DELA - MONTAŽNE STENE IN STROPOVI:</t>
  </si>
  <si>
    <t>XV./1.</t>
  </si>
  <si>
    <t xml:space="preserve">Stroške  za morebitne statične presoje stabilnosti, sidranja in razpone posameznih plošč je vkalkulirati v cene po enoti posameznih postavk.    </t>
  </si>
  <si>
    <t>XV./2.</t>
  </si>
  <si>
    <t>Stikovanje  med posameznimi ploščami mora biti ravno  in  gladko, medsebojni stiki rezani pod kotom in bandažirani v skladu s pravili stroke: pred polaganjem mrežice in po polaganju mrežice. Prehodi med  vrstami materiala morajo biti ostri in pod pravim kotom, razen če ni s projektom drugače določeno.  Pri izdelavi oblog, sten in stropov se uporablja enovit in originalen material samo enega proizvajalca v skladu s predpisano garancijo in navodili poljubnega proizvajalca. V osnovni ceni je potrebno vkalkulirati delovni oder.</t>
  </si>
  <si>
    <t>XV./3.</t>
  </si>
  <si>
    <t>Pri izdelavi oblog, sten in stropov se uporablja enovit in originalen material samo enega proizvajalca v skladu s predpisano garancijo in navodili poljubnega proizvajalca, kot na primer Knauf.</t>
  </si>
  <si>
    <t>XV./4.</t>
  </si>
  <si>
    <t>XV./5.</t>
  </si>
  <si>
    <t>Dogovorjeni standard: Kot pogodbeni standard je dogovorjen avstrijski standard ÖNORM B 2206 (stene) in SIST EN 13964 (stropovi), v kolikor pri izrezih in izdelavi odprtin ni drugače določeno.</t>
  </si>
  <si>
    <t>XV./6.</t>
  </si>
  <si>
    <t>Višine sten: Če višine niso navedene, se pri kalkulaciji upoštevajo višine sten do 3,20 m, ob upoštevanju morebitnih konstruktivnih dodatnih ukrepov. Za težavnost nad 3,20 m se obračuna doplačilo.</t>
  </si>
  <si>
    <t>XV./7.</t>
  </si>
  <si>
    <t>Stenska konstrukcija iz kovinskih stojk: Če ni drugače navedeno, so stenske konstrukcije s kovinskimi stojkami nenosilne in neprestavljive. Dokazilo stabilnosti za stenske konstrukcije mora dokazati prevzemnik naročila, v kolikor stabilnost ni razvidna iz avstrijskega standarda ÖNORM B 3358-6. Podkonstrukcija stropnih oblog: Podkonstrukcija oblog vodoravnih stropnih površin, poševnih stenskih ali stropnih površin ali navpičnih površin se s profili iz jeklene pločevine in z do 10 cm prestavljivimi pritrdili montira neposredno na nosilno podlago. V osnovni ceni podkonstrukcije je vkalkulirana montaža vodoravnih, poševnih ali navpičnih oblog, pri katerih znaša razmak podlage do notranje površine obloge do 10 cm.</t>
  </si>
  <si>
    <t>XV./8.</t>
  </si>
  <si>
    <t>Okrajšava CW: Okrajšava CW se uporablja pri stenah s kovinskimi stojkami za stenske C-profile. Navedena vrednost je višina mostička profila v mm.</t>
  </si>
  <si>
    <t>XV./9.</t>
  </si>
  <si>
    <t>Stiki stene s sosednjimi gradbenimi elementi: V enotni ceni je treba vkalkulirati togi stik profilov s tesnilnim trakom s steno, stropom in tlemi v skladu z avstrijskim standardom B 3356-6.</t>
  </si>
  <si>
    <t>XV./10.</t>
  </si>
  <si>
    <t>Izolacijski sloj: Če ni drugače navedeno, je v enotni ceni stenskih in stropnih sistemov vkalkuliran 5 cm debel izolacijski sloj iz vezane mineralne kamene volne poljubnega proizvajalca, npr.: Termo Tervol DP-5.</t>
  </si>
  <si>
    <t>XV./11.</t>
  </si>
  <si>
    <t>Razred požarne upornosti: Dokazilo o zahtevanem razredu požarne upornosti za stensko konstrukcijo mora dokazati izvajalec naročila s potrdilom o preizkusu ali mnenjem izvedenca avtorizirane institucije za preizkušanje, če razred požarne upornosti ni razviden iz avstrijskih standardov ÖNORM B 3800 in ÖNORM B 3358-6 oz. iz priloge 1 nemškega standarda DIN 4109.</t>
  </si>
  <si>
    <t>XV./12.</t>
  </si>
  <si>
    <t>Zvočna zaščita: Zahtevane vrednosti zvočne zaščite stenskih konstrukcij izvajalec dokaže s poročilom o preizkusu pooblaščene institucije za preizkušanje in nadzor, če že vrednosti zvočne zaščite niso razvidne iz avstrijskega standarda ÖNORM B 3358-6 oz. nemškega standarda DIN 4109, priloga 1. Zahtevana zračna zvočna zaščita v zgradbi se dokaže z merjenjem na gradbišču, če že vrednosti zvočne zaščite niso razvidne iz avstrijskega standarda ÖNORM B 8115-4. Merjenje se zaračuna posebej.</t>
  </si>
  <si>
    <t>XV./13.</t>
  </si>
  <si>
    <t>Izvedba: Za izvedbo veljajo ustrezni avstrijski standardi ÖNORM in zatem smernice za izvedbo proizvajalca.</t>
  </si>
  <si>
    <t>XV./14.</t>
  </si>
  <si>
    <t>XV./15.</t>
  </si>
  <si>
    <t>Način obračunavanja: Obračun izrezov: Izrezi v ploščah vključno z zapiranjem instalacijskih in vgradnih delov, ki so zmontirani pred montažo obloge, se ne zaračunajo posebej, v kolikor zanje ni potrebna ojačitev konstrukcije. Delovna prekinitev: Delovne prekinitve za instalacijska dela po oblaganju ene strani so vključena v osnovno ceno. Obračun odprtin: Izdelava robov pri odprtinah za podboje, okvirje in okenske špalete do velikosti odprtine 2,5 m2 se ne obračuna posebej, zato se odprtina ne odbije. Pri velikosti odprtine nad 2,5 m2 se odprtina odbije, izdelava roba odprtine pa posebej obračuna. Prestavitev podbojev ali okvirjev ali izdelava okenskih špalet z mavčnimi ploščami se zaračuna posebej.</t>
  </si>
  <si>
    <t>XV./16.</t>
  </si>
  <si>
    <t>Impregnirane plošče: Dodatne pozicije za impregnirane mavčne plošče so navedene pod dodatnimi storitvami.</t>
  </si>
  <si>
    <t>XV./17.</t>
  </si>
  <si>
    <t>XV./18.</t>
  </si>
  <si>
    <t>Odri: V osnovni ceni je vkalkuliran delovni oder do delovne višine 3,2 m. Delovna višina se meri od zgornjega roba tal do spodnjega roba tistega dela stropa, na katerega je pritrjena podkonstrukcija (obešala) stropa. Če ni drugače navedeno, je pri poševnih površinah vkalkuliran v osnovni ceni nagib (razmerje med višino in vodoravno projekcijo) do 5 %.</t>
  </si>
  <si>
    <t>XV./19.</t>
  </si>
  <si>
    <t>Podkonstrukcija oblog: Podkonstrukcija oblog vodoravnih stropnih površin, poševnih stenskih ali stropnih površin ali navpičnih površin se s profili iz jeklene pločevine in z do 10 cm prestavljivimi pritrdili montira neposredno na nosilno podlago. V osnovni ceni podkonstrukcije je vkalkulirana montaža vodoravnih, poševnih ali navpičnih oblog, pri katerih znaša razmak podlage do notranje površine obloge do 10 cm. Višina obešanja: Obešalna višina do 50 cm je vkalkulirana v osnovni ceni. Obešalna višina se meri od spodnjega roba nosilnega stropa do spodnjega roba gotovega obešenega stropa.</t>
  </si>
  <si>
    <t>XV./20.</t>
  </si>
  <si>
    <t>XV./21.</t>
  </si>
  <si>
    <t>Pri postavkah montažnih pregradnih sten in stropov iz mavčnih plošč se upoštevajo vsi stiki, lomi, kaskade, preboji, izrezi in zaključki - glej projekt arhitekture, ki je sestavni del razpisne dokumentacije!
Upoštevati je potrebno vse zaključke na stene in ostale konzole, po načrtih stropov!
Obloge sten in stropov v prostoru telovadnice morajo biti iz materialov z odzivom na ogenj razred A2-s1,d0.</t>
  </si>
  <si>
    <t>XV./22.</t>
  </si>
  <si>
    <t>XV./23.</t>
  </si>
  <si>
    <t>Standardi, ki se nanašajo mavčno kartonska  dela, oziroma materiale, ki se uporabljajo pri mavčno kartonskih delih.</t>
  </si>
  <si>
    <t>XV./24.</t>
  </si>
  <si>
    <t>Mavčne plošče – Definicije, zahteve in preskusne metode</t>
  </si>
  <si>
    <t>SIST EN 520:2005+A1:2009</t>
  </si>
  <si>
    <t>XV./24.1.</t>
  </si>
  <si>
    <t>Mavčni proizvodi, ojačeni z vlakni – Definicije, zahteve in preskusne metode</t>
  </si>
  <si>
    <t>SIST EN 13815:2006</t>
  </si>
  <si>
    <t>XV./24.2.</t>
  </si>
  <si>
    <t>Predizdelani paneli mavčnih plošč s kartonskim jedrom – Definicije, zahteve in preskusne metode</t>
  </si>
  <si>
    <t>SIST EN 13915:2007</t>
  </si>
  <si>
    <t>XV./24.3.</t>
  </si>
  <si>
    <t>Mavčne plošče za toplotno/zvočno izolacijo kompozitnih panelov – Definicije, zahteve in preskusne metode</t>
  </si>
  <si>
    <t>SIST EN 13950:2006</t>
  </si>
  <si>
    <t>XV./24.4.</t>
  </si>
  <si>
    <t>SIST EN 15283-1:2008+A1:2009</t>
  </si>
  <si>
    <t>XV./24.5.</t>
  </si>
  <si>
    <t>SIST EN 15283-2:2008+A1:2009</t>
  </si>
  <si>
    <t>XV./24.6.</t>
  </si>
  <si>
    <t>Tesnilni materiali za mavčne plošče – Definicije, zahteve in preskusne metode</t>
  </si>
  <si>
    <t>SIST EN 13963:2005</t>
  </si>
  <si>
    <t>SIST EN 13963:2005/ AC:2006</t>
  </si>
  <si>
    <t>XV./24.7.</t>
  </si>
  <si>
    <t>Mavčne plošče iz reciklaže – Definicije, zahteve in preskusne metode</t>
  </si>
  <si>
    <t>SIST EN 14190:2005</t>
  </si>
  <si>
    <t>XV./24.8.</t>
  </si>
  <si>
    <t>SIST EN 14195:2005</t>
  </si>
  <si>
    <t>SIST EN 14195:2005/ AC:2006</t>
  </si>
  <si>
    <t>XV./24.9.</t>
  </si>
  <si>
    <t>Predoblikovane mavčne plošče – Definicije, zahteve in preskusne metode</t>
  </si>
  <si>
    <t>SIST EN 14209:2006</t>
  </si>
  <si>
    <t>XV./24.10.</t>
  </si>
  <si>
    <t>Mavčni elementi za viseče strope – Definicije, zahteve in preskusne metode</t>
  </si>
  <si>
    <t>SIST EN 14246:2006</t>
  </si>
  <si>
    <t>SIST EN 14246:2006/AC:2007</t>
  </si>
  <si>
    <t>XV./24.11.</t>
  </si>
  <si>
    <t>Pomožni in dodatni kovinski profili za mavčne plošče – Definicije, zahteve in preskusne metode</t>
  </si>
  <si>
    <t>SIST EN 14353:2008+A1:2010</t>
  </si>
  <si>
    <t>XV./24.12.</t>
  </si>
  <si>
    <t>Lepila na osnovi mavca za toplotno, zvočno izolacijo kompozitnih panelov in mavčne plošče – Definicije, zahteve in preskusne metode</t>
  </si>
  <si>
    <t xml:space="preserve">SIST EN 14496:2006 </t>
  </si>
  <si>
    <t>XV./24.13.</t>
  </si>
  <si>
    <t>XV./24.14.</t>
  </si>
  <si>
    <t>SIST EN 14188-1:2005</t>
  </si>
  <si>
    <t>XV./24.15.</t>
  </si>
  <si>
    <t>XV./24.16.</t>
  </si>
  <si>
    <t>Splošna določila za suhomontaža dela:</t>
  </si>
  <si>
    <t>Dela je treba izvajati po določilih veljavnih normativov in skladno z obveznimi standardi</t>
  </si>
  <si>
    <t>Pri izvedbi je treba upoštevati tudi navodila proizvajalca materiala, ki se uporablja pri izvedbi.</t>
  </si>
  <si>
    <t>dobavo vsega osnovnega in pomožnega materiala;</t>
  </si>
  <si>
    <t>prevoz materiala na objekt, z nakladanjem, razkladanjem, skladiščenjem in prenosi na objektu;</t>
  </si>
  <si>
    <t>čiščenje izdelkov oz. podlog pred pričetkom del;</t>
  </si>
  <si>
    <t>nanašanje osnovnih in končnih premazov z vsemi med fazami;</t>
  </si>
  <si>
    <t>čiščenje prostorov in izdelkov po opravljenem delu in zaščita do predaje naročniku;</t>
  </si>
  <si>
    <t>vsa dela v delavnici in na objektu z vsemi dajatvami;</t>
  </si>
  <si>
    <t>vsa dela in ukrepi po predpisih varstva pri delu.</t>
  </si>
  <si>
    <t>Vse manjše izreze za instalacije, bandažiranje in kitanje stikov ter vijakov, kitanje vseh stikov med nosilnimi konstrukcijami in mavčno-kartonskimi elementi z akrilnim kitom je zajeto v cenah na enoto.</t>
  </si>
  <si>
    <t>Mavčnokartonska dela se morajo izvajati po detajlih in navodilih  proizvajalcev plošč.</t>
  </si>
  <si>
    <t>V primeru da posamezne postavke v popisu ne zajemajo celotnega opisa potrebnega za funkcionalno dokončanje postavke, mora ponudnik izvedbo le tega vključiti v ceno na enoto!</t>
  </si>
  <si>
    <t>Na mestih odprtin z vgradnjo vrat je izvesti ustrezno podkonstrukcijo, kar je zajeti v ceni po enoti posameznih sten!</t>
  </si>
  <si>
    <t>V ceni po enoti je zajeti tudi vse ojačitve z vogalniki!</t>
  </si>
  <si>
    <t>V cenah po enoti je zajeti tudi vse potrebne ojačitve v stenah za montažo sanitarnih elementov in ostalih elementov, ki se pritrjujejo na stene v skladu z načrti arhitekture, opreme in inštalacij.</t>
  </si>
  <si>
    <t xml:space="preserve">Za vse stropove je izdelati delavniške načrte, katere pregleda, odobri in potrdi odgovorni projektant. Prav tako je izdelati vzorčne elemente. </t>
  </si>
  <si>
    <t>Dela lahko  izvaja le pooblaščeni izvajalec za tovrstna dela.</t>
  </si>
  <si>
    <t>XVI.</t>
  </si>
  <si>
    <t>SLIKOPLESKARSKA DELA:</t>
  </si>
  <si>
    <t>XVI./1.</t>
  </si>
  <si>
    <t>XVI./2.</t>
  </si>
  <si>
    <t>Delavci, ki delajo na višini, morajo biti zavarovani v skladu z predpisi in zakonom o Varstvo pri delu (vsa varovala, ki služijo za uporabo osebne zaščitne opreme v skladu z SIST EN 354, SIST EN 355, SIST EN 360, SIST EN 362 in Zakonom o varstvu in zdravju pri delu). Upoštevati je splošna navodila in predpise iz varstva pri gradbenih in slikopleskarskih delih, varovanje dihal z zaščitno masko in zaščita oči z zaščitnimi očali ali ščitnikom za obraz je potrebno le pri ročnem ali strojnem brušenju vgrajene mase.</t>
  </si>
  <si>
    <t>XVI./3.</t>
  </si>
  <si>
    <t xml:space="preserve">Na  opleskanih površinah se ne smejo poznati sledovi od slikopleskarskega orodja  in ton mora biti enoten. </t>
  </si>
  <si>
    <t>XVI./4.</t>
  </si>
  <si>
    <t>Pred pričetkom je predhodno pregledati delovno površino in izvesti potrebna preddela; površine očistiti od emulzij, premazov opažev in mastnih deležev, pregledati niveleto površin in pomeriti stopnjo vlage. Vse našteto mora biti zajeto v E.M. posamezne postavke.</t>
  </si>
  <si>
    <t>XVI./5.</t>
  </si>
  <si>
    <t>V ceno je upoštevati vse zaščite pri slikanju ali pleskanju med posameznimi različnimi nanosi barv: bandažni trak, začasno odstranjevanje in ponovno nameščanje, zaščito lesenih ograj, zidnih površin, ipd…</t>
  </si>
  <si>
    <t>XVI./6.</t>
  </si>
  <si>
    <t>XVI./7.</t>
  </si>
  <si>
    <t>XVI./8.</t>
  </si>
  <si>
    <t>Novo vgrajene omete in izravnalne mase v normalnih pogojih (T = +20 ºC, rel. vl. zraka = 65 %) sušimo oziroma zorimo najmanj 1 dan za vsak mm debeline, za betonske podlage pa je čas sušenja minimalno en mesec. Z že prebarvanih površin odstranimo vse v vodi lahko in hitro razmočljive barvne nanose ter opleske z oljnimi barvami, laki ali emajli. Z zidnimi plesnimi okužene površine pred barvanjem obvezno dezinficiramo. Pred prvim barvanjem na vse površine je obvezen osnovni premaz z ustrezno emulzijo. Osnovni premaz nanesemo s čistim orodjem; ročno s čopiči in valjčki ali strojno z brizganjem. Z barvanjem lahko v normalnih pogojih (T = +20 ºC, rel. vl. zraka = 65 %) pričnemo 6 -12 ur po nanosu osnovnega premaza.</t>
  </si>
  <si>
    <t>XVI./9.</t>
  </si>
  <si>
    <t xml:space="preserve">VGRADNJA IZRAVNALNIH MAS; Maso običajno vgrajujemo v dveh slojih, pri čemer naj debelina posameznega sloja ne presega 1 do 2 mm, skupna debelina dvoslojnega nanosa pa 3 mm. Maso nanašamo ročno – z nerjavečo jekleno gladilko – in jo po obdelovani ploskvi razvlečemo. Pri tem skušamo površino čim bolj zgladiti. Če je potrebno, odvečni material z gladilko odvzamemo in odstranimo. Prvi sloj pred nanosom drugega, enako pa tudi drugi oziroma zaključni sloj, obrusimo s finim brusnim papirjem. brušenje je lahko ročno ali strojno. Če površine pripravljamo za zahtevnejše dekorativne obdelave, uporabimo brusni papir štev. 150, v drugih primerih pa izbiramo med brusnimi papirji štev. 80 in 120. Vgradnja izravnalne mase je možna le v primernih mikroklimatskih pogojih: temperatura zraka in zidne podlage naj ne bo nižja od +5 ºC in ne višja od +35 ºC, relativna vlažnost zraka pa ne višja od 80 %. </t>
  </si>
  <si>
    <t>XVI./10.</t>
  </si>
  <si>
    <t>NANAŠANJE BARVE; Barvo nanašamo v dveh slojih v razmaku 4 – 6 ur (T = +20 ºC, rel. vl. zraka = 65 %), s čistim, ustreznim in s tehničnim listom predpisanim orodjem za poldisperzijsko ali disperzijsko barvo. Posamezno zidno ploskev barvamo brez prekinitev od enega do drugega skrajnega robu. Nedostopne površine (koti, vogali, žlebovi, ozke špalete, ipd.) vedno obdelamo najprej. Barvanje je možno le v primernih razmerah oziroma v primernih mikroklimatskih pogojih: temperatura zraka in zidne podlage naj bo od +5 ºC do +35 ºC, relativna vlažnost zraka pa ne višja od 80 %.</t>
  </si>
  <si>
    <t>Standardi, ki se nanašajo na slikopleskarska dela, oziroma materiale, ki se uporabljajo pri tlakarskih delih.</t>
  </si>
  <si>
    <t>XVI./11.</t>
  </si>
  <si>
    <t>Dekorativne stenske obloge-zvitki in plošče</t>
  </si>
  <si>
    <t>SIST EN 15102:2008+A1:2011</t>
  </si>
  <si>
    <t>XVI./11.1.</t>
  </si>
  <si>
    <t>XVI./11.2.</t>
  </si>
  <si>
    <t>XVI./11.3.</t>
  </si>
  <si>
    <t>XVI./11.4.</t>
  </si>
  <si>
    <t>Splošna določila za slikopleskarska dela:</t>
  </si>
  <si>
    <t xml:space="preserve">Slikopleskarska dela morajo biti izvršena po določilih veljavnih normativov in v soglasju z obveznimi standardi za ta </t>
  </si>
  <si>
    <t>dela. Potrebni materiali za ta dela morajo po kvaliteti ustrezati določilom standardov.</t>
  </si>
  <si>
    <t>Slikopleskarska dela obsegajo :</t>
  </si>
  <si>
    <t>pleskarska dela</t>
  </si>
  <si>
    <t>slikarska dela</t>
  </si>
  <si>
    <t>tapetarska dela /lepljenje zidnih tapet/</t>
  </si>
  <si>
    <t>Standardi za slikopleskarska dela vsebujejo:</t>
  </si>
  <si>
    <t>izvršitev kooperantske /obrtniške/ usluge po opisu v posamezni postavki /standardi/</t>
  </si>
  <si>
    <t>zidarsko /težaško/ pomoč kooperantu, če je potrebna</t>
  </si>
  <si>
    <t>druge manipulativne stroške</t>
  </si>
  <si>
    <t>Za izvršitev slikopleskarskih del se mora kooperant /obrtnik/ posluževati lastnih odrov ali lestev. V primeru, da to ni mogoče, se to obračunava posebej.</t>
  </si>
  <si>
    <t>Opis storitve kooperanta /obrtnika/:</t>
  </si>
  <si>
    <t xml:space="preserve">Storitev kooperanta obsega, če ni s pogodbo drugače določeno: </t>
  </si>
  <si>
    <t>snemanje okenskih in vratnih kril pred obdelavo in ponovno obešanje po končano obdelavi</t>
  </si>
  <si>
    <t>čiščenje izdelka pred obdelavo</t>
  </si>
  <si>
    <t>nanašanje osnovnih zaščitnih ali dekorativnih premazov</t>
  </si>
  <si>
    <t>očiščenje onesnaženih delov objekta ali zgradbe</t>
  </si>
  <si>
    <t>Zidarska /težaška/ pomoč obrtnikom /kooperantom/:</t>
  </si>
  <si>
    <t>delo na višini do 4 m1 je smatrati kot normalno</t>
  </si>
  <si>
    <t>delo na višini nad 4 m1 se opravlja na odrih, katere je kalkulirati posebej</t>
  </si>
  <si>
    <t>slikarska dela se obračunavajo po m2 dejansko izvršene površine</t>
  </si>
  <si>
    <t>venci, izpadi in poglobitve se obračunavajo po razviti površini</t>
  </si>
  <si>
    <t xml:space="preserve">odprtine velikosti do 3,00 m2 se ne odbijajo in špalete se ne obračunavajo </t>
  </si>
  <si>
    <t>odprtine velikosti nad 3,00 m2 se odbijajo, površine nad 3, 00 m2 in špalete se obračunavajo</t>
  </si>
  <si>
    <t>v prostorih kjer je podstavek iz drugega materiala ( umetni kamen, keramična obloga, oplesk) se višini slikarije doda 20 % višine podstavka</t>
  </si>
  <si>
    <t xml:space="preserve">za obračun pleskanja oken merimo le ta na notranji strani ometa ali škatle za senčila. </t>
  </si>
  <si>
    <t>V obračunu so zajeta krila, okvir in police širine do 15 cm.</t>
  </si>
  <si>
    <t>Dobljeno osnovno kvadraturo pomnožimo s sledečimi koeficienti :</t>
  </si>
  <si>
    <t xml:space="preserve">               - enojna okna     1,45</t>
  </si>
  <si>
    <t xml:space="preserve">               - vezana okna     2,40</t>
  </si>
  <si>
    <t xml:space="preserve">               - dvojna okna      2,90</t>
  </si>
  <si>
    <t>Vrata se merijo od ometa do ometa ( vključno z oblogo ) vsako stran posebej, temu pa se doda  še razvita širina okvirja</t>
  </si>
  <si>
    <t>zastekljene izložbene stene se merijo od ometa do ometa, vsaka stran posebej, dobljeno  površino množimo s sledečimi koeficienti :</t>
  </si>
  <si>
    <t xml:space="preserve">               - za površine stekla do 3,00 m2     0,45</t>
  </si>
  <si>
    <t xml:space="preserve">               - za površine stekla do 5,00 m2     0,30</t>
  </si>
  <si>
    <t xml:space="preserve">               - za površine stekla nad 5,00 m2   0,25</t>
  </si>
  <si>
    <t>XVII.</t>
  </si>
  <si>
    <t>FASADERSKA DELA:</t>
  </si>
  <si>
    <t>XVII.1.</t>
  </si>
  <si>
    <t>XVII.2.</t>
  </si>
  <si>
    <t xml:space="preserve">Izvajalec fasaderskih del pred pričetkom del preveri ravnost površine in njeno tolerančno območje, stanje površine (vlažnost, čistost, homogenost podlage, mastni madeži…) ter napake pred pričetkom del odpraviti. Natezna trdnost podlage mora znašati najmanj 0,08 N/mm2. </t>
  </si>
  <si>
    <t>XVII.3.</t>
  </si>
  <si>
    <t>XVII.4.</t>
  </si>
  <si>
    <t xml:space="preserve">Obložene površine morajo biti vertikalno in horizontalno ravne z ostrimi robovi na stikih sten in na vogalih. Pri prezračevani fasadni oblogi se odprtine nad 1m2 odbijejo v celoti, špalete in police se obračunajo posebej. Pri tankoslojni fasadi veljajo za obračun normativi GNG za fasaderska dela. </t>
  </si>
  <si>
    <t>XIIV.5.</t>
  </si>
  <si>
    <t>XVII.6.</t>
  </si>
  <si>
    <t>Fasaderji, ki delajo na višini morajo biti zavarovani v skladu z predpisi in zakonom o Varstvo pri delu (vsa varovala, ki služijo za uporabo osebne zaščitne opreme v skladu z SIST EN 354, SIST EN 355, SIST EN 360, SIST EN 362 in Zakonom o varstvu in zdravju pri delu.)</t>
  </si>
  <si>
    <t>XVII.7.</t>
  </si>
  <si>
    <t xml:space="preserve"> OBRAČUN FASADE: Obračun po m2 razvite površine; pri čemer se pri kontaktni fasadi z apnenim ometom vse odprtine nad 1 m2 odbijejo v celoti, vse špalete se obračunajo posebej.</t>
  </si>
  <si>
    <t>XVII.8.</t>
  </si>
  <si>
    <t>XVII.9.</t>
  </si>
  <si>
    <t>Podkonstrukcija prezračevane fasade mora biti dimenzionirana na mehanske obremenitve za konkretno mesto vgradnje.
Upoštevati je potrebno: 
 - SIST EN 12467  Vlakno-cementne ravne plošče
 - STS ali ETA  Fasadna sidra 
 - STS ali ETA  Betonska sidra 
 - STS  Prezračevani mehansko pritrjeni in lepljeni fasadni sistemi 
V enotni ceni morajo biti zajeta vsa potrebna dela, transporti, prenosi,...</t>
  </si>
  <si>
    <t>Standardi, ki se nanašajo fasaderska dela, oziroma materiale, ki se uporabljajo pri fasaderskih delih.</t>
  </si>
  <si>
    <t>Opomba: Vse standarde za toplotne izolacije gledati standarde vpisane pri zidarskih delih pod izolacije! Vse standarde za stekla gledati pri oknih, vratih!</t>
  </si>
  <si>
    <t>XVII.12.</t>
  </si>
  <si>
    <t>XVII.13.</t>
  </si>
  <si>
    <t>XVII.14.</t>
  </si>
  <si>
    <t>XVII.15.</t>
  </si>
  <si>
    <t>XVII.16.</t>
  </si>
  <si>
    <t>XVII.17.</t>
  </si>
  <si>
    <t>Obešene fasade- Standard za proizvod</t>
  </si>
  <si>
    <t>SIST EN 13830:2003</t>
  </si>
  <si>
    <t>XVII.18.</t>
  </si>
  <si>
    <t>XVII.19.</t>
  </si>
  <si>
    <t>Notranje in zunanje obloge iz masivnega lesa – Značilnosti, ovrednotenje skladnosti in označevanje</t>
  </si>
  <si>
    <t>SIST EN 14915:2013</t>
  </si>
  <si>
    <t>XVII.20.</t>
  </si>
  <si>
    <t>Lesene konstrukcije – Furnirni slojnat les (LVL) za konstrukcije – Zahteve</t>
  </si>
  <si>
    <t>SIST EN 14374:2005</t>
  </si>
  <si>
    <t>XVII.21.</t>
  </si>
  <si>
    <t>Dekorativni visokotlačni laminati (HPL) – Plošče na osnovi duromernih smol – 7. del: Kompaktni laminati in kompozitni paneli HPL za notranjo in zunanjo oblogo zidov in stropov</t>
  </si>
  <si>
    <t>SIST EN 438-7:2005</t>
  </si>
  <si>
    <t>XVII.22.</t>
  </si>
  <si>
    <t>SIST EN 13568-2:2005</t>
  </si>
  <si>
    <t>XVII.23.</t>
  </si>
  <si>
    <t>Tesnilne mase za nekonstrukcijske stike v stavbah in na sprehajalnih površinah – 1.del: Tesnilne mase za fasade</t>
  </si>
  <si>
    <t>SIST EN 15651-1:2013</t>
  </si>
  <si>
    <t>XVII.24.</t>
  </si>
  <si>
    <t>Specifikacija za zunanje in notranje omete na osnovi organskih veziv</t>
  </si>
  <si>
    <t>XVII.25.</t>
  </si>
  <si>
    <t>SIST EN 16153:2013</t>
  </si>
  <si>
    <t>Splošna določila za fasaderska dela: (delno povzeto po pogojih ZVKDS RC -  Restavratorski center)</t>
  </si>
  <si>
    <t xml:space="preserve">Fasaderska dela se morajo izvajati po določilih veljavnih tehničnih predpisov in normativov v soglasju z obveznimi standardi. </t>
  </si>
  <si>
    <t>Vgrajeni materiali, ki so potrebni za izvedbo fasade (izolacije, lepila, armatura, malte za temeljni, osnovni in finalni žlahtni nanosi, sidra, ….) morajo po kvaliteti ustrezati določilom veljavnih tehničnih predpisov in standardov.</t>
  </si>
  <si>
    <t xml:space="preserve">Vse površine morajo biti izdelane popolnoma ravno, vertikalno, kjer je potrebno pa horizontalno, poševno ali zaobljeno. Osnovni nanos fasadnega ometa mora dobro nalegati na podlago, zaključni žlahtni omet mora dobro vezati na temeljni nanos. </t>
  </si>
  <si>
    <t>Posebna opozorila pri izdelavi fasade</t>
  </si>
  <si>
    <t>Opis dela oziroma splošna navodila pri izdelavi fasadnega predpisanega sistema in vgradnji fasadnih materialov</t>
  </si>
  <si>
    <t xml:space="preserve">• priprava vsega izolacijskega materiala s prenosom do mesta vgraditve in priprava podlage: Za lepljenje je primerna vsaka podlaga, ki jo opisuje standard. Take podlage imajo največ 1 cm velike neravnine na 4 m. Upoštevamo protipožarne predpise veljavnih gradbenih norm. Pri gladkih podlagah (npr.: beton) nanesemo lepilo po celotni površini z zobato gladilko z najmanj 12 mm širokimi utori in zobmi. </t>
  </si>
  <si>
    <t xml:space="preserve">APNENI GROBI FASADNI OMET: </t>
  </si>
  <si>
    <t>ZARIBAN IN ROČNO ZALIKAN FINI APNENI OMET:</t>
  </si>
  <si>
    <t>Standardi za fasaderska dela vsebujejo poleg izdelave same po opisu v posameznem standardu še vsa potrebna pomožna dela zlasti :</t>
  </si>
  <si>
    <t>KAMNOSEŠKA DELA:</t>
  </si>
  <si>
    <t>Pred polaganjem  kamna na stene  je predhodno pregledati stene in izvesti potrebna preddela; betonske stene  očistiti  emulzij  od premazov opažev, pregledati vertikalnost sten. Pred polaganjem kamna po tlakih v cementno  malto ali lepilo  je preveriti stanje talne hidroizolacije, pri polaganju pa dela izvajati tako, da se le-ta ne poškoduje.</t>
  </si>
  <si>
    <t>Polaganje kamnite obloge ob vodovodnih  in elektro priključkih izvesti , tako da so stiki pokriti s rozetami .</t>
  </si>
  <si>
    <t>Pred polaganjem izvajalec skupaj z nadzorom pregleda površine za oblaganje in določi lokacije oblaganja sten in tlaka. Površine odprtin do 0,50 m2 , ki se ne oblagajo, ampak se oblaganje vrši ob  odprtinah, se ne odbijajo. Okenske odprtine do 1m2 se ne odbijajo, špalete se ne obračunajo posebej, vratne odprtine se odbijejo nad 1m2.</t>
  </si>
  <si>
    <t xml:space="preserve">Pred polaganjem obloge izvajalec obvezno z nadzorom in projektantom določi način, smer in vzorec polaganja. Fuge med posameznimi formati se obdelajo: s hitrovezočo cementno fugirno maso proizvedeno po SIST  EN 1388 - minimalno širino fug (pri večjih dim ploščic)  vsaj 6 mm , oziroma:  širina fuge v notranjih prostorih vsaj 1% od daljše dimenzije ploščice, pri zunanjih oblogah pa najmanj 2 % od daljše stranice ploščice. Vse izbrane formate pred polaganjem pisno potrdi odgovorni projektant. 
</t>
  </si>
  <si>
    <t xml:space="preserve">Na mestu mokrih prostorov se keramika po izboru proj. arhitekture lepi na tesnilno maso vodne emulzije na osnovi kavčuk/bitumna ali kavčuk butila  (3 x nanos), za podlogo se uporabijo vlagoodporne plošče. Kakovostna stopnja fugiranja v mokrih prostorih je Q2.  </t>
  </si>
  <si>
    <t>Pri polaganju kamnitih oblog je obvezno potrebno upoštevati sledeče splošne pogoje:
¨ Minimalni izvedbeni pogoji za vgradnjo oblog:
¨ Izvedeni tlak se lahko mehansko obremeni po ca. 3 do 4 dneh.
¨ Temperatura podlage min. 10°C oz. 3°C nad temperaturo rosišča, temperatura zraka v prostoru min.10°C.
¨ V primeru izvedbe emulzijskih epoksidnih sistemov: Temperatura podlage min. 15°C oz. 3°C nad temperaturo rosišča, temperatura zraka v prostoru min.15°C.
¨ Relativna vlaga zraka v prostoru max. 75%.
¨ Vsebnost vlage v cementni podlagi do 4,5% CM.
¨ Oprijemna trdnost podlage ³ 1,5 N/mm2.
¨ Tlačna trdnost AB podlage ³ 25 N/mm2.
¨ Tlačna trdnost cementnega estriha ³ 30 N/mm2.
¨ Ravnost osnovne podlage v skladu z DIN EN 18202 (tabela 3).
¨ Upoštevati je potrebno navodila iz tehničnih listov o produktih in priložena priporočila v zadnji izdaji izbranega proizvajalca.  Izgled in stopnjo protidrsnosti je potrebno na  osnovi vzorca predhodno pisno potrditi s strani nadzora in projektanta.
¨ Obvezna ustreznost materialov za uporabo v prehrambeni industriji.
¨ Obvezna ustreznost materialov za uporabo v bivalnih prostorih.
¨ Obvezna je izvedba opisanega sistema, vendar poljubnega proizvajalca.</t>
  </si>
  <si>
    <t>Splošna določila za kamnoseška dela :</t>
  </si>
  <si>
    <t>Splošna določila :</t>
  </si>
  <si>
    <t xml:space="preserve">Kamnoseška dela morajo biti izvršena po določilih veljavnih normativov in v soglasju s tehničnimi pogoji za </t>
  </si>
  <si>
    <t>oblaganje z naravnim kamnom. Potrebni materiali za ta dela morajo po kvaliteti prav tako ustrezati</t>
  </si>
  <si>
    <t>Za izvršitev kamnoseških del se uporabljajo obstoječi odri na objektu. V primeru, da so za izvršitev kamnoseških del</t>
  </si>
  <si>
    <t>potrebni posebni odri, se ti obračunajo posebej.</t>
  </si>
  <si>
    <t xml:space="preserve">                                         - izvršitev kooperantske / obrtniške/ storitve</t>
  </si>
  <si>
    <t xml:space="preserve">                                         - zidarsko pomoč kooperantu</t>
  </si>
  <si>
    <t>Opis storitve kooperanta /obrtnika/ :</t>
  </si>
  <si>
    <t>Storitev kooperanta obsega, če ni s pogodbo drugače določeno:</t>
  </si>
  <si>
    <t xml:space="preserve">                                          - oznaka višin in postavljanje potrebnih letev</t>
  </si>
  <si>
    <t xml:space="preserve">                                          - dobava osnovnega in pomožnega materiala za napravo malt</t>
  </si>
  <si>
    <t xml:space="preserve">                                          - delo v delavnici in na objektu z dajatvami</t>
  </si>
  <si>
    <t xml:space="preserve">                                            skladiščenjem in notranjim prenosom materiala do mesta vgraditve</t>
  </si>
  <si>
    <t xml:space="preserve">                                          - čiščenje in zavarovanje izdelkov po izvršenem delu</t>
  </si>
  <si>
    <t>Opis zidarske /težaške/ pomoči :</t>
  </si>
  <si>
    <t xml:space="preserve">                                           - odbijanje ometov za zidne obloge ter podstavke /cokli/ iz naravnega kamna z dovršitvijo</t>
  </si>
  <si>
    <t xml:space="preserve">                                             ometa po zaključnih kamnoseških delih</t>
  </si>
  <si>
    <t xml:space="preserve">                                           - zaključno čiščenje kamnoseških izdelkov pred predajo objekta</t>
  </si>
  <si>
    <t xml:space="preserve">               - tlaki in obloge se obračunavajo po m2 vidne površine, odprtine do 0,30 m2 se ne odbijajo</t>
  </si>
  <si>
    <t xml:space="preserve">               - stopnice, podstavki do 0,15 m1, pragovi, venci, police in bankine,… se obračunavajo od m1</t>
  </si>
  <si>
    <t xml:space="preserve">                 merjeno po najdaljšem vidnem robu obloge</t>
  </si>
  <si>
    <t xml:space="preserve">               - posamezni izdelki se obračunavajo posamezno.</t>
  </si>
  <si>
    <t>MIZARSKA DELA:</t>
  </si>
  <si>
    <t xml:space="preserve">Pri izdelavi mizarskih del mora ponudnik ali izvajalec upoštevati vse detajle in smernice iz načrta notranje opreme in ostala navodila projektanta. Eventualne delavniške načrte izdela izvajalec v skladu z načrtom notranje opreme. V ceno za enoto mere morajo biti vračunani stroški za izdelavo delavniških načrtov ter detajlov za izvedbo posameznih mizarskih elementov in izdelava predizmer na objektu. Oprema in pohištvo, kupljeno pri poljubnih dobaviteljih (ali izdelano enakovredno po meri), zmontirano na licu mesta; vse v barvah po barvni lestvici ali izboru projektanta, ki mora ustrezati sledečim parametrom in načinu obdelave. </t>
  </si>
  <si>
    <t xml:space="preserve">Pred izvedbo - montažo notranjega stavbnega pohištva je z izvajalcem gradbenih del ali nadzorom potrebno uskladiti mere posameznih odprtin za okna in vrata. </t>
  </si>
  <si>
    <t xml:space="preserve">Ključavnice po notranji opremi (glej posamezne načrte) so vezana na varnostni sistem, zato se je pred izdelavo le teh potrebno posvetovati z izvajalcem in dobaviteljem varnostnega sistema in opreme (ključavnice, način zapiranja in zaklepanja, varnostni ključi, centralni sistem in podobno).   </t>
  </si>
  <si>
    <t xml:space="preserve">Pri polaganju lesenih talnih oblog in parketa je obvezno potrebno upoštevati sledeče pogoje:
• Vlaga v podlagi ne sme presegati 2,00 %
• Relativna vlaga v prostoru med 45 in 65 %
• Temperatura v prostoru od 18 do 24°C. </t>
  </si>
  <si>
    <t>Pri izdelavi mizarskih del je upoštevati detajle in sheme PZI projekta in posamezne kosovnice. Izvajalec je dolžan pred montažo stavbnega pohištva/vrat le te predati v pregled nadzoru in od njega pridobiti pisno soglasje, katerega se vpiše v gradbeni dnevnik. Notranje stropne in stenske obloge ter notranja vrata so predmet notranje opreme, kar pomeni, da se v času izdelave PZI načrta za ta segment količine in opis lahko še spremenijo!</t>
  </si>
  <si>
    <t xml:space="preserve">V ceno za enoto mere morajo biti vračunani stroški za izdelavo delavniških načrtov ter detajlov za izvedbo posameznih konstrukcijskih elementov in izdelava predizmer na objektu.  </t>
  </si>
  <si>
    <t>Splošna določila za mizarska dela:</t>
  </si>
  <si>
    <t>Mizarska dela morajo biti izvršena po določilih veljavnih normativov in v soglasju z obveznimi standardi.</t>
  </si>
  <si>
    <t>Standardi za mizarska dela  vsebujejo :</t>
  </si>
  <si>
    <t>zidarsko /težaško/ pomoč kooperantu</t>
  </si>
  <si>
    <t>Za montažo mizarskih izdelkov in del se uporabljajo obstoječi odri na objektu. V primeru, da so za montažo mizarskih izdelkov potrebni drugi odri, se ti obračunavajo posebej.</t>
  </si>
  <si>
    <t>dobava osnovnega in pomožnega materiala ter okovja</t>
  </si>
  <si>
    <t>pobarvanje izdelkov s firnežem iz lanenega olja</t>
  </si>
  <si>
    <t>zasteklitev z ravnim 2 in 3 mm steklom, lakiranje in zaščita izdelkov s suhomontažne izvedbe</t>
  </si>
  <si>
    <t>prevoz izdelkov na objekt z nakladanjem in ekspeditom</t>
  </si>
  <si>
    <t>čiščenje izdelkov po izvršeni montaži in podobno</t>
  </si>
  <si>
    <t>Opis zidarske/težaške/ pomoči :</t>
  </si>
  <si>
    <t>razkladanje, skladiščenje in notranji prenosi izdelkov do mesta vgraditve</t>
  </si>
  <si>
    <t>vzidava izdelkov oziroma slepih okvirjev</t>
  </si>
  <si>
    <t>snemanje in obešanje okenskih kril med gradnjo</t>
  </si>
  <si>
    <t>čiščenje izdelkov pred oddajo objekta in podobno</t>
  </si>
  <si>
    <t>Obračun mizarskih del :</t>
  </si>
  <si>
    <t>okna in vrata standardnih mer se obračunavajo posamezno, okna, vrata in ostali izdelki nestandardnih mer pa od m2 izdelka, merjeno po zunanjem obodu okvirja, pri vratih se kotno železo obračunava posebej</t>
  </si>
  <si>
    <t>senčila nestandardnih mer se obračunavajo od m2 modularnega okna povečanega za  standardno višino omarice, lesene polkne pa od m2 okna merjeno po zunanjem obodu</t>
  </si>
  <si>
    <t>ostali izdelki in doplačila po dejansko izvršenih količinah po opisu v posamezni postavki</t>
  </si>
  <si>
    <t>Standardi, ki se nanašajo mizarska dela, oziroma materiale, ki se uporabljajo pri mizarskih delih.</t>
  </si>
  <si>
    <t>STEKLARSKA DELA:</t>
  </si>
  <si>
    <t xml:space="preserve">Pri izdelavi steklarskih del mora ponudnik ali izvajalec upoštevati vse detajle in smernice iz načrta notranje opreme in ostala navodila projektanta. Eventualne delavniške načrte izdela izvajalec v skladu z načrtom notranje opreme. V ceno za enoto mere morajo biti vračunani stroški za izdelavo delavniških načrtov ter detajlov za izvedbo posameznih elementov in izdelava predizmer na objektu. Steklo in oprema steklenih izdelkov (aluminij, inox, ....), kupljeno pri poljubnih dobaviteljih (ali izdelano enakovredno po meri), zmontirano na licu mesta; vse v barvah po barvni lestvici ali izboru projektanta, ki mora ustrezati izbranim parametrom in prepisanemu načinu obdelave. </t>
  </si>
  <si>
    <t xml:space="preserve">Pred izvedbo - montažo notranjega steklenega stavbnega pohištva je z izvajalcem gradbenih del ali nadzorom potrebno uskladiti mere posameznih odprtin za okna in vrata. </t>
  </si>
  <si>
    <t xml:space="preserve">Pri izdelavi mizarskih del je upoštevati detajle in sheme PZI projekta in posamezne kosovnice. Izvajalec je dolžan pred montažo steklenega stavbnega pohištva/vrat le te predati v pregled nadzoru in od njega pridobiti pisno soglasje, katerega se vpiše v gradbeni dnevnik. </t>
  </si>
  <si>
    <t xml:space="preserve">Izdelava predizmer na objektu, meritve, pridobitve in dostava izjav o ustreznosti ter ustreznih certifikatov mora biti zajeta v ceno izdelave prefabrikatov in posameznih izdelkov. </t>
  </si>
  <si>
    <t xml:space="preserve">Skladiščenje materiala, tehnike in prefabrikatov na gradbišču do dokončne montaže, odstranjevanje odpadnega materiala in smeti ter stroške za komunalne takse je upoštevati v skladu s zahtevami popisa (v ceni/E.M.). </t>
  </si>
  <si>
    <t>Splošna določila za steklarska dela:</t>
  </si>
  <si>
    <t>Steklarska dela morajo biti izvršena po določilih veljavnih normativov in v soglasju z obveznimi standardi za ta dela.</t>
  </si>
  <si>
    <t>Potrebni materiali za ta dela morajo po kvaliteti prav tako ustrezati določilom veljavnih standardov.</t>
  </si>
  <si>
    <t xml:space="preserve">                     - izvršitev kooperacijske /obrtniške/ storitve</t>
  </si>
  <si>
    <t xml:space="preserve">                     - zidarsko /težaško/ pomoč kooperantu</t>
  </si>
  <si>
    <t xml:space="preserve">                     - ostale manipulativne stroške</t>
  </si>
  <si>
    <t>Storitev kooperanta obsega, če ni s pogodbo drugače določeno :</t>
  </si>
  <si>
    <t xml:space="preserve">                      - snemanje potrebnih izmer na objektu</t>
  </si>
  <si>
    <t xml:space="preserve">                      - snemanje in ponovno obešanje kril, pregled utorov in čiščenje istih /čiščenje malte in betona mora biti</t>
  </si>
  <si>
    <t xml:space="preserve">                         izvršeno predhodno/</t>
  </si>
  <si>
    <t xml:space="preserve">                       - dvakratno firnežiranje utorov pri zasteklitvi v betonu in železu</t>
  </si>
  <si>
    <t xml:space="preserve">                       - dobava osnovnega in pomožnega materiala</t>
  </si>
  <si>
    <t xml:space="preserve">                       - odbiranje stekla, rezanje, pričvrstitev in kitanje ali letvanje z dajatvami</t>
  </si>
  <si>
    <t xml:space="preserve">                       - prevoz materiala in izdelkov na objet z nakladanjem, ekspeditom, razkladanjem, skladiščenjem in </t>
  </si>
  <si>
    <t xml:space="preserve">                         notranjim prenosom materiala do mesta vgraditve</t>
  </si>
  <si>
    <t xml:space="preserve">                       - odstranitev steklenih in drugih odpadkov po izvršenem delu</t>
  </si>
  <si>
    <t xml:space="preserve">                       - čiščenje malte in betona iz žlebov vseh vrst izdelkov, ki se steklijo</t>
  </si>
  <si>
    <t>XVIII.</t>
  </si>
  <si>
    <t>DVIGALO:</t>
  </si>
  <si>
    <t>XVIII.1.</t>
  </si>
  <si>
    <t>XVIII.2.</t>
  </si>
  <si>
    <t xml:space="preserve">Dvigalo mora biti narejeno v skladu s Pravilnikom o varnosti dvigal in standardi SIST EN 81-1, SIST EN 81-1 A2, SIST EN 81-1 AC, SIST EN 81-28, SIST EN 81-2, SIST EN 81-2 A2, SIST EN 81-2 AC in SIST EN 81-3.
Monterji, ki delajo na višini morajo biti zavarovani v skladu z predpisi in zakonom o Varstvo pri delu (vsa varovala, ki služijo za uporabo osebne zaščitne opreme v skladu z SIST EN 354, SIST EN 355, SIST EN 360, SIST EN 362 in Zakonom o varstvu in zdravju pri delu). </t>
  </si>
  <si>
    <t>XVIII.3.</t>
  </si>
  <si>
    <t>XIX.</t>
  </si>
  <si>
    <t>RAZNA OBRTNIŠKA DELA:</t>
  </si>
  <si>
    <t>XIX.1.</t>
  </si>
  <si>
    <t>D.</t>
  </si>
  <si>
    <t>OPREMA:</t>
  </si>
  <si>
    <t>1.1.</t>
  </si>
  <si>
    <t>SPLOŠNA DOLOČILA - POHIŠTVO
Za vsako postavko je potrebno upoštevati izdelavo, dobavo in montažo elementov opreme vključno z vsemi transporti, testiranji in dokazili o kakovosti. Pri izvajanju alu del je upoštevati vsa pripravljalna dela, pomožna dela zaključna dela. Pri posameznih postavkah pohištva iz tega poglavja mora ponudnik v cenah za enoto mere obvezno zajeti, upoštevati in vkalkulirati še:</t>
  </si>
  <si>
    <t>2.1.</t>
  </si>
  <si>
    <t>*- V ceno za enoto mere morajo biti vračunani stroški za izdelavo delavniških načrtov ter detajlov za izvedbo posameznih elementov in izdelava predizmer na objektu. Pred izdelavo - naročilom projektant obvezno pismeno potrdi način izvedbe, posamezne artikle, opremo tipe in vse detajle! Izvajalec je obvezan izdelati vzorce za potrditev.
Pri izdelavi pohištva in pri montaži je potrebno upoštevati posamezne tehnične kosovnice projekta ter proizvajalca/ponudnika, katere potrdi arhitekt. Detajli in posamezni izračuni so za izvajalca obvezni; kakršna koli odstopanja od projekta so dovoljena le v soglasju in po predhodni pisni odobritvi odgovornega projektanta in investitorja.</t>
  </si>
  <si>
    <t>E.</t>
  </si>
  <si>
    <t>ZUNANJA UREDITEV:</t>
  </si>
  <si>
    <t>XXII.</t>
  </si>
  <si>
    <t>XXII.1.</t>
  </si>
  <si>
    <t>XXII.2.</t>
  </si>
  <si>
    <t>XXII.3.</t>
  </si>
  <si>
    <t>•- naprava poda za risanje profilov na podu</t>
  </si>
  <si>
    <t>• - izdelava in postavitev konstrukcije po opisu v posamezni postavki del s prenosom materiala do mesta vgraditve</t>
  </si>
  <si>
    <t xml:space="preserve"> •- vsa pomožna dela po opisu točke splošnih določil za tesarska dela</t>
  </si>
  <si>
    <t xml:space="preserve">• Temperatura pri izvedbi: vsaj +5° C podlage in zraka ter do + 35° C.
• Izogibamo se delu ob neposrednem osončenju, pri močnem vetru in dežju.
• Dodajanje primesi ali aditivov ni dovoljeno.
• Lepila ne smemo nanašati na fasadne plošče, ki so bile dalj časa (2 tedna) izpostavljene UV sevanju (porumenele ali obledele plošče). Take plošče ponovno obrusimo in odprašimo.
• Pred nanosom naslednjih slojev upoštevamo min. 2 – 3 dnevni čas sušenja (ob temperaturi 20° C) pri čemer je pomembno, da je površina enakomerno suha (brez bolj vlažnih, temnejših lis). </t>
  </si>
  <si>
    <t>• Vsi priključki, zaključki, preboji in detajli so planirani tako, da so izvedljivi in vodotesni na zatekanje meteornih vod. Zaključni sloj mora biti prekinjen na gradbenih stikih, kjer bi lahko prihajalo do dilatacijskega delovanja. Zaključne sloje ni priporočljivo nanašati na horizontalne podlage, kjer se zadržujejo meteorne vode.</t>
  </si>
  <si>
    <t>Z ruševinami se ravna v skladu z Uredbo o ravnanju z odpadki (UL RS, št. 55/08) . Pred odvozom v stalne deponije se ruševine sortirajo v skladu s klasifikacijami iste Uredbe in Elaborata/Načrta gospodarjenja z gradbenimi odpadki.</t>
  </si>
  <si>
    <t xml:space="preserve">Rušitvena dela se izvajajo na način, ki omogoča ohranitev okolice; pri tem se obstoječi konstrukcijski elementi sosednjih stavb ne smejo poškodovati. V ta namen se pred pričetkom del izdelajo vse potrebne zaščite. Pred tem se odklopijo vse notranje ter zunanje inštalacije in zaščiti neposredna okolica pred škodljivimi vplivi. Dvižna in transportna sredstva je potrebno prilagoditi delu v skladu z rušitvenim elaboratom. </t>
  </si>
  <si>
    <t>Pred izvedbo se je v skladu s pravili stroke in potrjenim projektom betona z nadzorno službo posvetovati o načinu vgrajevanja, kot je to označeno po posameznih poslavkah:</t>
  </si>
  <si>
    <t>Vse vidne armirano betonske konstrukcije morajo biti izdelane v kvaliteti vidnega betona in imeti popolne 90˚ ali 45˚ stopinjske robove. Pri posameznih postavkah v popisu so v oklepajih podani podatki o zahtevani  betonski mešanici v sledečem zaporedju: tlačna trdnost - razred izpostavljenosti - kloridi - maksimalno zrno. V zahtevah so podane tudi zaščitne plasti: zgoraj - spodaj - bočno.</t>
  </si>
  <si>
    <t xml:space="preserve"> Stebri, stene in plošče na objektu se izdelajo na licu mesta – na gradbišču. Osnovna zahteva je, da so elementi izdelani iz vidnega betona bele barve. V tem dokumentu so podane osnovne smernice za izdelavo elementov kot izhodišče za nadaljnje delo. </t>
  </si>
  <si>
    <t>Betonska dela se morajo izvajati po določilih veljavnih tehničnih predpisov in normativov v soglasju z obveznimi standardi (SIST)</t>
  </si>
  <si>
    <t xml:space="preserve">Izvajalec je pred pričetkom izvedbe estrihov dolžan predložiti projekt estrihov, v katerem bo prikazan način zagotavljanja kvalitete vgrajenih estrihov  ter njihovo negovanje do dosežene dokončne predpisane kvalitete. Stroške negovanja estrihov je vkalkulirati v ceno po enoti mere in pri sami izvedbi estrihov obvezno izvesti vsa dela po popisu vključno s potrebno  dobavo in polaganjem robnih trakov  v višini celotne podne  konstrukcije  + 2 cm. Višek trakov se odstrani po končanih delih odstrani. Nadomestila za izvedbo estrihov z naklonom do 5 % od vodoravnosti se posebej ne priznava.  V ceno enote mere izvedbe estriha je vkalkulirati tudi izvedbo morebitnih muld in grebenov ; delovne stike in dilatacije. - Dilatacijska polja zunanjih in notranjih estrihov so velikosti 20-25 m2 in jih je potrebno uskladiti s potekom fug finalnega tlaka. </t>
  </si>
  <si>
    <t>Dopustna odstopanja za pravokotnost, površinsko ravnost in dimenzije gradbenih elementov veljajo določila DIN 18202.</t>
  </si>
  <si>
    <t xml:space="preserve">V ponudbenih  cenah je zajeti tudi strošek zaščite izvedenih del med posameznimi fazami del (hidroizolacija , estrihi,  polaganje keramike) in pri izdelavi horizontalne in vertikalne hidroizolacije obvezno upoštevati in v e.m. vkalkulirati vsa predhodna dela: izdelava zaokrožnic na stikih vertikal in horizontal ipd... </t>
  </si>
  <si>
    <t xml:space="preserve">Izolacije </t>
  </si>
  <si>
    <t>Omet fasade:</t>
  </si>
  <si>
    <t>Lesene strešne konstrukcije se obračunavajo po m2 horizontalne projekcije strehe. Za 1,00 m1 grebena ali žlote (brez slemena) merjenega v horizontalni projekciji se doda 0,50 m2 strehe, odprtine za strešna okna, oz. površine do 4 m2 se ne odbijajo.</t>
  </si>
  <si>
    <t xml:space="preserve">12. V ceno je zajeti tudi popravilo škode, ki bi se eventualno povzročila drugim izvajalcem, popravilo poškodb in opleskov, ki bi nastale pri montaži konstrukcije, uskladitev delavniških načrtov s PZI projektom ter vsi ukrepi za varno izvedbo del v skladu z Zakonom o varstvu pri delu. </t>
  </si>
  <si>
    <t>V ceno je zajeti tudi popravilo škode, ki bi se eventualno povzročila drugim izvajalcem, popravilo poškodb in opleskov, ki bi nastale pri montaži konstrukcije, uskladitev delavniških načrtov s PZI projektom ter vsi ukrepi za varno izvedbo del v skladu z Zakonom o varstvu pri delu.
V enotni ceni morajo biti zajeta vsa potrebna dela, transporti, prenosi,... Izdelava in montaža konstrukcije morata biti preverjena s strani nadzornega organa.</t>
  </si>
  <si>
    <t xml:space="preserve">V ceno je zajeti tudi popravilo škode, ki bi se eventualno povzročila drugim izvajalcem, popravilo poškodb in opleskov, ki bi nastale pri montaži konstrukcije, uskladitev delavniških načrtov s PZI projektom ter vsi ukrepi za varno izvedbo del v skladu z Zakonom o varstvu pri delu. </t>
  </si>
  <si>
    <t>Polaganje talnih oblog ob vodovodnih  in elektro priključkih izvesti , tako da so stiki pokriti s rozetami.</t>
  </si>
  <si>
    <t xml:space="preserve">PRIPRAVA POVRŠINE IN TERMOIZOLACIJA: </t>
  </si>
  <si>
    <t xml:space="preserve">SPLOŠNA DOLOČILA - OPREMA
Za vsako postavko je potrebno upoštevati izdelavo, dobavo in montažo elementov opreme vključno z vsemi transporti, testiranji in dokazili o kakovosti. Ponudnik mora k ponudbi  priložiti spričevala neodvisnih organov, ki potrjujejo da ima ponudnik zagotovljeno kakovost vezano na: </t>
  </si>
  <si>
    <t>GRADBENA IN OBRTNIŠKA DELA ZUNANJE UREDITVE:</t>
  </si>
  <si>
    <t>Prekinitve del, ki so potrebna za druga vezana dela , je vkalkulirati v ceno za enoto mere. 
Pred pričetkom del je izvajalec dolžan preveriti vse količine in dejanske mere na objektu.  Z izvajalcem gradbenih del  se je pravočasno dogovoriti in uskladiti  vgradnjo raznih podlog, ki služijo za kasnejšo montažo elementov.</t>
  </si>
  <si>
    <t>Vsak ponudnik z oddajo ponudbe prav tako izjavlja, da je dokumentacija popolna in da je sposoben v popolnosti kvalitetno izvesti celotno predmetno investicijo.</t>
  </si>
  <si>
    <t xml:space="preserve">Eventualna manjkajoča oz. nepredvidena dela, ki s tem popisom niso zajeta, se izvedejo po predhodnem dogovoru z nadzornim organom in obračunajo po dejanskih količinah, po predhodni odobritvi enotne cene s strani investitorja. Izvesti obračun skladno z normami in predpisi. </t>
  </si>
  <si>
    <t>Vse mere in število obrtniških izdelkov predhodno obvezno kontrolirati na objektu.</t>
  </si>
  <si>
    <t>OPOMBA:
Ponudnik mora v cenah za enoto mere tega poglavja upoštevati vse smiselne in pripadajoče pripombe, zahteve in pogoje, ki so navedeni v poglavju "UVODNE PRIPOMBE" tega popisa.</t>
  </si>
  <si>
    <t>Rušenje obbetoniranih delov obstoječih cevi. (Klasifikacijska številka odpadka: 170101)</t>
  </si>
  <si>
    <t>OPOMBA:
Pri vseh postavkah upoštevati tudi odstranitev, izvlek iz ruševin, transport do gradbiščne deponije in sortiranje odpadka.</t>
  </si>
  <si>
    <t>VIDEO NADZORNI SISTEM: Nabava, dobava in montaža (skupaj z demontažo po končanih delih): dveh varnostnih kamer zaradi spremljanja delovnih procesov, varnosti in kontrole gradbišča. V ceno zajeti nabavo, dobavo in montažo.</t>
  </si>
  <si>
    <t>DRUGO</t>
  </si>
  <si>
    <t>Ureditev gradbišča mora biti skladna z Varnostnim načrtom.</t>
  </si>
  <si>
    <t>Brazdanje uvaljane plodne zemlje, sejanje travne mešanice skupaj z mešanico umetnega gnojila (travna mešanica in gnojilo morata biti prilagojena celinskemu alpskemu  podnebju), penetriranje mešanice v globino do 3 cm z grabljanjem, uvaljanje  ter močenje in negovanje do prve ozelenitve.</t>
  </si>
  <si>
    <t>Razstiranje plodne zemlje za zelenico z odstranjeno plodno zemljo, z dovozom s stalne deponije in razstiranjem v debelini 20-30 cm.</t>
  </si>
  <si>
    <t>Planiranje ceste v projektiranem naklonu, zgoščenost materiala 98 % po SPP, modul stisljivosti - utrditev zgornjega platoja do zbitosti Ev2 = 80 MPa</t>
  </si>
  <si>
    <t>Izdelava, dobava in strojno polaganje asfalta debeline 10,00 cm v sestavi: nosilna spodnja plast bitumeniziranega asfaltdrobirja AC 32 base B 50/70 A3 v debelini 6 cm in  izdelava obrabne in zaporne plasti bituminizirane zmesi AC 11 surf B50/70 A3 v debelini 4,00 cm. Polaganje v projektiranih padcih, z vsemi pobrizgi s pripadajočimi emulzijami.  Polaganje se izvaja strojno v delno kombinirani izvedbi.</t>
  </si>
  <si>
    <t>Strojni izkop kanalizacijskih jarkov v terenu III. - IV. ktg. v naklonu 60 stopinj glede na horizontalo, z odvozom materiala na gradbiščno deponijo. Globina izkopa:</t>
  </si>
  <si>
    <t>Odvoz viškov izkopanega materiala na trajno deponijo, vključno s pridobitvijo ustrezne dokumentacije o deponiranju materiala.</t>
  </si>
  <si>
    <t>Dobava, montaža in polaganje PVC cevi DN 200 SN 8, za izvedbo povezav med cestnimi požiralniki in meteorno kanalizacijo, dreniranje elektro kinete, povezava strešnega peskolova na kanalizacijo in priklop na ponikovalnico</t>
  </si>
  <si>
    <t>3.2.21</t>
  </si>
  <si>
    <t>Strojno utrjevanje dna izkopa v terenu II. in III. kategorije z vibracijsko ploščo ali vibrovaljarjem do predpisane zbitosti; stopnjo utrjenosti preveriti v statičnem izračunu ali v geomehanskem poročilu.</t>
  </si>
  <si>
    <t>Dobava in vgrajevanje peska - gramoza D 16/32 mm - strojni zasip za ponikovalnicami (zadrževalniki) z utrjevanjem v plasteh po 33 cm, do potrebne zbitosti.</t>
  </si>
  <si>
    <t>Dobava in vgrajevanje peščenega materiala (2x sejani pesek) granulacije D 4/16 mm, strojni zasip kanalizacijskih cevi  do 20 cm nad temenom cevi do potrebne zbitosti 60 MPa.</t>
  </si>
  <si>
    <t>~ Dobava in polaganje drenaže v dnu tamponskega sloja v območju kletne etaže: polovično perforirane dvoslojne drenažne cevi PEHD DN250 mm dolžine do 150 cm, polaganje na peščeno posteljico, strojni zasip z drenažnim materialom fi 22-38 mm; količina do 5 m3. Drenažni material je ovit z geotekstilom 200 g/m2, površine do 10 m2. Cev za ponikanje.</t>
  </si>
  <si>
    <t>Planiranje in profiliranje površine platoja v terenu III.  kategorije s točnostjo ± 3,00 cm s minimalnim izmetom ali dosipom ter premetom odvečnega materiala. Na območju travnatih površin.</t>
  </si>
  <si>
    <t>Planiranje in utrjevanje dna jarka z natančnostjo +/- 3,0 cm, utrditev do potrebne zbitosti (Ev2 ≥ 45 MPa)</t>
  </si>
  <si>
    <t>Planiranje dna izkopa ali nasipa v terenu III.  kategorije s točnostjo ± 3,00 cm s minimalnim izmetom ali dosipom ter premetom odvečnega materiala.</t>
  </si>
  <si>
    <t>Zakoličba ključnih točk zunanje ureditve: gradbena postavitev enojnih enostavnih profilov v obliki klinov  in prenos višin objekta na profile v skladu z DGD ali PZI projektom skupaj z ustreznim minimalnim zavarovanjem. Raven teren; profili na mestih vertikalnih ali smernih lomih.</t>
  </si>
  <si>
    <t>Dobava in vgrajevanje betona C 25/30 in obbetoniranje kanalizacijskih cevi do višine 10 cm nad temenom cevi, za cevi, ki potekajo pod cestiščem in zunanjimi deponijami in za zaščito cevovoda pri križanju z ostalimi komunalnimi vodi.</t>
  </si>
  <si>
    <t>Dobava in izdelava plasti v naslednji sestavi, vključno z razgrinjanjem, utrjevanjem in valjanjem.
Utrditev / komprimiranje se določa glede na obtežbo objekta (zahtevane vrednosti poda statik) - zgoščenost materiala 98 % po SPP, modul stisljivosti - utrditev zgornjega platoja do zbitosti Ev2 = 80 MPa (težnostno in vibracijsko valjanje
Sestava materiala: tehnični kamen - kompakten gruščnat material - apnenci (predlagana sestava po standardu: EN 13242:2002+A1:)
Sestava 1., 2.:</t>
  </si>
  <si>
    <t xml:space="preserve">~ Izdelava, montaža, demontaža in čiščenje opaža ravnih armiranobetonskih sten. Izdelava s prenosom materiala do mesta vgradnje, opaženjem, čiščenjem lesa in vsemi pomožnimi deli. V ceni vključen dvostranski opaž in opaž odprtin v stenah za priključek kabelskih blokov. Nad terenom vidni beton, vključno z namestitvijo trikotnih letev 15 mm za vidne betone. </t>
  </si>
  <si>
    <t>~ Zagladitev zgornje površine temeljev v naklonu proti robu, brušenje, negovanje in zaščita površin. Obdelava vidnih površin: enostavna obdelava VB2.</t>
  </si>
  <si>
    <t xml:space="preserve">Odriv plodne zemlje v debelini 20-30 cm na stalno deponijo do 5 km. Material se uporabi za razstiranje po opravljenih delih. </t>
  </si>
  <si>
    <t>1.11</t>
  </si>
  <si>
    <t>2.1</t>
  </si>
  <si>
    <t>2.1.1</t>
  </si>
  <si>
    <t>2.1.2</t>
  </si>
  <si>
    <t>2.1.3</t>
  </si>
  <si>
    <t>2.2</t>
  </si>
  <si>
    <t>2.2.1</t>
  </si>
  <si>
    <t>2.3</t>
  </si>
  <si>
    <t>2.3.1</t>
  </si>
  <si>
    <t>2.3.1.1</t>
  </si>
  <si>
    <t>2.3.1.2</t>
  </si>
  <si>
    <t>2.3.2</t>
  </si>
  <si>
    <t>2.3.2.1</t>
  </si>
  <si>
    <t>2.3.2.2</t>
  </si>
  <si>
    <t>2.3.2.3</t>
  </si>
  <si>
    <t>2.4</t>
  </si>
  <si>
    <t>2.4.1</t>
  </si>
  <si>
    <t>2.4.2</t>
  </si>
  <si>
    <t>ZAKOLIČBA, UREDITEV GRADBIŠČA IN GEODETSKI POSNETEK</t>
  </si>
  <si>
    <t>SKUPAJ ZAKOLIČBA, UREDITEV GRADBIŠČA IN GEODETSKI POSNETEK</t>
  </si>
  <si>
    <t>~ podložni beton C12/15, deb. 20 cm</t>
  </si>
  <si>
    <t xml:space="preserve">~ dodatek za varjenje armature zaradi ozemljitev (cca. 30%). Prekrivanje armature 5 cm. </t>
  </si>
  <si>
    <t>3.1.1.2</t>
  </si>
  <si>
    <r>
      <rPr>
        <b/>
        <sz val="11"/>
        <color theme="1"/>
        <rFont val="Arial"/>
        <family val="2"/>
        <charset val="238"/>
      </rPr>
      <t>UKREPI ZA VARSTVO PRI DELU:</t>
    </r>
    <r>
      <rPr>
        <sz val="11"/>
        <color theme="1"/>
        <rFont val="Arial"/>
        <family val="2"/>
        <charset val="238"/>
      </rPr>
      <t xml:space="preserve"> Vsi potrebni varnostni ukrepi in zaščite v smislu Zakona o varnosti in zdravja pri delu ter Pravilnika o listinah za  sredstva pri delu, ki veljajo pri izvajanju navedenih del. </t>
    </r>
  </si>
  <si>
    <r>
      <rPr>
        <b/>
        <sz val="11"/>
        <color theme="1"/>
        <rFont val="Arial"/>
        <family val="2"/>
        <charset val="238"/>
      </rPr>
      <t xml:space="preserve">KVALITETA MATERIALOV IN OPREME: </t>
    </r>
    <r>
      <rPr>
        <sz val="11"/>
        <color theme="1"/>
        <rFont val="Arial"/>
        <family val="2"/>
        <charset val="238"/>
      </rPr>
      <t>Vgrajeni material in oprema mora ustrezati veljavnim normativom in  predpisanim standardom, ter ustrezati kvaliteti določeni z veljavno zakonodajo ter predmetnim projektom. Ponudnik to dokaže s predložitvijo ustreznih izjav o ustreznosti, garancijskih listov in CE certifikatov pred samim vgrajevanjem, kar pomeni da je pred izvedbo potrebno izdelati TEE (tehno-ekonomski) elaborat ter ga predložiti nadzoru v pregled in potrditev. Pridobitev teh listin mora biti vkalkulirana v cenah po enoti.  Projektna in tehnična dokumentacija v celoti je sestavni del tega popisa.</t>
    </r>
  </si>
  <si>
    <r>
      <rPr>
        <b/>
        <sz val="11"/>
        <color theme="1"/>
        <rFont val="Arial"/>
        <family val="2"/>
        <charset val="238"/>
      </rPr>
      <t xml:space="preserve">TEHNIČNE ZAHTEVE: </t>
    </r>
    <r>
      <rPr>
        <sz val="11"/>
        <color theme="1"/>
        <rFont val="Arial"/>
        <family val="2"/>
        <charset val="238"/>
      </rPr>
      <t xml:space="preserve">V kolikor v poziciji ni navedeno drugače , veljajo kot kriteriji enakovrednosti, kot za primer navedenim izvedbam vse tehnične  specifikacije za posamezne elemente ali pa za sistem , ki je opisan  - naveden v tehničnih podlogah proizvajalca, katerega sistem je naveden kot primer načina izvedbe in doseganja kvalitete. </t>
    </r>
  </si>
  <si>
    <r>
      <rPr>
        <b/>
        <sz val="11"/>
        <color theme="1"/>
        <rFont val="Arial"/>
        <family val="2"/>
        <charset val="238"/>
      </rPr>
      <t xml:space="preserve">PRIPRAVLJALNA IN ZAKLJUČNA DELA: </t>
    </r>
    <r>
      <rPr>
        <sz val="11"/>
        <color theme="1"/>
        <rFont val="Arial"/>
        <family val="2"/>
        <charset val="238"/>
      </rPr>
      <t xml:space="preserve">V vseh cenah za enoto mere morajo biti vkalkulirana popolnoma vsa pripravljalna, pomožna in zaključna dela, ki pripadajo k posamezni postavki in so potrebna za nemoteno izvajanje del! Ponudnik mora v posameznih cenah za enoto mere upoštevati vse potrebne vertikalne in horizontalne transporte ter upoštevati velikost in konfiguracijo gradbene parcele, zato bo potreben sprotni dovoz masteriala in opreme. </t>
    </r>
  </si>
  <si>
    <r>
      <rPr>
        <b/>
        <sz val="11"/>
        <color theme="1"/>
        <rFont val="Arial"/>
        <family val="2"/>
        <charset val="238"/>
      </rPr>
      <t xml:space="preserve">NORMATIVI ZA OBRAČUN: </t>
    </r>
    <r>
      <rPr>
        <sz val="11"/>
        <color theme="1"/>
        <rFont val="Arial"/>
        <family val="2"/>
        <charset val="238"/>
      </rPr>
      <t>Vsebina popisa je izdelana na podlagi trenutno veljavnih predpisov in standardov. Količine so izračunane na podlagi GNG (giposs) normativov in veljajo v nadaljevanju tudi kot kriterij za obračun posameznih količin (v kolikor to ni drugače določeno v posameznih postavkah)! Za doseganje predpisane kvalitete in izdelavo posameznih postopkov ter obračuna vgrajenih količin veljajo poleg ostalih pripomb tudi GNG splošna določila!</t>
    </r>
  </si>
  <si>
    <r>
      <rPr>
        <b/>
        <sz val="11"/>
        <color theme="1"/>
        <rFont val="Arial"/>
        <family val="2"/>
        <charset val="238"/>
      </rPr>
      <t>IZBIRA MATERIALOV IN OPREME:</t>
    </r>
    <r>
      <rPr>
        <sz val="11"/>
        <color theme="1"/>
        <rFont val="Arial"/>
        <family val="2"/>
        <charset val="238"/>
      </rPr>
      <t xml:space="preserve"> Posamezni materiali, ki so v popisu navedeni z imenom ali tipom so za ponudnika zaradi doseganja predpisane kvalitete strogo obvezni! Materiali, ki so opremljeni s citatom: "kot na primer ali enakovredno" ali "kot npr. ali/oz., in enakovredno" za ponudnika niso obvezni! Ponudnik lahko ponuja druge artikle, material in opremo, vendar samo pod pogojem, da izpolnjuje navedene kriterije, parametre in lastnosti, ki se v posamezni postavki ali splošni opombi od določenega artikla, opreme ali materiala zahtevajo! Vse vgrajene materiale in opremo, ki kakor koli odstopajo od popisa; ter vse delavniške načrte mora predhodno (pred izvedbo ali vgrajevanjem) obvezno pismeno potrditi odgovorni projektant oziroma odgovorni vodja projekta!</t>
    </r>
  </si>
  <si>
    <r>
      <rPr>
        <b/>
        <sz val="11"/>
        <color theme="1"/>
        <rFont val="Arial"/>
        <family val="2"/>
        <charset val="238"/>
      </rPr>
      <t xml:space="preserve">MANJKAJOČI DELI POPISA: </t>
    </r>
    <r>
      <rPr>
        <sz val="11"/>
        <color theme="1"/>
        <rFont val="Arial"/>
        <family val="2"/>
        <charset val="238"/>
      </rPr>
      <t xml:space="preserve">Posamezne postavke so iz popisa lahko izpuščene predvsem zaradi vsebine in zahtevkov razpisnih pogojev investitorja, ki so za ponudnika strogo obvezni. Eventualne manjkajoče postavke mora ponudnik upoštevati pri oblikovanju ponujene cene za E.M. ostalih drugih postavk; npr.: vsa čiščenja med posameznimi fazami, zaščite, varovanja, pomožna in spremljevalna dela ... Za ta dela izvajalcu stroški posebej ne pripadajo, ker jih mora zajeti v ceno za E.M. </t>
    </r>
  </si>
  <si>
    <r>
      <t xml:space="preserve">CENA ZA ENOTO: </t>
    </r>
    <r>
      <rPr>
        <sz val="11"/>
        <color theme="1"/>
        <rFont val="Arial"/>
        <family val="2"/>
        <charset val="238"/>
      </rPr>
      <t xml:space="preserve">V vsaki ceni po enoti  je potrebno zajeti vse za gotove montirane in finalno obdelane izdelke - kot kompleten izdelek v skladu s projektom, brez dodatnih del za izvedbo posamezne postavke, kompletno z izdelavo vse potrebne izvedbene delavniške in montažne tehnične dokumentacije ter detajlov izvedbe. Vse rešitve je potrebno uskladiti s OVP oziroma pridobiti potrditev s strani OVP. V ceni vseh postavk je potrebno zajeti še vse ostalo iz splošnih razpisnih pogojev za izbor izvajalca, kar s tem popisom ni zajeto. </t>
    </r>
    <r>
      <rPr>
        <b/>
        <sz val="11"/>
        <color theme="1"/>
        <rFont val="Arial"/>
        <family val="2"/>
        <charset val="238"/>
      </rPr>
      <t>POZOR: V primeru da posamezne postavke v popisu ne zajemajo celotnega opisa potrebnega za funkcionalno dokončanje postavke, mora ponudnik izvedbo le tega vključiti v ceno na enoto!</t>
    </r>
  </si>
  <si>
    <r>
      <rPr>
        <b/>
        <sz val="11"/>
        <color theme="1"/>
        <rFont val="Arial"/>
        <family val="2"/>
        <charset val="238"/>
      </rPr>
      <t>UREDITEV, PRESTAVITEV IN VZDRŽEVANJE PISARN, GARDEROB, SANITARNIH VOZLOV IN DRUGIH OBJEKTOV NA GRADBIŠČU:</t>
    </r>
    <r>
      <rPr>
        <sz val="11"/>
        <color theme="1"/>
        <rFont val="Arial"/>
        <family val="2"/>
        <charset val="238"/>
      </rPr>
      <t xml:space="preserve"> Opomba: V ta namen in za potrebe skladiščenja izvajalec predvidi gradbiščne kontejnerje in stroške povezane z njihovo postavitvijo, odstranitvijo in vzdrževanjem ter transportom: Gradbiščni prostori - izvajalec mora zagotoviti sledeče kontejnerje za celo obdobje gradnje:</t>
    </r>
  </si>
  <si>
    <r>
      <rPr>
        <b/>
        <sz val="11"/>
        <color theme="1"/>
        <rFont val="Arial"/>
        <family val="2"/>
        <charset val="238"/>
      </rPr>
      <t>UREDITEV PROMETNIH KOMUNIKACIJ, ZASILNIH POTI IN IZHODOV</t>
    </r>
    <r>
      <rPr>
        <sz val="11"/>
        <color theme="1"/>
        <rFont val="Arial"/>
        <family val="2"/>
        <charset val="238"/>
      </rPr>
      <t xml:space="preserve"> (če jih je potrebo organizirati izven prometnih površin): </t>
    </r>
  </si>
  <si>
    <r>
      <rPr>
        <b/>
        <sz val="11"/>
        <color theme="1"/>
        <rFont val="Arial"/>
        <family val="2"/>
        <charset val="238"/>
      </rPr>
      <t>UREDITEV DEPONIJ GRADBENEGA MATERIALA</t>
    </r>
    <r>
      <rPr>
        <sz val="11"/>
        <color theme="1"/>
        <rFont val="Arial"/>
        <family val="2"/>
        <charset val="238"/>
      </rPr>
      <t xml:space="preserve"> (če jih je potrebno organizirati na zelenicah): </t>
    </r>
  </si>
  <si>
    <r>
      <rPr>
        <b/>
        <sz val="11"/>
        <color theme="1"/>
        <rFont val="Arial"/>
        <family val="2"/>
        <charset val="238"/>
      </rPr>
      <t>NAČIN OZNAČITVE OZ. ZAVAROVANJA NEVARNIH MEST</t>
    </r>
    <r>
      <rPr>
        <sz val="11"/>
        <color theme="1"/>
        <rFont val="Arial"/>
        <family val="2"/>
        <charset val="238"/>
      </rPr>
      <t xml:space="preserve"> (nevarne cone): </t>
    </r>
  </si>
  <si>
    <r>
      <rPr>
        <b/>
        <sz val="11"/>
        <color theme="1"/>
        <rFont val="Arial"/>
        <family val="2"/>
        <charset val="238"/>
      </rPr>
      <t xml:space="preserve">TRANSPORTI IN  LOKACIJA: </t>
    </r>
    <r>
      <rPr>
        <sz val="11"/>
        <color theme="1"/>
        <rFont val="Arial"/>
        <family val="2"/>
        <charset val="238"/>
      </rPr>
      <t>Zaradi montaže posameznih prefabriciranih elementov stolpa: točkovni temelji, okvir stolpa, plošče, dostopne klančine, ipd…  se je ponudnik dolžan v času izdelave ponudbe ogledati  mikrolokacije in gradbeno parcelo. Ogled je potreben zaradi zaradi preverbe možnih dostopov, določitve začasnih mikro lokacij v času montaže prefabrikatov in doložitev tehnološkega procesa montaže (transpotna sredstva, velikost avtodvigala, dolžina prikolice, ipd...)</t>
    </r>
  </si>
  <si>
    <r>
      <rPr>
        <b/>
        <sz val="11"/>
        <color theme="1"/>
        <rFont val="Arial"/>
        <family val="2"/>
        <charset val="238"/>
      </rPr>
      <t>SESTAVNI DELI PROJEKTNE DOKUMENTACIJE IN DELAVNIŠKI NAČRTI:</t>
    </r>
    <r>
      <rPr>
        <sz val="11"/>
        <color theme="1"/>
        <rFont val="Arial"/>
        <family val="2"/>
        <charset val="238"/>
      </rPr>
      <t xml:space="preserve"> Pred pričetkom izvajanja del ter vgrajevanja proizvodov mora izvajalec obvezno pridobiti pisno potrditev delavniških načrtov, skic in detajlov OVP. V kolikor zaradi vrste gradbenega proizvoda, delavniške dokumentacije izvajalec ne more zagotoviti je obvezno izdelati vzorec na gradbišču, ki ga potrdita potrdita OVP, ter ON z vpisom v dnevnik. Vsi projekti z načrti in vsemi grafičnimi prilogami, kot tudi ves tekstovni del, vsa poročila in vsi opisi ter sheme so sestavni del tega popisa del in jih mora ponudnik obvezno upoštevati pri sami izdelavi ponudbe. Navedene načrte, grafične priloge, ves tekstualni del, vsa poročila, vsa poročila in vsi opisi ter sheme mora ponudnik upoštevati tudi če se besedilo popisa ne sklicuje na konkretne sheme.</t>
    </r>
  </si>
  <si>
    <r>
      <rPr>
        <b/>
        <u/>
        <sz val="11"/>
        <color theme="1"/>
        <rFont val="Arial"/>
        <family val="2"/>
        <charset val="238"/>
      </rPr>
      <t>OPOMBA:</t>
    </r>
    <r>
      <rPr>
        <b/>
        <sz val="11"/>
        <color theme="1"/>
        <rFont val="Arial"/>
        <family val="2"/>
        <charset val="238"/>
      </rPr>
      <t xml:space="preserve"> </t>
    </r>
    <r>
      <rPr>
        <sz val="11"/>
        <color theme="1"/>
        <rFont val="Arial"/>
        <family val="2"/>
        <charset val="238"/>
      </rPr>
      <t xml:space="preserve">Pri izvajanju rušenja posameznih delov objekta je obvezno upoštevati eventulano izdelan "Rušitveni načrt" ali "Načrt gospodarjenja z gradbenimi odpadki" za predmetni objekt ter vse ostale pogoje posameznih soglasodajalcev in izdelovalcev posameznih načrtov.  Pred pričetkom del in pred izdelavo ponudbe mora izvajalec dodatno pregledati obstoječe stanje na terenu in stanje obstoječih konstrukcij, ki se rušijo. Pregledati je potrebno že izdelan načrt rušitvenih del in projektantu ali nadzorni službi posredovati eventualne pripombe. V postavkah rušitvenih del je v cenah za enoto mere potrebno zajeti: </t>
    </r>
  </si>
  <si>
    <r>
      <rPr>
        <b/>
        <sz val="11"/>
        <color theme="1"/>
        <rFont val="Arial"/>
        <family val="2"/>
        <charset val="238"/>
      </rPr>
      <t>FAZNOST RUŠITVENIH DEL:</t>
    </r>
    <r>
      <rPr>
        <sz val="11"/>
        <color theme="1"/>
        <rFont val="Arial"/>
        <family val="2"/>
        <charset val="238"/>
      </rPr>
      <t xml:space="preserve"> Vsa rušitvena dela se izvajajo v eni fazi. </t>
    </r>
  </si>
  <si>
    <r>
      <rPr>
        <b/>
        <u/>
        <sz val="11"/>
        <color theme="1"/>
        <rFont val="Arial"/>
        <family val="2"/>
        <charset val="238"/>
      </rPr>
      <t>OPOMBA:</t>
    </r>
    <r>
      <rPr>
        <sz val="11"/>
        <color theme="1"/>
        <rFont val="Arial"/>
        <family val="2"/>
        <charset val="238"/>
      </rPr>
      <t xml:space="preserve"> Pri izvajanju betonskih, armirano betonskih del je upoštevati vse pogoje, katere navaja in predpisuje Pravilnik o tehničnih normativih za beton in armirani beton in Projekt betona, katerega izdela izvajalec. Armatura se izdeluje v skladu S PZI projektom gradbenih konstrukcij; pri čemer je upoštevati vse pogoje in navodila za izdelavo.  Pri posameznih postavkah betonskih del iz tega poglavja mora ponudnik v cenah za enoto mere obvezno zajeti, upoštevati in vkalkulirati še: </t>
    </r>
  </si>
  <si>
    <r>
      <rPr>
        <b/>
        <sz val="11"/>
        <color theme="1"/>
        <rFont val="Arial"/>
        <family val="2"/>
        <charset val="238"/>
      </rPr>
      <t>č</t>
    </r>
    <r>
      <rPr>
        <sz val="11"/>
        <color theme="1"/>
        <rFont val="Arial"/>
        <family val="2"/>
        <charset val="238"/>
      </rPr>
      <t xml:space="preserve"> - črpni (ali aeriran) beton dobavljen Frco delovišče z avtomikserji; strojno vgrajevanje ali delno ročno vgrajevanje</t>
    </r>
  </si>
  <si>
    <r>
      <rPr>
        <b/>
        <sz val="11"/>
        <color theme="1"/>
        <rFont val="Arial"/>
        <family val="2"/>
        <charset val="238"/>
      </rPr>
      <t>k</t>
    </r>
    <r>
      <rPr>
        <sz val="11"/>
        <color theme="1"/>
        <rFont val="Arial"/>
        <family val="2"/>
        <charset val="238"/>
      </rPr>
      <t xml:space="preserve"> - beton dobavljen Frco delovišče s kamionom kiperjem (kipni/kibelni beton) , vgrajen ročno s premeti ali preko prekladalnega silosa in žerjava</t>
    </r>
  </si>
  <si>
    <r>
      <rPr>
        <b/>
        <sz val="11"/>
        <color theme="1"/>
        <rFont val="Arial"/>
        <family val="2"/>
        <charset val="238"/>
      </rPr>
      <t xml:space="preserve">ž,M </t>
    </r>
    <r>
      <rPr>
        <sz val="11"/>
        <color theme="1"/>
        <rFont val="Arial"/>
        <family val="2"/>
        <charset val="238"/>
      </rPr>
      <t>- črpni beton (ali aeriran) dobavljen Frco delovišče z avtomikserji; ročno ali delno ročno vgrajevanje s pomoćjo prekladalnega silosa in žerjava</t>
    </r>
  </si>
  <si>
    <r>
      <t>OPOMBA:</t>
    </r>
    <r>
      <rPr>
        <sz val="11"/>
        <color theme="1"/>
        <rFont val="Arial"/>
        <family val="2"/>
        <charset val="238"/>
      </rPr>
      <t xml:space="preserve"> Čiščenje prostorov, objekta, opreme in delovnih naprav po končanih posameznih fazah je vkalkulirati v e.m. Pri posameznih postavkah zidarskih del iz tega poglavja mora ponudnik v cenah za enoto mere obvezno zajeti, upoštevati in vkalkulirati še: </t>
    </r>
  </si>
  <si>
    <r>
      <t>OPOMBA:</t>
    </r>
    <r>
      <rPr>
        <sz val="11"/>
        <color theme="1"/>
        <rFont val="Arial"/>
        <family val="2"/>
        <charset val="238"/>
      </rPr>
      <t xml:space="preserve"> Podometni H in V razvodi meteorne in fekalne kanalizacije so predmet načrta strojnih inštalacij in opreme, kjer jih opredeljujejo pripadajoči popisi. V sledečem poglavju je zajeta samo meteorna in fekalna kanalizacija  - talni in stropni razvodi ter odvodi v notranjosti po spodnji etaži do priključnega jaška ali cevi izven objekta v zunanji ureditvi in podtlačni odtočni sistem; skratka dela, katere izvajajo delavci gradbene ali obrtne stroke. Instalacijski razvodi, katere izvajajo instalaterji, so zajeti v popisu strojnih instalacij. Pri posameznih postavkah meteorne kanalizacije iz tega poglavja mora ponudnik v cenah za enoto mere obvezno zajeti, upoštevati in vkalkulirati še:</t>
    </r>
  </si>
  <si>
    <r>
      <rPr>
        <b/>
        <u/>
        <sz val="11"/>
        <color theme="1"/>
        <rFont val="Arial"/>
        <family val="2"/>
        <charset val="238"/>
      </rPr>
      <t>OPOMBA:</t>
    </r>
    <r>
      <rPr>
        <sz val="11"/>
        <color theme="1"/>
        <rFont val="Arial"/>
        <family val="2"/>
        <charset val="238"/>
      </rPr>
      <t xml:space="preserve"> Pri izvajanju tesarskih del - ostrešja je upoštevati vsa pripravljalna dela, pomožna dela, zaključna dela, snemanje in izdelavo potrebnih profilov ter ustrezno zlaganje lesa. Hkrati je potrebno tudi upoštevati:</t>
    </r>
  </si>
  <si>
    <r>
      <rPr>
        <u/>
        <sz val="11"/>
        <color theme="1"/>
        <rFont val="Arial"/>
        <family val="2"/>
        <charset val="238"/>
      </rPr>
      <t>Način zaščite lesa – opis sistema:</t>
    </r>
    <r>
      <rPr>
        <sz val="11"/>
        <color theme="1"/>
        <rFont val="Arial"/>
        <family val="2"/>
        <charset val="238"/>
      </rPr>
      <t xml:space="preserve">
Zaščitno sredstvo za les mora izpolnjevati zahteve v skladu s standardi
SIST –TS CEN/TS 12037:2005, SIST EN 152: 1996, SIST ENV 1250-2:2004, 
SIST TS CEN/TS 15119-1:2008, SIST – TS CEN/TS15083-1:2006, SIST EN 46-1:2010, SIST EN 84:2002 in SIST EN 275:2004 ali s primerljivimi standardi, ki zagotavljajo, da je sredstvo primerno učinkovito proti vsem lesnim škodljivcem in da se ob izpostavljenosti zunanjim vplivom ne izpira iz lesa. Skladnost z vsemi navedenimi standardi mora biti izkazana z ustreznimi veljavnimi certifikati, ki jih je na osnovi testiranj izdala neodvisna ustanova.</t>
    </r>
    <r>
      <rPr>
        <u/>
        <sz val="8"/>
        <rFont val="Calibri"/>
        <family val="2"/>
        <charset val="238"/>
      </rPr>
      <t/>
    </r>
  </si>
  <si>
    <r>
      <rPr>
        <b/>
        <u/>
        <sz val="11"/>
        <color theme="1"/>
        <rFont val="Arial"/>
        <family val="2"/>
        <charset val="238"/>
      </rPr>
      <t>OPOMBA:</t>
    </r>
    <r>
      <rPr>
        <sz val="11"/>
        <color theme="1"/>
        <rFont val="Arial"/>
        <family val="2"/>
        <charset val="238"/>
      </rPr>
      <t xml:space="preserve"> Pri izvajanju krovskih in kleparskih del je upoštevati vsa pripravljalna dela, pomožna dela zaključna dela. Pri posameznih postavkah iz tega poglavja mora ponudnik v cenah za enoto mere obvezno zajeti, upoštevati in vkalkulirati še: </t>
    </r>
  </si>
  <si>
    <r>
      <t>OPOMBA:</t>
    </r>
    <r>
      <rPr>
        <sz val="11"/>
        <color theme="1"/>
        <rFont val="Arial"/>
        <family val="2"/>
        <charset val="238"/>
      </rPr>
      <t xml:space="preserve"> Pri izvajanju ključavničarskih del je upoštevati vsa pripravljalna, pomožna, spremljevalna in zaključna dela. Pri posameznih postavkah ključavničarskih del iz tega poglavja mora ponudnik v cenah za enoto mere obvezno zajeti, upoštevati in vkalkulirati še: </t>
    </r>
  </si>
  <si>
    <r>
      <t xml:space="preserve">8. ZAŠČITA PRED KOROZIJO ZA BARVANE KONSTRUKCIJE: Vse profile in elemente jeklene nosilne konstrukcije je potrebno zaščititi v skladu s Pravilnikom o tehničnih ukrepih in pogojih za zaščito jeklenih konstrukcij pred korozijo.  Površine se s peskanjem očistijo do primerne stopnje (npr.: Sa 2 ½ v skladu s švedskim standardom SIS 055900). Pred nanosom osnovnega premaza se izvede odpraševanje in razmastitev elementov jeklene konstrukcije. 
Izbrani sistem protikorozijske zaščite je sledeči:
• 1 x temeljni premaz:  epoksi-cink: 40 μm
• 1x vmesni premaz: epoksid: 40 μm
</t>
    </r>
    <r>
      <rPr>
        <u/>
        <sz val="11"/>
        <color theme="1"/>
        <rFont val="Arial"/>
        <family val="2"/>
        <charset val="238"/>
      </rPr>
      <t>• 1 x prekrivni premaz: poliuretan – odporen na UV žarke: 40 μm</t>
    </r>
    <r>
      <rPr>
        <sz val="11"/>
        <color theme="1"/>
        <rFont val="Arial"/>
        <family val="2"/>
        <charset val="238"/>
      </rPr>
      <t xml:space="preserve">
 Skupaj : 120 μm
S strani izbranega izvajalca predvideni način izvedbe protikorozijske zaščite potrdi projektant in strokovni nadzor. Nianso zaključnega premaza določi arhitekt v soglasju z investitorjem v RAL lestvici v tonu po karti ponudnika. Vse jeklene nosilne konstrukcije morajo biti po končani izdelavi pregledane s strani pooblaščene organizacije, ki preveri kvaliteto zvarov, spojev, barvnega nanosa in o tem izdela pisno poročilo. Stroške izdelave in pregleda je vkalkulirati v ceno E.M.</t>
    </r>
  </si>
  <si>
    <r>
      <rPr>
        <b/>
        <u/>
        <sz val="11"/>
        <color theme="1"/>
        <rFont val="Arial"/>
        <family val="2"/>
        <charset val="238"/>
      </rPr>
      <t>OPOMBA:</t>
    </r>
    <r>
      <rPr>
        <sz val="11"/>
        <color theme="1"/>
        <rFont val="Arial"/>
        <family val="2"/>
        <charset val="238"/>
      </rPr>
      <t xml:space="preserve"> Pri izvajanju in montaži stavbnega pohištva je upoštevati vsa pripravljalna dela, pomožna dela zaključna dela. Pri posameznih postavkah stavbnega pohištva iz tega poglavja mora ponudnik v cenah za enoto mere obvezno zajeti, upoštevati in vkalkulirati še: </t>
    </r>
  </si>
  <si>
    <r>
      <rPr>
        <b/>
        <u/>
        <sz val="11"/>
        <color theme="1"/>
        <rFont val="Arial"/>
        <family val="2"/>
        <charset val="238"/>
      </rPr>
      <t>OPOMBA:</t>
    </r>
    <r>
      <rPr>
        <sz val="11"/>
        <color theme="1"/>
        <rFont val="Arial"/>
        <family val="2"/>
        <charset val="238"/>
      </rPr>
      <t xml:space="preserve"> Pri izvajanju keramičarskih del je upoštevati vsa pripravljalna dela, pomožna dela zaključna dela. Pri posameznih postavkah keramičarskih del iz tega poglavja mora ponudnik v cenah za enoto mere obvezno zajeti, upoštevati in vkalkulirati še: </t>
    </r>
  </si>
  <si>
    <r>
      <rPr>
        <b/>
        <u/>
        <sz val="11"/>
        <color theme="1"/>
        <rFont val="Arial"/>
        <family val="2"/>
        <charset val="238"/>
      </rPr>
      <t>OPOMBA:</t>
    </r>
    <r>
      <rPr>
        <b/>
        <sz val="11"/>
        <color theme="1"/>
        <rFont val="Arial"/>
        <family val="2"/>
        <charset val="238"/>
      </rPr>
      <t xml:space="preserve"> </t>
    </r>
    <r>
      <rPr>
        <sz val="11"/>
        <color theme="1"/>
        <rFont val="Arial"/>
        <family val="2"/>
        <charset val="238"/>
      </rPr>
      <t xml:space="preserve">Pri izvajanju tlakarskih del je upoštevati vsa pripravljalna dela, pomožna dela zaključna dela. Dela je potrebno izvajati v skladu z  tehničnimi predpisi in normativi v soglasju z obveznimi standardi za polaganje tlakov. Pri posameznih postavkah iz tega poglavja mora ponudnik v cenah za enoto mere obvezno zajeti, upoštevati in vkalkulirati še: </t>
    </r>
  </si>
  <si>
    <r>
      <rPr>
        <b/>
        <u/>
        <sz val="11"/>
        <color theme="1"/>
        <rFont val="Arial"/>
        <family val="2"/>
        <charset val="238"/>
      </rPr>
      <t>OPOMBA:</t>
    </r>
    <r>
      <rPr>
        <sz val="11"/>
        <color theme="1"/>
        <rFont val="Arial"/>
        <family val="2"/>
        <charset val="238"/>
      </rPr>
      <t xml:space="preserve"> Pri izvajanju montažnih del je upoštevati vsa pripravljalna, pomožna in zaključna dela ter vsa navodila in parametre za pravilno vgradnjo izbranega sistema. </t>
    </r>
  </si>
  <si>
    <r>
      <rPr>
        <b/>
        <u/>
        <sz val="11"/>
        <color theme="1"/>
        <rFont val="Arial"/>
        <family val="2"/>
        <charset val="238"/>
      </rPr>
      <t xml:space="preserve">SPLOŠNA DOLOČILA: </t>
    </r>
    <r>
      <rPr>
        <sz val="11"/>
        <color theme="1"/>
        <rFont val="Arial"/>
        <family val="2"/>
        <charset val="238"/>
      </rPr>
      <t xml:space="preserve">V vseh mavčnih stenah so vogali zaščiteni s tipskimi pocinkanimi pločevinastimi vogalniki sistema proizvajalca predelnih mavčnih sten!
V sanitarnih stenah je upoštevati vgradnjo elementov za pritrjevanje sanitarnih elementov - glej projekt arhitekture in strojnih instalacij - sanitarna oprema! Prav tako je potrebno všteti vsa bandažiranja in kitanja stikov!
Pri izvajanju montažnih del je upoštevati vsa pripravljalna, pomožna in zaključna dela ter vsa navodila in parametre za pravilno vgradnjo izbranega sistema. Pri posameznih postavkah montažnih sten in stropov iz tega poglavja mora ponudnik v cenah za enoto mere obvezno zajeti, upoštevati in vkalkulirati še: </t>
    </r>
  </si>
  <si>
    <r>
      <rPr>
        <b/>
        <u/>
        <sz val="11"/>
        <color theme="1"/>
        <rFont val="Arial"/>
        <family val="2"/>
        <charset val="238"/>
      </rPr>
      <t>OPOMBA:</t>
    </r>
    <r>
      <rPr>
        <sz val="11"/>
        <color theme="1"/>
        <rFont val="Arial"/>
        <family val="2"/>
        <charset val="238"/>
      </rPr>
      <t xml:space="preserve"> Pri izvajanju slikopleskarskih del je upoštevati vsa pripravljalna dela, pomožna in zaključna dela. Pri posameznih postavkah montažnih sten in stropov iz tega poglavja mora ponudnik v cenah za enoto mere obvezno zajeti, upoštevati in vkalkulirati še: </t>
    </r>
  </si>
  <si>
    <r>
      <rPr>
        <b/>
        <u/>
        <sz val="11"/>
        <color theme="1"/>
        <rFont val="Arial"/>
        <family val="2"/>
        <charset val="238"/>
      </rPr>
      <t>OPOMBA:</t>
    </r>
    <r>
      <rPr>
        <sz val="11"/>
        <color theme="1"/>
        <rFont val="Arial"/>
        <family val="2"/>
        <charset val="238"/>
      </rPr>
      <t xml:space="preserve">  Za dopustna odstopanja za pravokotnost in površinsko ravnost fasade veljajo določila po DIN 18202. V ceni upoštevati vse zaključke  na obodnih zidovih in stikih različnih materialov ter vse potrebne kotnike, odkapne robove, bandaže in dodatne ojačitve pri odprtinah. Pri posameznih postavkah fasaderskih del iz tega poglavja mora ponudnik v cenah za enoto mere obvezno zajeti, upoštevati in vkalkulirati še: </t>
    </r>
  </si>
  <si>
    <r>
      <rPr>
        <b/>
        <sz val="11"/>
        <color theme="1"/>
        <rFont val="Arial"/>
        <family val="2"/>
        <charset val="238"/>
      </rPr>
      <t xml:space="preserve">SPLOŠNA DOLOČILA: </t>
    </r>
    <r>
      <rPr>
        <sz val="11"/>
        <color theme="1"/>
        <rFont val="Arial"/>
        <family val="2"/>
        <charset val="238"/>
      </rPr>
      <t>V ceni vseh postavk, morajo biti zajeta vsa dela, dobava in montaža, osnovni material, pritrdilni in tesnilni material, okovje, zapiralno okovje, ter material za vse zaključke. Izvajalec mora vse mere preveriti na licu mesta in izdelati ustrezno tehnično dokumentacijo in delavniške risbe, ki jih mora potrditi projektant.
Pri izvedbi, opremi in finalizaciji vseh izdelkov je potrebno upoštevati vse načrte, sheme in tehnične specifikacije. Pred izvedbo in montažo izdelkov je preveriti mere na objektu in v projektu. Vsa eventualna neskladja oz odstopanja je potrebno predhodno razjasniti s projektantom!</t>
    </r>
  </si>
  <si>
    <r>
      <rPr>
        <b/>
        <sz val="11"/>
        <color theme="1"/>
        <rFont val="Arial"/>
        <family val="2"/>
        <charset val="238"/>
      </rPr>
      <t xml:space="preserve">Priprava zidu: </t>
    </r>
    <r>
      <rPr>
        <sz val="11"/>
        <color theme="1"/>
        <rFont val="Arial"/>
        <family val="2"/>
        <charset val="238"/>
      </rPr>
      <t>Zid očistimo nečistoč, z dleti ali sekirico odstranimo betonske plombe, slabo malto, opečne vključke. Omedemo ali spihamo prah in zid navlažimo tako, da vlago vpije.</t>
    </r>
  </si>
  <si>
    <r>
      <rPr>
        <b/>
        <sz val="11"/>
        <color theme="1"/>
        <rFont val="Arial"/>
        <family val="2"/>
        <charset val="238"/>
      </rPr>
      <t xml:space="preserve">Vezivo: </t>
    </r>
    <r>
      <rPr>
        <sz val="11"/>
        <color theme="1"/>
        <rFont val="Arial"/>
        <family val="2"/>
        <charset val="238"/>
      </rPr>
      <t>živo apno (ali žgano apno, tj. apno, ki še ni ugašeno).</t>
    </r>
  </si>
  <si>
    <r>
      <rPr>
        <b/>
        <sz val="11"/>
        <color theme="1"/>
        <rFont val="Arial"/>
        <family val="2"/>
        <charset val="238"/>
      </rPr>
      <t xml:space="preserve">Malta iz živega apna: </t>
    </r>
    <r>
      <rPr>
        <sz val="11"/>
        <color theme="1"/>
        <rFont val="Arial"/>
        <family val="2"/>
        <charset val="238"/>
      </rPr>
      <t>Ta tip malte je primeren za zidanje, popravilo zidov, grobo ometavanje in pripravo podložnih slojev. Volumensko razmerje apno : pesek = 1 : 7. Polovica peska se razgrne po tleh, nanj se naloži vse živo apno, ki naj bo drobljeno v enakomerno velike kose. Za malte so najprimernejši kosi ca 1cm, za zidanje lahko tudi večji. Prekrije se z ostalim peskom ter z vrha nalije vodo (ca 3 vedra, odvisno od količine pripravljenega materiala). Kup naj bo oblikovan tako, da ima na vrhu ravno ploskev, ki se med nalivanjem vode korigira, da voda steka v notranjost. Apno se začne »kuhati« v pesku, nastajajo razpoke, sprošča se vročina. Pred uporabo naj leži 3-4 dni. Ob pripravi malte se s kupa zajema enakomerno količino peska in apna ter meša s primerno količino vode.</t>
    </r>
  </si>
  <si>
    <r>
      <t xml:space="preserve">Ometavanje: 
</t>
    </r>
    <r>
      <rPr>
        <sz val="11"/>
        <color theme="1"/>
        <rFont val="Arial"/>
        <family val="2"/>
        <charset val="238"/>
      </rPr>
      <t>Ometavamo vedno na navlaženo podlago, vendar navlaženo tako, da se vlaga vpije v malto in zid. Voda ne sme biti na površini, s tem je sprijemljivost onemogočena. Voda je lahko tudi apnena.
Z živoapneno malto enakomerno omečemo zid, počakamo vsaj 1 dan da se posuši, nato najglobje dele zidu omečemo ponovno. Izravnavanje ponavljamo vse dokler ni podlaga izravnana z ostalo fasado. Obrizg nanašamo enakomerno na dele, kjer je omet izpran, originalne zaplate ometa pustimo vidne. Kadar ometavamo nov  zid, prekrijemo s tankim slojem celotno površino.
Ometavamo vedno pri temperaturi med +7 in +20 ˚C, taka temperatura naj bo še vsaj 3 tedne po ometavanju. V primeru močnega vetra ali povišane temperature se sušenje apnenega ometa, ki je za trdnost bistvena, prehitro zaključi. Zato med sušenjem omet tudi pršimo z vodo, najbolje z apneno vodo. Gradbene odre zastremo z juto, ki jo prav tako v primeru višje temperature in vetra vlažimo.</t>
    </r>
  </si>
  <si>
    <r>
      <rPr>
        <b/>
        <sz val="11"/>
        <color theme="1"/>
        <rFont val="Arial"/>
        <family val="2"/>
        <charset val="238"/>
      </rPr>
      <t xml:space="preserve">Vezivo: </t>
    </r>
    <r>
      <rPr>
        <sz val="11"/>
        <color theme="1"/>
        <rFont val="Arial"/>
        <family val="2"/>
        <charset val="238"/>
      </rPr>
      <t>Gašeno apno pridobimo z gašenjem živega apna. Gašeno apno naj bo čim starejše in uležano, najmanj 3 mesece, priporočeno vsaj 1 leto. Med uležavanjem ne sme zamrzniti. Pred pripravo se preveri, ali je apno dovolj čisto in brez večjih grudic. Sicer se mora presejati skozi 2 mm sito, odvisno od finosti malte.</t>
    </r>
  </si>
  <si>
    <r>
      <rPr>
        <b/>
        <sz val="11"/>
        <color theme="1"/>
        <rFont val="Arial"/>
        <family val="2"/>
        <charset val="238"/>
      </rPr>
      <t>Malta iz gašenega apna:</t>
    </r>
    <r>
      <rPr>
        <sz val="11"/>
        <color theme="1"/>
        <rFont val="Arial"/>
        <family val="2"/>
        <charset val="238"/>
      </rPr>
      <t xml:space="preserve"> Malta iz gašenega apna se uporablja za izvedbo zaključnih ometov, dekorativnih ometov, štukatur itd. Običajno razmerje gašeno apno : pesek = 1 : 2,5 ali 1 : 3, ki pa jo izkušeni izvajalec lahko prilagaja. Debelina plasti ometa je največ 1,5 cm oziroma trikratna debelina največjih zrn peska v malti. Vode se v malto dodaja čim manj! Boljše od navadne vode je dodajanje apnene vode. Bolj so malte fine (npr. štukmarmor), več je v njih veziva.</t>
    </r>
  </si>
  <si>
    <r>
      <rPr>
        <b/>
        <sz val="11"/>
        <color theme="1"/>
        <rFont val="Arial"/>
        <family val="2"/>
        <charset val="238"/>
      </rPr>
      <t xml:space="preserve">Ometavanje: </t>
    </r>
    <r>
      <rPr>
        <sz val="11"/>
        <color theme="1"/>
        <rFont val="Arial"/>
        <family val="2"/>
        <charset val="238"/>
      </rPr>
      <t xml:space="preserve">
Ometavamo vedno na navlaženo podlago, vendar tako navlaženo, da se vlaga vpije v malto in kamen. Voda ne sme biti na površini, s tem je sprijemljivost onemogočena. Voda, s katero vlažimo zid, je lahko tudi apnena. Ometavamo v dveh slojih. Podložni sloj je iz peska 0–4, ki mu dodamo gašeno apno v razmerju apno : pesek = 1 : 3 ali malta iz živega apna (po navodilih priprave te malte). Zid enakomerno omečemo, počakamo vsaj 1 dan, da se posuši, če je možno pa čim dlje. Nato vdolbine zidu omečemo ponovno. Izravnavanje ponavljamo, vse dokler ni podlaga izravnana z ostalo fasado. Debelina posameznega sloja ometa je 3x debelina največjih zrn peska. Pri granulaciji peska 0–4 torej 12 mm.
Zaključni sloj je nanešen v enakomerni debelini ca 2–3 mm. Zariban omet nanašamo z žlico in ga na koncu enakomerno zaribamo z leseno gladilko.
Zalikan omet nanašamo z zidarsko žlico, s katero tudi zalikamo površino do željene oblike – z vidnimi potezami žlice ali v povsem gladko površino.
Uspeh izvedbe je v kakovosti negovanja, čim počasnejšem strjevanju in klimatskih pogojih - temperatura ne sme pasti pod 7 ali narasti preko 20 ºC vsaj 3 tedne. Vse obdobje negovanja ometa naj bo omet zaščiten pred dežjem, vetrom in soncem s tkanino, ki jo je možno ob nepredvideni spremembi temperature vlažiti in s tem prilagajati mikroklimo. Ko se omet suši, se ga dodatno vlaži z enakomernim pršenjem, najbolje z apneno vodo. </t>
    </r>
  </si>
  <si>
    <r>
      <rPr>
        <b/>
        <u/>
        <sz val="11"/>
        <color theme="1"/>
        <rFont val="Arial"/>
        <family val="2"/>
        <charset val="238"/>
      </rPr>
      <t>OPOMBA:</t>
    </r>
    <r>
      <rPr>
        <sz val="11"/>
        <color theme="1"/>
        <rFont val="Arial"/>
        <family val="2"/>
        <charset val="238"/>
      </rPr>
      <t xml:space="preserve"> Pri izvajanju mizarskih del je upoštevati vsa pripravljalna dela, pomožna dela zaključna dela. Pri posameznih postavkah mizarskih del iz tega poglavja mora ponudnik v cenah za enoto mere obvezno zajeti, upoštevati in vkalkulirati še: </t>
    </r>
  </si>
  <si>
    <r>
      <rPr>
        <b/>
        <u/>
        <sz val="11"/>
        <color theme="1"/>
        <rFont val="Arial"/>
        <family val="2"/>
        <charset val="238"/>
      </rPr>
      <t>OPOMBA:</t>
    </r>
    <r>
      <rPr>
        <b/>
        <sz val="11"/>
        <color theme="1"/>
        <rFont val="Arial"/>
        <family val="2"/>
        <charset val="238"/>
      </rPr>
      <t xml:space="preserve"> </t>
    </r>
    <r>
      <rPr>
        <sz val="11"/>
        <color theme="1"/>
        <rFont val="Arial"/>
        <family val="2"/>
        <charset val="238"/>
      </rPr>
      <t xml:space="preserve">Pri izvajanju steklarskih del je upoštevati vsa pripravljalna dela, pomožna dela zaključna dela. Pri posameznih postavkah iz tega poglavja mora ponudnik v cenah za enoto mere obvezno zajeti, upoštevati in vkalkulirati še: </t>
    </r>
  </si>
  <si>
    <r>
      <rPr>
        <b/>
        <sz val="11"/>
        <color theme="1"/>
        <rFont val="Arial"/>
        <family val="2"/>
        <charset val="238"/>
      </rPr>
      <t>SPLOŠNA DOLOČILA</t>
    </r>
    <r>
      <rPr>
        <sz val="11"/>
        <color theme="1"/>
        <rFont val="Arial"/>
        <family val="2"/>
        <charset val="238"/>
      </rPr>
      <t xml:space="preserve">
V ceni vseh postavk, morajo biti zajeta vsa dela, dobava in montaža, osnovni material, pritrdilni material.
Gasilska oprema in tesnjenje prehodov instalacij skozi stene in plošče morajo biti izvedeni po navodilih študije požarne varnosti.</t>
    </r>
  </si>
  <si>
    <r>
      <rPr>
        <b/>
        <u/>
        <sz val="11"/>
        <color theme="1"/>
        <rFont val="Arial"/>
        <family val="2"/>
        <charset val="238"/>
      </rPr>
      <t xml:space="preserve">SPLOŠNO DOLOČILO ZA POGLAVJE ZUNANJE UREDITVE: </t>
    </r>
    <r>
      <rPr>
        <u/>
        <sz val="11"/>
        <color theme="1"/>
        <rFont val="Arial"/>
        <family val="2"/>
        <charset val="238"/>
      </rPr>
      <t xml:space="preserve">Pri izvajanju del v zunanji ureditvi </t>
    </r>
    <r>
      <rPr>
        <sz val="11"/>
        <color theme="1"/>
        <rFont val="Arial"/>
        <family val="2"/>
        <charset val="238"/>
      </rPr>
      <t xml:space="preserve">veljajo vsa določila in standardi , ki so že opisani v posameznih poglavjih gradbenih in obrtniških del v tem zavihku. Izvajalec je dolžan v ceni za enoto mere upoštevati vse smiselne pripombe, opombe in zahteve iz teh uvodnih strani! </t>
    </r>
  </si>
  <si>
    <r>
      <rPr>
        <u/>
        <sz val="11"/>
        <color theme="1"/>
        <rFont val="Arial"/>
        <family val="2"/>
        <charset val="238"/>
      </rPr>
      <t>SPLOŠNA DOLOČILA:</t>
    </r>
    <r>
      <rPr>
        <sz val="11"/>
        <color theme="1"/>
        <rFont val="Arial"/>
        <family val="2"/>
        <charset val="238"/>
      </rPr>
      <t xml:space="preserve">
Popis zunanje ureditve obsega zunanjo ureditev v območju gradbene parcele. Pred začetkom gradnje je potreben pregled projekta in ostale dokumentacije z projektantom, investitorjem, nadzornikom in izvajalcem, kar omogoča vsem stranem, da se podrobneje seznanijo z gradnjo, zahtevami gradnje in potekom gradnje načrtovanega objekta.
Obveščanje in po potrebi angažiranje upravljalca posamezne infrastrukture.
Dela morajo zajemati tudi odvoz materialov na končno deponijo, vključno s plačilom potrebnih taks. Izbrati stalne deponije v neposredni bližini gradbišča, oz. najbližje deponije.
V kolikor v poziciji ni navedeno drugače , veljajo kot kriteriji enakovrednosti kot za primer navedenim izvedbam vse tehnične  specifikacije za posamezne elemente ali pa za sistem , ki je opisan  - naveden v tehničnih podlogah proizvajalca , katerega sistem je naveden kot primer načina izvedbe in doseganja kvalitete.</t>
    </r>
  </si>
  <si>
    <t>3.1.2.3</t>
  </si>
  <si>
    <t>3.3.1.2</t>
  </si>
  <si>
    <t>3.3.1.3</t>
  </si>
  <si>
    <t>n.</t>
  </si>
  <si>
    <t xml:space="preserve">Opomba: ponudnik mora v cenah na enoto mere tega poglavja upoštevati vse smiselne in pripadajoče pripombe, zahteve in pogoje, ki so navedeni v poglavju "UVODNE STRANI" tega popisa in tekstualnem delu DZR dokumentacije. </t>
  </si>
  <si>
    <t>Strojno zasipanje za temelji in zidovi z izkopanim materialom iz začasne deponije, z nakladanjem in dovozom z začasne deponije na gradbenem območju, uvaljanje in komprimiranje v plasteh po 30 cm do predpisane trdnosti Ev2 = 80 MPa.</t>
  </si>
  <si>
    <t>Dobava in izdelava plasti v naslednji sestavi, vključno z razgrinjanjem, utrjevanjem in valjanjem. Strojno zasipanje za temelji in zidovi z materialom (prodnato gruščnat material, granulacije 16/64 mm), z nakladanjem in dovozom, uvaljanje in komprimiranje v plasteh po 30 cm do predpisane trdnosti  Ev2 = 80 MPa.</t>
  </si>
  <si>
    <t xml:space="preserve">Dodatek za varjenje armature (cca. 30% stikov) zaradi ozemljitve. </t>
  </si>
  <si>
    <t>4.1.3.7</t>
  </si>
  <si>
    <t>Dobava in montaža podometnih PVC vogalnikov ob oknih in vogalih. Plastičen profil s samolepilnim PE-trakom in trajno pritrjenim steklenim predivom (npr. Röfix PVC-Vogalnik). Vključno z rezanjem in ostalimi pomožnimi deli.</t>
  </si>
  <si>
    <t>Dvostranski opaž AB pasovnih temeljev z gladkimi opažnimi ploščami s prenosom materiala do mesta vgraditve, opaženjem, čiščenjem lesa in vsemi pomožnimi deli. Pasovni temelji. Vidna površina: osnovna obdelava VB0.</t>
  </si>
  <si>
    <t>4.2.1.2</t>
  </si>
  <si>
    <t>VRATA</t>
  </si>
  <si>
    <t xml:space="preserve">OPOMBA:
V tem popisu so zajete zunanje in notranje rešetke, ki so vgrajene skupaj z vrati ali okni. Vse ostale rešetke so zajete v načrtu s področja strojništva. </t>
  </si>
  <si>
    <t>Izdelava, dobava in montaža vrat po spodnjem opisu:
Vsi kovinski podboji in ALU vratna krila so prašno barvana - gladka, sijaj. 
Vsi podboji so kovinski in objemni za širino zidu do 30 cm. Vsa vrata so vgrajena na ometano površino. Vsa kovinska vrata so ozemljena!
Vsa ALU vrata so opremljena s sistemsko ključavnico in s sistemskim ključem. Pri izdelavi ključavnic in ključev upoštevati kodno kartico, ki jo posreduje naročnik. 
Kljuka iz brušene nerjaveče kovine (inox), ključavnica iz brušene nerjaveče kovine ter z inox rozeto/dvodelna kljuka. 
Vratno krilo je opremljeno s samozapiralom z eloksiranim mehanizmom za odpiranje, tremi 3D nasadili in zaustavljalci na vratnih krilih.
Vsa vrata se vgrajujejo v AB zid.
Upoštevati opise in opombe v shemah! 
Dimenzije in število predhodno obvezno preveriti!</t>
  </si>
  <si>
    <t>~ Steklene zunanje površine:
Upoštevati dodatno varnostno zasteklitev z varnostnim steklom P4A SIST EN 356, tgi distančnik. Specifične toplotne izgube na distančniku Ψ = 0,045 W/mK. Na obeh straneh lepljena stekla vgraditi varnostno PVb folijo. Barva stekla - transparentno; posamezni sloji morajo imeti pravilno nanešen z zunanji nizkoemisijskim nanos (Low-e), med distančniki mora biti ustrezno sušilno sredstvo.</t>
  </si>
  <si>
    <t>ZUNANJA ALU VRATA (glej sheme vrat)</t>
  </si>
  <si>
    <t>OPOMBA:
Vsa zunanja vrata morajo imeti prekinjen toplotni most in ustrezno toplotno izolativnost Ud=1,2 W/m2K. 
Zunanja vrata izdelana iz ojačanih ALU profilov brez toplotnih mostov in polnim alu izolacijskim vratnim krilom. Vratno krilo je opremljeno s samozapiralom z eloksiranim mehanizmom za odpiranje, tremi 3D nasadili in zaustavljalci na vratnih krilih. 
Vsa zunanja vrata se montirajo po principu RAL montaž. Stiki s konstrukcijo so tesnjeni z ekspanzijskimi trakovi.</t>
  </si>
  <si>
    <t>POŽARNA VRATA (glej sheme vrat)</t>
  </si>
  <si>
    <t>OKNA (glej sheme oken)</t>
  </si>
  <si>
    <t>Izdelava, dobava in montaža notranje inox stopniščne ograje. Kompletno z vsem spojnim in pritrdilnim materialom.</t>
  </si>
  <si>
    <t>Meritve zbitosti temeljnih tal s togo krožno obremenilno ploščo (švicarska metoda) in izdelava poročila. Meritve Evd modula po Tehnični specifikaciji za ceste TSC 06.720-2003.</t>
  </si>
  <si>
    <t>Prenos betona do mesta vgraditve;</t>
  </si>
  <si>
    <t>Steklo v gradbeništvu-Stekleni zidaki in stekleni tlakovci-2.del: Ovrednotenje skladnosti, standard za izdelek</t>
  </si>
  <si>
    <t>Vgrajeni materiali za ta dela morajo po kvaliteti ustrezati določilom veljavnih tehničnih predpisov in sl. standardov.</t>
  </si>
  <si>
    <t>• prenos vode za močenje opeke in zidov, premeščanje malte in občasno mešanje malte, dodajanje  materiala in orodja</t>
  </si>
  <si>
    <t>Zidanje mora biti čisto, s pravilno vezavo opeke. Stiki morajo biti dobro zaliti z malto, vrste popolnoma vodoravne, malta pa ne sme biti v debelejšem sloju kot 15 mm. Vse površine morajo biti popolnoma ravne in navpične, odvečna malta iz stikov se mora odstraniti, dokler je še sveža;</t>
  </si>
  <si>
    <t>Vse omete površine morajo biti popolnoma ravne, z enakomerno površinsko obdelavo.</t>
  </si>
  <si>
    <t xml:space="preserve">Fasaderska dela se morajo izvajati po določenih veljavnih normativov v skladu  z obveznimi standardi. </t>
  </si>
  <si>
    <t xml:space="preserve">Materiali za ta dela morajo v pogledu kvalitete ustrezati določilom normativov in splošnih obveznih standardov. </t>
  </si>
  <si>
    <t>• prenos vode za močenje zidov, premeščanje malte in občasno mešanje malte, dodajanje materiala   in orodja</t>
  </si>
  <si>
    <r>
      <rPr>
        <b/>
        <u/>
        <sz val="11"/>
        <color theme="1"/>
        <rFont val="Arial"/>
        <family val="2"/>
        <charset val="238"/>
      </rPr>
      <t>OPOMBA:</t>
    </r>
    <r>
      <rPr>
        <sz val="11"/>
        <color theme="1"/>
        <rFont val="Arial"/>
        <family val="2"/>
        <charset val="238"/>
      </rPr>
      <t xml:space="preserve"> Pri izvajanju tesarskih del je upoštevati vsa pripravljalna dela pri opažih, razopaženje in zlaganje lesa in opažev. Opaži morajo biti pred uporabo pravilno negovani s premazi in odstranitev premazov upoštevana v posameznih cenah E.M. Tesnost in stabilnost opažev mora biti brezpogojno zagotovljena. Opaži za vidne betone morajo biti pripravljeni tako, da so po razopaženju betonske ploskve brez deformacij, gladke oziroma v strukturi določeni s projektom in popolnoma zalite brez gnezd in iztekajočega betona. Pred izvedbo opažev je preveriti in upoštevati vsa navodila in opombe, ki so navedene pri AB delih.  Pri posameznih postavkah tesarskih del iz tega poglavja mora ponudnik v cenah za enoto mere obvezno zajeti, upoštevati in vkalkulirati še: </t>
    </r>
  </si>
  <si>
    <t xml:space="preserve">Opaži morajo biti izdelani po merah iz projekta ali posameznih načrtov z vsemi potrebnimi podporami z vodoravno in diagonalno povezavo tako, da so stabilni in vzdržijo vse obtežbe; površine morajo biti čiste in ravne; Vidni opaž se smatra v primeru ko konstrukcija po razopaženju ostane neometana.  </t>
  </si>
  <si>
    <t>Za vidni opaž se smatra primer, ko konstrukcija po razopaženju ostane neometana. (plošče, stene in stebri), glej oznako "viden beton". V teh primerih je točnost in toleranca opaženja  ± 3 mm! V cenah na enoto pri postavkah z navedbo "vidni beton" mora ponudnik upoštevati izdelavo perfektnih 90 stopinjskih robov, brez okruškov. Odprtine v opažih AB zidov in AB plošč se ne odbijajo vendar mora ponudnik zajeti v osnovni ceni za enoto opaža vse predvidene preboje, katere se ne obračunava kot dodatno delo razen prebojev, ki so s tem popisom ali s popisom inštalacij (vsi manjši preboji) obdelani v ločenih postavkah.</t>
  </si>
  <si>
    <t>V vseh postavkah tesarskih del je v ceni za enoto mere opažev obvezno  zajeti potrebno opaževanje, razopaženje, čiščenje in mazanje opažev ter zlaganje na primernih deponijah skupaj z vsemi transporti in pomožnimi deli.</t>
  </si>
  <si>
    <t>Eventualne distančne cevke je potrebno po odstranitvi opaža odstraniti in zatesniti z ustreznim materialom, kjer je potrebno mora polnilo zagotavljati vodotesnost. Tesnilni material mora biti enakega izgleda, strukture in barve, površina pa mora imeti enako teksturo kot osnovna betonirana površina betonskega elementa, ki se tesni.</t>
  </si>
  <si>
    <t>• zbiranje in sortiranje lesa po dimenzijah</t>
  </si>
  <si>
    <t>Opaži morajo biti izdelani tako, da se razopaženje opravi lahko brez pretresov in poškodovanja konstrukcije in opažev samih.</t>
  </si>
  <si>
    <t>Opaž temeljev, zidov, stebrov, nosilcev, preklad plošč in obokov ter vencev nad 80 cm širine se obračunava po m2 notranje površine, tj.. razvite vidne površine izdelanih konstrukcij. Opaž vezi se obračunava v m1 horizontalne projekcije vezi, merjena vsaka vidna stran posebej.</t>
  </si>
  <si>
    <t>Vse lesene konstrukcije morajo biti izvršene strokovno pravilno, po obstoječih tehničnih predpisih in izdelani po tehnični dokumentaciji. Za izbiro standarda je merodajna dejanska količina lesa na m2 konstrukcije po projektu. Upošteva se najbližji gornji standardni popis in temu primerno določi potrebo drugega materiala in časa.</t>
  </si>
  <si>
    <t>Celoten cevni material mora v smislu kvalitete, trdnosti in vodotesnosti odgovarjati predpisom, za kar je po končani gradnji dostaviti ustrezna dokazila in izjavo o vodotesnosti cevi. Preizkus tesnosti se opravi po standardu PSIST-EN 1610   s strani pooblaščene organizacije, o čemer je potrebno izdelati ustrezno poročilo.</t>
  </si>
  <si>
    <t xml:space="preserve">Pri ceni je upoštevati izdelavo posnetka kanalizacije: snemanje profilov, vertikalnih in horizontalnih lomov in izdelavo tehničnega  posnetka kanalizacije. Izvajalec na koncu podatke in posnetek preda izdelovalcu PID in POV projekta. </t>
  </si>
  <si>
    <t>Eventualna montaža kolen ali posameznih reducirk ter odcepov se obračuna kot ekvivalent - 0,5 m1 položene cevi, če ni v popisu drugače opredeljeno. Posamezni preboji in prehodi skozi posamezne AB konstrukcije so obdelani v zidarskih in tesarskih delih.</t>
  </si>
  <si>
    <t xml:space="preserve">Pokrovi, ki so prirejeni za montažo utopljene finalne talne  obloge se montirajo tik pred izdelavo estrihov, zato so obdelani in opisani posebej in ne v sklopu posameznega jaška, katerega se izdela že v prehodnih fazah gradbenih del. </t>
  </si>
  <si>
    <t xml:space="preserve">PVC Cevi, kolena, odcepi, reducirni kosi in loki morajo ustrezati sledečim parametrom: uličnih kanalizacijske UK-PVC troslojne COEX cevi, kolena, odcepi in reducirni kosi, izdelani po standardu EN 1401-1) z nazivno trdnostjo SN-8 (temenska togost 8kN/m2) ali SN-4 (temenska togost 4kN/m2) ravnijo hrupnosti 6 dB (A) pri pretoku 2 l/s,  odporni na vročo vodo, v skladu z normo DIN 1986 (območje uporabe od 0° do 95°C; primerni za odpadne vode s pH vrednostjo med 2 in 12 in do temperature 45°C; skupaj z vsemi pomožnimi deli in materialom ter stičenjem na osnovni sistem. </t>
  </si>
  <si>
    <t xml:space="preserve">Varovalni odri, ki služijo varovanju življenja, izvajalcev ter ostalih na gradbišču in niso posebej navedena v tem popisu (glej tesarska dela - opaži in odri) se za čas izvajanja ne obračunavajo  posebej, ampak jih je potrebno upoštevati v cenah za enoto posameznih postavk, v kolikor to ni v popisu posebej opisano in označeno. </t>
  </si>
  <si>
    <t>Količina vnosa impregnacijskega sredstva v les: 
Les mora biti s tovrstnim sredstvom zaščiten v skladu s standardom SIST EN 351-1, ki zagotavlja, da zaščitno sredstvo med postopkom zaščite v dovolj veliki količini in dovolj globoko prodre v les, kot na primer; vakuumska impregnacija s Silvanolin-om, v komorah.  Zunanji, vidni deli konstrukcije in oblog so še dodatno pleskani  z lazurnim premazom na vodni osnovi s pigmentom v sivi barvi. Ton in videz pred izvedbo pismeno potrdi odgovorni vodja projekta.</t>
  </si>
  <si>
    <t>SPAJANJE LESENIH KONSTRUKCIJ: Masivne nosilne lesene konstrukcije in lesene lepljene duo, trio, KVH ali BSH konstrukcije ter elementi so lahko sestavljeni v celoti iz med seboj posameznih kosov  ali  večih delov z ustreznimi pravilnimi lesnimi zvezami - dolžinski spoj z dvojno ali enojno zagozdo oz. enakovredno z kovinsko zvezo proizvajalca, npr.; SIMPSON Strong Tie – BMF ali tehnično enakovredno.  Lege so podložene dolžinsko na točkovne podloge iz hrastovih desk in zagozd na osni razdalji max.: 2,00 m in sidrane v ustrezno podlogo z vijaki, sidri in maticami.  (kalo upoštevati v ceni za E.M.)</t>
  </si>
  <si>
    <t>Upošteva se najbližji gornji standardni popis in temu primerno določi potrebo drugega materiala in časa.</t>
  </si>
  <si>
    <t xml:space="preserve">1. Varovalni odri, ki služijo varovanju življenja, izvajalcev ter ostalih na gradbišču in niso posebej navedena v tem popisu (glej tesarska dela - opaži in odri) se za čas izvajanja ne obračunavajo  posebej, ampak jih je potrebno upoštevati v cenah za enoto posameznih postavk, v kolikor to ni v popisu posebej opisano in označeno. </t>
  </si>
  <si>
    <t>3. Pri izvajanju krovsko kleparskih del je striktno upoštevati navodila proizvajalca strešnih elementov, njegove detajle in obrobe ter zaključke, ki so potrebni za garancijo in predpisano kvaliteto, katero pogojujejo izvajalčevi parametri in sledeči standardi: DIN 52611 in DIN 4108 (toplotna prevodnost), DIN 4102-2 in EN 13501 (razred ognjeodpornosti), DIN 4102 (gorljivost in DIN 52210 (zvočna izolativnost). Izolacija mora ustrezati sledečim standardom: SIST EN 12667 (toplotna prevodnost), SIST EN 13501 (odziv na ogenj), SIST EN 1609 in 12087 (vodovpojnost), SIT EN 12086 (difuzijska upornost vodni pari) in DIN 4102/T17 (tališče).</t>
  </si>
  <si>
    <t>Splošni pogoji:
Kleparska dela morajo biti izvršena po določilih veljavnih normativov in v soglasju z obveznimi standardi.
Material za ta del mora po kvaliteti ustrezati določilom veljavnih standardov.
- podloge za kleparska dela morajo biti popolnoma ravne in izvršene v določenem padcu po določilih tehnične dokumentacije. Naprava podloge se obračunava posebej.
- za izvršitev kleparskih del se uporabljajo obstoječi odri na objektu. V primeru, da so za montažo kleparski izdelki potrebni posebni odri, se ti obračunajo posebej:
- standardi za kleparska dela vsebujejo:
- izvršitev kooperantske/obrtniške/storitve
- zidarsko pomoč obrtniku - kooperantu
- ostale manipulativne stroške izvajalca del</t>
  </si>
  <si>
    <t>Opis zidarske/težaške/pomoči :
- vzidava podlog za pritrditev pločevinastih izdelkov
- vzidava kljuk za viseče žlebove
- vzidava objemk za odtočne cevi
- vzidava strešnih kotličev in podobno
Obračun :
- čelne obrobe, venci in police po m1 merjeno pri odkapniku
- zidne in druge obrobe po m1 merjeno po sredini obrobe
- obrobe dimnikov po m1 merjeno po obodu obrobe
- žlebovi po m1 merjeno po zunanjem robu žleba
- odtočne cevi po m1 merjeno po osi cevi tako, da se za vsak prelom dodaja 0,50 m1 cevi
- strešna okna, kotliči in žlebni priključki po kosu</t>
  </si>
  <si>
    <t xml:space="preserve">2. Varovalni odri, ki služijo varovanju življenja, izvajalcev ter ostalih na gradbišču in niso posebej navedena v tem popisu (glej tesarska dela - opaži in odri) se za čas izvajanja ne obračunavajo  posebej, ampak jih je potrebno upoštevati v cenah za enoto posameznih postavk, v kolikor to ni v popisu posebej opisano in označeno. </t>
  </si>
  <si>
    <t>7. Varilne deformacije upošteva izvajalec jeklenih konstrukcij, zvare mora izvajati atestirani varilec. Zvari so C kvalitete po EN 25817, neoznačeni zvari s A= 0,70 x Tmin, pri čemer je Tmin tanjša pločevina v spoju. Antikorozijska zaščita mora biti v celoti zajeta v ceno ključavničarskih del (tudi, če to ni posebej opisano ali poudarjeno v posamezni postavki), nadaljnji zaščitni opleski so predmet slikopleskarskih del. Četrti premaz se upošteva samo, v kolikor se dodatno zahtevajo tovrstni premazi zaradi vpliva agresivne atmosfere! Opomba: 3,00 do 5,00 % kalo za zvare in rezanje je upoštevan v količini posameznih konstrukcij.</t>
  </si>
  <si>
    <t>ZAŠČITA PRED KOROZIJO ZA VROČECINKANE KONSTRUKCIJE: Pri izvajanju ključavničarskih konstrukcij, ki so vročecinkane, je upoštevati vsa pripravljalna, pomožna, spremljevalna in zaključna dela. Izvajalec je dolžan izdelati delavniško dokumentacijo delavniških načrtov in detajlov za izvedbo posameznih konstrukcijskih elementov in izdelavo predizmer na objektu. Delavniško dokumentacijo potrdita odgovorna projektanta arhitekture in gradbenih konstrukcij!
Vsi profili, ki so primarno vroče cinkani, so tudi dodatno finalno prašno barvani V RAL lestvici v tonu po izboru arhitekta. Vse jeklene nosilne konstrukcije morajo biti po končani izdelavi pregledane s strani pooblaščene organizacije, ki preveri kvaliteto zvarov, spojev, barvnega nanosa in o tem izdela pisno poročilo. Stroške izdelave in pregleda je vkalkulirati v ceno E.M.
Vse kovinske dele je potrebno pred dokončno vgradnjo peskati do čiste površine - brez rjastih površin in primerno antikorozijsko zaščititi. Kategorije vplivov okolja po standardu SN 555 001, trajnost zaščite po standardu SN EN ISO 12944.
Kakovost izvedbe vročega pocinkanja se izvaja v skladu s standardom SIST EN ISO 1461.</t>
  </si>
  <si>
    <t xml:space="preserve">13. Pred dokončnim pričetkom izdelave elementov v delavnici morajo biti s strani odgovornega projektanta in nadzorne službe dokončno pismeno potrjeni vsi detajli, videz in barva, odprtine oken in vrat, obdelava vidnega betona in eventualni foto vzorci. </t>
  </si>
  <si>
    <t>Material za ta dela in vgradnjo okovja morajo po kvaliteti ustrezati določilom veljavnih standardov.</t>
  </si>
  <si>
    <t>dobava osnovnega, pomožnega in pritrdilnega materiala ter standardnega okovja</t>
  </si>
  <si>
    <t>čiščenje železnih izdelkov in 2x minimiziranje teh  s prenosom do  mesta vgraditve</t>
  </si>
  <si>
    <t xml:space="preserve">V ceno za enoto mere morajo biti vračunani stroški za snemanje predizmer na objektu,  za izdelavo delavniških načrtov ter eventualno potrebnih detajlov za izvedbo posameznih konstrukcijskih elementov in izdelava predizmer na objektu.  </t>
  </si>
  <si>
    <t>Pred izdelavo v času jemanja predizmer na delovišču se je potrebno dogovoriti glede eventualne izvedbe in namestitve rolojev - senčil - "roll screen" in komarnikov. Opisi sistemov morajo biti usklajeni z opisi v detajlih PZI projekta in shemami vrat in oken in posamezne kosovnice.</t>
  </si>
  <si>
    <t>Pred naročilom in jemanjem izmer morajo dobavitelji ali proizvajalci stavbnega pohištva na gradbišču uskladiti vse detajle, ki so povezani z montažo stavbnega pohištva; velikosti odprtin, pozicijo montaže v špaletah, detajle spajanja z zunanjimi in notranjimi policami, eventualnimi dodatnimi oblaganji posameznih špalet ter tesnenjem in zaključkom ob zidovih in ometih. Pred izdelavo v času jemanja predizmer na delovišču se je potrebno dogovoriti glede eventualne izvedbe in namestitve  senčil in komarnikov. Pred izdelavo projektant ali nadzor pismeno obvezno potrdi način izvedbe in detajle!  Celotno stavbno pohištvo mora biti izdelano iz tipiziranih  sistemov  v smislu kvalitete, ki mora ustrezati evropskim predpisom, standardom in v nadaljevanju opisanim sistemom izdelave.</t>
  </si>
  <si>
    <t xml:space="preserve">Izvedba posameznih sistemov oken in vrat ter drugega stavbnega pohištva  mora biti usklajena z opisi v detajlih PZI projekta in shemami vrat in oken,  posameznih kosovnic in potrjenih delavniških načrtih. Pri izdelavi stavbnega pohištva in pri montaži oken je upoštevati detajle in sheme PZI projekta, posamezne tehnične kosovnice projekta ter proizvajalca/ponudnika, katere potrdi arhitekt. Detajli in posamezni izračuni so za izvajalca obvezni; kakršna koli odstopanja od projekta so dovoljena le v soglasju in po predhodni pisni odobritvi odgovornega projektanta in investitorja. Izvajalec je dolžan pred montažo stavbnega pohištva/vrat le te predati v pregled nadzoru in od njega pridobiti pisno soglasje.   </t>
  </si>
  <si>
    <t>Notranje stavbno pohištvo je izdelano v kombinaciji lesa, stekla in kovinskih podbojev po meri ali v tipih/artiklih poljubnega proizvajalca. Pred izdelavo projektant pismeno obvezno potrdi način izvedbe, tipe izbranih vrat,  vse vzorce, kljuke in detajle!  Vsi alu in jekleni izdelki so izdelani iz tipiziranih  sistemov  v smislu kvalitete po izbiri projektanta, ki mora ustrezati evropskim predpisom, standardom in v nadaljevanju opisanim sistemom izdelave.</t>
  </si>
  <si>
    <t xml:space="preserve">Tesnilo proti gradbeni konstrukciji: Tesnila med slepim podbojem in gradbeno konstrukcijo ter posameznim okvirjem  in slepim podbojem morajo ustrezati gradbeno fizikalnim zahtevam, zahtevam zrakotesnosti in pogojem za uspešno izvedbo končnega Blow-Up testa. Zahteve toplotne, protivlažne, zvočne, požarne zaščite in premikanje fug je potrebno upoštevati pri izbiri tesnila. Pri tesnjenju priključnih fug z elastičnimi tesnilnimi sredstvi je potrebno upoštevati navodila proizvajalcev. Tesnila se lahko vgrajujejo le pri ustreznih vremenskih pogojih. Pri določitvi širine fug je odločilna celotna deformacija tesnilnega sredstva.
</t>
  </si>
  <si>
    <t xml:space="preserve">Tesnilne folije (parne zapore): Priključke gradbene konstrukcije je potrebno zatesniti z ustrezno dimenzioniranimi, UV obstojnimi tesnilnimi zrakotesnimi folijami iz butilkaučuka oz. EPDM=ethylen-propylen-terpolymeri. Stike tesnilnih folij in razporeditve na različne nivoje je potrebno izvesti z zadostnim preklopom. Pri lepljenju preklopov je nujno, da so mesta lepljenja brez nečistoč. Potrebno se je izogniti zračnim mehurjem na mestih lepljenja. Folije je potrebno zlepiti po od proizvajalca navedeni minimalni širini, ter dodatno neprekinjeno mehansko zavarovati. Končni produkt mora uspešno prestati test zrakotesnosti. 
</t>
  </si>
  <si>
    <t xml:space="preserve">Pri izdelavi ponudbe in kasneje izdelavi delavniških načrtov vrat, se mora ponudnik/izvajalec seznaniti s celotno problematiko posameznih vrat in mora poleg načrta arhitekture uporabljati in upoštevati še načrt tehničnega varovanja (ključavnice, kontrola pristopa), načrt elektro instalacij (napajanje), načrt prezračevanja (v vrata vgrajene rešetke) in požarni elaborat (požarne lastnosti) </t>
  </si>
  <si>
    <t>Stavbno okovje – Ključavnice in zapahi – Mehanske ključavnice, zapahi in prijemniki – Zahteve in preskusne metode</t>
  </si>
  <si>
    <t>Stavbno okovje - ključavnice in zapahi- elektromehanske ključavnice in zaporne plošče- zahteve in preizkusne metode</t>
  </si>
  <si>
    <t>Steklo v gradbeništvu – HS-preskus kaljenega natrijevega kalcijevega- silikatnega varnostnega stekla – 2. del: Ovrednotenje skladnosti/standard za izdelek</t>
  </si>
  <si>
    <t>Strešne kritine – zvezni plastični svetlobniki z razmikom ali brez njega – Klasifikacija, zahteve in preskusne metode</t>
  </si>
  <si>
    <t>Standardizirani opisi del za keramičarska dela vsebujejo :</t>
  </si>
  <si>
    <t>V kolikor ni nizkostenska obroba popisana ločeno, jo je zajeti v ceni  osnovne postavke tlaka.</t>
  </si>
  <si>
    <t>Enakovrednost: V kolikor pri posameznih pozicijah ni drugače določeno, veljajo kot kriteriji enakovrednosti značilnih navedenih izvedb vse tehnične specifikacije, ki so opisane, zlasti tudi konstruktivna sestava in tehnične lastnosti posameznih delov konstrukcije in skupne konstrukcije kakor tudi posebne lastnosti, ki so podane v tehnični dokumentaciji proizvajalca značilnih navedenih proizvodov. Če se ponuja enakovredna izvedba, je potrebno na primerjalni listi prikazati tehnične specifikacije vseh ponujenih sistemov.</t>
  </si>
  <si>
    <t>Površina: Fugiranje stikov med ploščami in pritrdilnih sredstev se izvede v skladu z avstrijskim standardom oziroma smernicami za izvedbo proizvajalca. V enotni ceni je vkalkulirana površina brez posebnih zahtev, v skladu z avstrijskim standardom ÖNORM B 3415. Izdelava površin s posebnimi zahtevami se zaračuna posebej. Vodoravno, navpično, poševno: Odstopanja po projektu od vodoravne ali navpične ravnine do 5 odstotkov veljajo kot vodoravne ali navpične, nad 5 odstotki pa kot poševne. Odstotek se izračuna iz razmerja med sosednjima pravokotnima stranema (tangens). Poševnine se od dejanske površine odštejejo. Navpične stropne površine se priračunajo k stropni površini.</t>
  </si>
  <si>
    <t>Premazi: Pri premazih je treba v osnovi upoštevati določila avstrijskih standardov ÖNORM B 2230-2, ÖNORM B 2223 in ÖNORM B 2207. Premazna sredstva se morajo glede vrste in sestave ujemati z vsakokratnim namenom uporabe in morajo biti med seboj usklajena. Za podlage iz mavčnokartonskih plošč premazna sredstva na osnovi apna, vodnega stekla in silikata niso primerna. Pri disperzijskih silikatnih barvah je treba upoštevati nasvete proizvajalca sredstva. Pri mavčnokartonskih površinah, ki so dalj časa nezaščiteno izpostavljene učinkovanju svetlobe se lahko pojavi porumenelost, zato je pred nanosom premaza priporočljiv poizkusni premaz preko več plošč vključno z zafugiranimi mesti. Nanos zapornega sredstva, ki naj bi preprečil učinkovanje s podlage na nanešeni premaz, je upoštevan pri pleskarskih delih.</t>
  </si>
  <si>
    <t xml:space="preserve">Izbrane stenske in stropne obloge v mokrih prostorih ali v prostorih kjer se pojavlja vlaga morajo biti 100 %-no odporne proti vodi (brez nabrekanja ali razpadanja), odporne na plesen in negorljive! </t>
  </si>
  <si>
    <t>Razred požarne upornosti: Dokazilo o zahtevanem razredu požarne upornosti za stensko konstrukcijo mora dokazati izvajalec naročila s potrdilom o preizkusu ali mnenjem izvedenca avtorizirane institucije za preizkušanje, če razred požarne upornosti ni razviden iz predpisanih standardov in zahtev po Študiji požarne varnosti.</t>
  </si>
  <si>
    <t>Izvedba: Za izvedbo veljajo ustrezni slovenski standardi, poleg teh pa sekundarno tudi avstrijski standardi ÖNORM in zatem smernice za izvedbo proizvajalca.
Površina: Fugiranje stikov med ploščami in pritrdilnih sredstev se izvede v skladu z avstrijskim standardom oziroma smernicami za izvedbo proizvajalca. V enotni ceni je vkalkulirana površina brez posebnih zahtev, v skladu z avstrijskim standardom ÖNORM B 3415. Izdelava površin s posebnimi zahtevami se zaračuna posebej. Vodoravno, navpično, poševno: Odstopanja po projektu od vodoravne ali navpične ravnine do 5 odstotkov veljajo kot vodoravne ali navpične, nad 5 odstotki pa kot poševne. Odstotek se izračuna iz razmerja med sosednjima pravokotnima stranema (tangens). Poševnine se od dejanske površine odštejejo. Navpične stropne površine se priračunajo k stropni površini.</t>
  </si>
  <si>
    <t>Izbrane stenske in stropne obloge v mokrih prostorih ali v prostorih kjer se pojavlja vlaga morajo biti 100 %-no odporne proti vodi (brez nabrekanja ali razpadanja), odporne na plesen in negorljive! 
V enotni ceni morajo biti zajeta vsa potrebna dela, transporti, prenosi,...</t>
  </si>
  <si>
    <t>Mavčne plošče, ojačane z vlakni – Definicije, zahteve in preskusne metode-1.del:Mavčne plošče, ojačane  z mrežo iz vlaken</t>
  </si>
  <si>
    <t>Mavčne plošče, ojačane z vlakni – Definicije, zahteve in preskusne metode-2.del:Mavčne plošče z vlakni</t>
  </si>
  <si>
    <t>Elementi s kovinskimi okvirji za mavčne plošče – Definicije, zahteve in preskusne metode</t>
  </si>
  <si>
    <t xml:space="preserve">Delovni odri, ki služijo varovanju življenja, izvajalcev ter ostalih na gradbišču in niso posebej navedena v tem popisu (glej tesarska dela - opaži in odri) se za čas izvajanja ne obračunavajo  posebej, ampak jih je potrebno upoštevati v cenah za enoto posameznih postavk, v kolikor to ni v popisu posebej opisano in označeno. </t>
  </si>
  <si>
    <t xml:space="preserve">Pleskarski izdelki (kit, barve in ostali premazi) morajo ustrezati sledečim parametrom in zahtevam: paroprepustnost izravnalnih mas po EN ISO 7783-2; koeficient μ&lt;40;  vrednost Sd (d = 3 mm) &lt;0,12; (m) razred I (visoka paroprepustnost). Paroprepustnost končnih zidnih premazov po EN ISO 7783-2; koeficient μ&lt;100;  vrednost Sd (d = 3 mm) &lt;0,01; (m) razred I (visoka paroprepustnost). </t>
  </si>
  <si>
    <t>PRIPRAVA PODLAGE; Podlaga pred nanosom izravnalne mase mora biti trdna, suha in čista, brez slabo vezanih delcev, prahu, v vodi lahko topnih soli, mastnih oblog in druge  umazanije. Prah in drugo neoprijeto umazanijo posesamo ali odstranimo z  ometanjem, nerazgrajene ostanke opažnih olj z betonskih površin pa operemo s curkom vroče vode ali pare. Z zidnimi plesnimi okužene površine pred nanosom izravnalne mase obvezno dezinficiramo. Novozgrajene omete pred vgradnjo izravnalne mase sušimo  oziroma zorimo za vsak cm debeline vsaj 7 do 10 dni, na nove betonske podlage pa izravnalne mase ne nanašamo prej kot mesec dni po betoniranju (navedeni časi sušenja podlage veljajo za normalne pogoje: T = +20 ºC, rel. zr. vl. = 65 %). Podlaga naj bo trdna suha in čista – brez slabo vezanih delcev, prahu, ostankov opažnih olj, masti in druge umazanije.</t>
  </si>
  <si>
    <t>donos vsega potrebnega materiala v neposredno bližino</t>
  </si>
  <si>
    <t>priprava in mešanje barv, lepila itd.</t>
  </si>
  <si>
    <t>nanašanje končnih zaščitnih ali dekorativnih premazov</t>
  </si>
  <si>
    <t xml:space="preserve">Pri izvajanju fasaderskih del je striktno upoštevati navodila izbranih proizvajalcev fasadnih elementov, njihove detajle in obrobe ter zaključke, ki so potrebni za garancijo in predpisano kvaliteto, katero pogojujejo proizvajalčevi parametri in zakonsko predpisani standardi.   </t>
  </si>
  <si>
    <t>Izolacija tankoslojne fasade mora ustrezati sledečim parametrom in standardom: SIST EN 12667 (toplotna prevodnost), SIST EN 13501 (odziv na ogenj), SIST EN 1609 in 12087 (vodovpojnost), SIT EN 12086 (difuzijska upornost vodni pari) in DIN 4102/T17 (tališče). Pred pričetkom mora izvajalec uskladiti detajle pritrjevanja odkapnih obrob, pritrjevanje ograj na obrobnih pločevinah in ostale preboje na fasadi. Zrnavost, strukturo tankoslojnih fasadnih ometov in barvo celotnih fasadnih oblog določi in pred izvedbo pismeno potrdi projektant.</t>
  </si>
  <si>
    <t xml:space="preserve">V fasaderskih delih so zajeta samo dela, katera opravljajo posamezni fasaderji in dela, ki obenem pogojujejo predpisano kvaliteto zaradi izvedbe same: končni sloji fasadnih oblog s pripadajočimi nosilnimi sekundarnimi pod konstrukcijami in površinske obloge; Nosilne podloge (zidovi, montažni zidovi, jeklene primarne konstrukcije, lesene primarne konstrukcije, itd.) so predmet drugih postavk tega popisa. </t>
  </si>
  <si>
    <t>OPOMBA: standarde za okovje glej poglavje okna, zasteklitve, senčila, vrata</t>
  </si>
  <si>
    <t>Kovinski profili-Definicije, zahteve in preskusne metode-2.del:Zunanji omet</t>
  </si>
  <si>
    <t>Prosojne ploščate večslojne polikarbonatne (PC) plošče za notranje in zunanje strehe, stene in strope – Zahteve in preskusne metode</t>
  </si>
  <si>
    <t xml:space="preserve">• naprava izolacije po opisu v posameznih standardu: Po smernicah je pri novogradnjah na opečne in penobetonske zidake za kontaktne fasade z apnenim ometom obvezno lepljenje in  dodatno sidranje do višine 3 etaž, pri čemer mora biti zagotovljena kvaliteta v skladu s tehničnimi navodili proizvajalca termo izolacijskih plošč za tovrstno fasado. </t>
  </si>
  <si>
    <r>
      <rPr>
        <b/>
        <sz val="11"/>
        <color theme="1"/>
        <rFont val="Arial"/>
        <family val="2"/>
        <charset val="238"/>
      </rPr>
      <t>Pesek:</t>
    </r>
    <r>
      <rPr>
        <sz val="11"/>
        <color theme="1"/>
        <rFont val="Arial"/>
        <family val="2"/>
        <charset val="238"/>
      </rPr>
      <t xml:space="preserve"> Za izvedbo fasade v finem zaribanem ometu, je potrebno pozorno izbrati ustrezno barvo in granulat peska, ki naj bo čim bolj podoben originalu. Za vzorec je pripravljena malta iz peska granulata 0–4 za podlago in presejan pesek 0–2 za zaključni sloj. Pesek ne sme biti umazan, s primesmi gline ali zemlje, in ne sme vsebovati prevelike količine prahu (»0«). Pred pripravo se preseje na želeno granulacijo, ki mora biti raznovrstna, to je brez prevlade ene same frakcije. LAHKO SE PRIPRAVI ŽE USTREZNA POLPRIPRAVLJENA MEŠANICA.</t>
    </r>
  </si>
  <si>
    <t>Pritrdilni elementi morajo biti izdelani brez toplotnega mostu. Za sidranje izdelati ustrezno predpisano odprtino z predpisanim sidrom Iz odprtin je potrebno odstraniti prah iz vrtine z močnim vpihom. Vstavljeno sidro pokriti z izolacijskim vložkom.</t>
  </si>
  <si>
    <r>
      <rPr>
        <b/>
        <u/>
        <sz val="11"/>
        <color theme="1"/>
        <rFont val="Arial"/>
        <family val="2"/>
        <charset val="238"/>
      </rPr>
      <t>OPOMBA:</t>
    </r>
    <r>
      <rPr>
        <b/>
        <sz val="11"/>
        <color theme="1"/>
        <rFont val="Arial"/>
        <family val="2"/>
        <charset val="238"/>
      </rPr>
      <t xml:space="preserve"> </t>
    </r>
    <r>
      <rPr>
        <sz val="11"/>
        <color theme="1"/>
        <rFont val="Arial"/>
        <family val="2"/>
        <charset val="238"/>
      </rPr>
      <t xml:space="preserve">Pri izvajanju del iz poglavja "Naravni in umetni kamen" je upoštevati vsa pripravljalna dela, pomožna dela zaključna dela. Pri posameznih postavkah iz tega poglavja mora ponudnik v cenah za enoto mere obvezno zajeti, upoštevati in vkalkulirati še: </t>
    </r>
  </si>
  <si>
    <t xml:space="preserve">določilom veljavnih standardov. </t>
  </si>
  <si>
    <t>Standardizirani opisi za kamnoseška dela vsebujejo:</t>
  </si>
  <si>
    <t xml:space="preserve">                                         - ostale manipulativne stroške</t>
  </si>
  <si>
    <t xml:space="preserve">                                          - snemanje potrebnih izmer na objektu</t>
  </si>
  <si>
    <t xml:space="preserve">                                          - pregled, čiščenje in pranje podlog</t>
  </si>
  <si>
    <t xml:space="preserve">                                          - prevoz materiala in izdelkov na objekt z nakladanjem, ekspeditom, razkladanjem,</t>
  </si>
  <si>
    <t xml:space="preserve">                                           - naprava vseh podlag do višine 2-3 cm izpod spodnje ravnine kamnitih plošč</t>
  </si>
  <si>
    <t>Materiali  za ta dela in vgradnjo okovja morajo po kvaliteti ustrezati določilom veljavnih standardov.</t>
  </si>
  <si>
    <t>Storitev  kooperanta obsega, če ni s pogodbo določeno drugače določeno:</t>
  </si>
  <si>
    <t>naprava izdelkov in montaža materiala z dajatvami</t>
  </si>
  <si>
    <t>naprava podlog za notranje okenske police</t>
  </si>
  <si>
    <t>OP.: standarde za okovje glej poglavje okna, zasteklitve, senčila, vrata</t>
  </si>
  <si>
    <t xml:space="preserve">Pred dokončnim pričetkom izdelave elementov v delavnici morajo biti s strani odgovornega projektanta in nadzorne službe dokončno pismeno potrjeni vsi detajli, videz in barva, odprtine oken in vrat, obdelava vidnega betona in eventualni foto vzorci. </t>
  </si>
  <si>
    <t>Za izvršitev steklarskih del se uporabljajo obstoječi odri na objektu. V primeru, da so za izvršitev steklarskih del potrebni drugi odri, se ti obračunavajo posebej.</t>
  </si>
  <si>
    <t>Standardizirani opisi del za steklarska dela vsebujejo:</t>
  </si>
  <si>
    <t>Opis storitve kooperanta /obrtnika :</t>
  </si>
  <si>
    <t xml:space="preserve">SPLOŠNA DOLOČILA
Dvigalo je načrtovano in izdelano skladno s standardom SIST EN81-1 in skladno s Pravilnikom o varnosti dvigal (Ur. List RS št. 83/07). Po končani montaži dvigala priglašeni organ opravi končni pregled in izda certifikat. Pri izvedbi in montaži dvigal je upoštevati predpisano kvaliteto in že izdelane načrte, zato je tip dvigala določen na podlagi le tega. Pri montaži je upoštevati vsa pripravljalna dela, pomožna in zaključna dela. Pri posameznih postavkah ob izvedbi in montaži dvigalnih naprav iz tega poglavja mora ponudnik v cenah za enoto mere obvezno zajeti, upoštevati in vkalkulirati še: </t>
  </si>
  <si>
    <t>Vsa sidra in zunanji kovinski elementi so vroče cinkani in finalno prašno barvani V RAL lestvici v tonu po izboru arhitekta. Vse jeklene nosilne konstrukcije morajo biti po kočani izdelavi pregledane s strani pooblaščene organizacije, ki preveri kvaliteto zvarov, spojev, barvnega nanosa in o tem izdela pisno poročilo. Stroške izdelave in pregleda je vkalkulirati v ceno E.M.
Za vsako napravo je potrebno izdelati poizkusne zagone, teste in o tem izdelati pisno poročilo, kar je zajeti v ceno.</t>
  </si>
  <si>
    <t>a. varjenje kovinskih konstrukcij, skladno z EN 1090-1
b. uveden sistem ravnanja z okoljem SIST ISO 14001, ali enakovredno
Sistemi zagotavljanje kakovosti morajo temeljiti na ustrezni seriji evropskih standardov, potrjenih s strani organov, ki so usklajeni s serijo evropskih standardov v zvezi z izdajanjem potrdil.
V enotni ceni morajo biti zajeta vsa potrebna dela, transporti, prenosi,...</t>
  </si>
  <si>
    <t>Pri izvajanju priključkov infrastrukture se vsa izkopna dela in transporti izkopanih in zasipnih materialov obračunavajo po prostorninah v raščenem stanju. Vsa nasipna in zasipna dela pa se obračunavajo po prostornini zemljine v vgrajenem stanju s potrebno zbitostjo. Pri zasipavanju kanala na zmontirani cevovod ali instalacijo je treba upoštevati tudi komprimiranje pripeljanega materiala izven gradbišča, s katerim se zasipava jarek (na primer tampon, pesek itd.). Ne glede na to kakšen material je uporabljan za zasip, je potrebno zadnji sloj utrditi do takšne zbitosti, da je njegova nosilnost najmanj 60 MPa. Nosilnost je treba potrditi z dinamično ploščo.
V enotni ceni morajo biti zajeta vsa potrebna dela, transporti, prenosi,...</t>
  </si>
  <si>
    <t xml:space="preserve">SISI EN 1090 -1 in 1090-2: Standard, ki je od leta 2014 obvezen na področju celotne Evrope za  določanje  pogojev za označevanje jeklenih konstrukcij z oznako CE, ki se obenem nanaša na skladnost značilnosti delovanja za sestavne dele jeklenih in aluminijastih konstrukcij ter tehnične zahteve za izvedbo jeklenih konstrukcij. Certifikat z oznako EN 1090, kot dokaz o mehanski odpornosti in stabilnosti jeklenih konstrukcij, z opravljeno kontrolo kakovosti v proizvodnji in  označevanje ter izdaja izjave o lastnostih. </t>
  </si>
  <si>
    <t>• standardi razlikujejo tri vrste fasade :</t>
  </si>
  <si>
    <t>• prenos vode za močenje zidov, premeščanje maltark in občasno mešanje fasadne malte, dodajanje materiala in orodja</t>
  </si>
  <si>
    <t>Dobava in polaganje geotekstila - politlak filca/polsta v obliki gostega enojnega poliamidnega tkanja, proizvod poljubnega proizvajalca, ki mora ustrezati parametrom: minimalna natezna trdnost 16,0/16,0 kN/m, prebojna trdnost CBR: ≥ 2500 N;  npr.: artikel Polyfelt SP 230/01, natezna trdnost 17 kN/m2), položen v eni plasti s predpisanimi križnimi preklopi: položen po spodnji coni pod nivelacijskim slojem; v območju pohodnih in povoznih površin z ustreznimi zavihki. Gostota filca (polsta) mora biti v nadaljevanju pred polaganjem usklajena z geološkim poročilom in navodilih za nosilne plasti v zunanji ureditvi.</t>
  </si>
  <si>
    <t>Strojno zasipavanje jarka z izkopanim materialom s komprimiranjem v slojih po 20 cm; iz izkopnega materiala se odstrani vse skale večje od fi 15 cm. Utrjenost mora doseči 95% trdnosti po standardnem Proctorjevem postopku, z utrjevanjem po plasteh v slojih po 15 cm do predpisane zbitosti, predvidoma 60 MPa. Utrjevanje z vibracijsko ploščo ali vibrovaljarjem. Stopnjo utrjenosti preveriti v statičnem izračunu ali v geomehanskem poročilu.</t>
  </si>
  <si>
    <t>Dobava in montaža tipskega PVC peskolova s filtrom Ø400 x 800 mm (npr. Roto), vključno s PVC pokrovom  fi 400 mm, v kompletu z izdelavo priključka na kanalizacijo - po detajlu dobavitelja</t>
  </si>
  <si>
    <t>Dobava in polaganje geomreže iz poliesternih niti visoke trdnosti, ki združujejo visoko trdnost z nizkim lezenjem. Geomreže zaščitene s polimernim slojem. Maks. natezna trdnost (v kN/m) po EN ISO 10319 vzdolžno 58, prečno 58; raztezek pri nominalni trdnosti (v %) po EN ISO 10319 vzdolžno 10 in prečno 10,5; velikost zanke (v mm) (+/- 5 mm) vzdolžno 20 mm, prečno 25 mm (npr. TenCate Miragrid GX, GX 55/55).
Polaganje v plasteh po 30 cm.</t>
  </si>
  <si>
    <t>Kompletna izvedba horizontalne hidroizolacije deb. 3,6 mm v enem sloju (npr. IZOELAST P4 plus), vključno z izdelavo zaokrožnic iz cementne malte med horizontalnimi in vertikalni prehodi, vključno s pripravo podlage, hladnim prednamazom, varjenjem trakov po celotni površini z minimalnim vodotesnim preklopom 10 cm, vsa pomožna dela in zaključki. Vključno z uporabo varilnih trakov (npr. Fragmat, Izoelast P4  plus). Lastnosti: nosilec: poliestrski filc, upogljivost pri: -15° C, odpornost proti tečenju: 100° C, pretržna sila vzdolžno / prečno: &gt;600 N / &gt;550 N, raztezek pri pretrgu: &gt;35 % Trak je z ene strani zaščiten z lahko odstranljivo silikonizirano folijo z druge pa z lahko taljivo folijo. Vse v skladu s SIST EN 13969 (npr. za tip A) in s SIST 1031.
~ elastomerna-bitumenska hidroizolacija.</t>
  </si>
  <si>
    <t xml:space="preserve">Vzidava raznih samostojnih sider za ograje, stopnišča, vodila, konzolne nastavke, ipd.… , vgrajevanje z vlaganjem v opaž pred betoniranjem ali zidarska vzidava s primerno ekspanzijsko dvo ali trokomponentno lepilno malto poljubnega proizvajalca, kot na primer Hilti ali enakovredno. Lepilna masa se prilagodi podlagi: opeka, beton ali drugi gradbeni material. Montaža, katero izvajajo posamezni izvajalci obrtne stroke ni predmet te postavke. </t>
  </si>
  <si>
    <t>POŽARNA VRATA
~ Požarna odpornost vrat EI30-C
~ krilo: 80 mm termo ločeni profili s 70 mm polnilom, polnilo iz mineralne volne, vroče prašno barvano
~ podboj: alu, vroče prašno barvan, ravno rezan z vratnim krilom
~ vsi podboji so jekleni in objemni za širino zidu do 30 cm. Vsa vrata so vgrajena na ometano površino (AB zid). 
~ notranja ALU vrata so opremljena s cilindrično ključavnico, enotočkovno zaklepanje. Vrata s sistemsko ključavnico in s sistemskim ključem. Pri izdelavi ključavnic in ključev upoštevati kodno kartico, ki jo posreduje naročnik.  
~ kljuka iz brušene nerjaveče kovine (inox), ključavnica iz brušene nerjaveče kovine ter z inox rozeto/dvodelna kljuka. 
Vrata s samozapiralom s tračnico, s talnimi ali stenskimi zaustavljalci. Vrata imajo dvokratna tridelna nasadila.</t>
  </si>
  <si>
    <t xml:space="preserve">OPOMBA:
Dela izvajati točno po določilih in navodilih dobavitelja kritine z upoštevanjem veljavnih tehničnih predpisov in standardov. Površina žlot, slemena in obrob se odšteje pri obračunu površine kritine, prav tako se odštejejo odprtine manjše od 1 m2. Za izvršitev krovskih in kleparskih del se uporabijo odri za fasado.
Strelovodi so del popisa elektro gradbenih instalacij. </t>
  </si>
  <si>
    <r>
      <t>OPOMBA: 
Dobava in montaža kleparskih elementov. Kleparski elementi so izdelani iz jeklene pločevine 0,6 mm (275 g/m</t>
    </r>
    <r>
      <rPr>
        <vertAlign val="superscript"/>
        <sz val="14"/>
        <rFont val="Arial"/>
        <family val="2"/>
      </rPr>
      <t>2</t>
    </r>
    <r>
      <rPr>
        <sz val="14"/>
        <rFont val="Arial"/>
        <family val="2"/>
      </rPr>
      <t xml:space="preserve"> cinka v skladu z EN 10142 in EN 10147), ki je prašno obarvana - gladka, sijaj. V ceni elementov je vključen pritrdilni in tesnilni material. Nevidna notranja stran pločevine je zaščitena z lakom debeline 5 </t>
    </r>
    <r>
      <rPr>
        <sz val="14"/>
        <rFont val="Calibri"/>
        <family val="2"/>
      </rPr>
      <t>µ</t>
    </r>
    <r>
      <rPr>
        <sz val="14"/>
        <rFont val="Arial"/>
        <family val="2"/>
      </rPr>
      <t>m in je v RAL barvi.
Vsa kleparska dela mora predhodno potrditi naročnik.</t>
    </r>
  </si>
  <si>
    <t>Nabava, dobava in izdelava tesnilnih samonabrekajočih vodoodbojnih dilatacij z zapoznelim delovanjem na delovnih stikih pri obodnih vkopanih zidovih: v delovni stik med AB stenami,  preboji inštalacij ter drugi delovni stiki po navodilih proizvajalca (na stik "sveži beton" : Proizvod poljubnega proizvajalca, kot npr. Bentorub + 20/25 mm.</t>
  </si>
  <si>
    <t>Opaž enoramnih stopnic (poševne rame, nastopne ploskve, stranska ploskev), podpiranje do 3,00 m. Izdelava z gladkimi opažnimi ploščami in s prenosom materiala do mesta vgraditve, opaženjem, čiščenjem lesa in vsemi pomožnimi deli. Vidna površina: navadna obdelava VB1. Stopnice.</t>
  </si>
  <si>
    <t>Opaž robov armirano betonskih plošč, viš. podpiranja do 9,0 m. Izdelava z gladkimi opažnimi ploščami s prenosom materiala do mesta vgraditve, opaženjem, čiščenjem lesa in vsemi pomožnimi deli. Vidna površina: navadna obdelava VB1.</t>
  </si>
  <si>
    <t xml:space="preserve">Opaž vseh odprtin v AB ploščah velikosti do 1 m2, obračun po dolžini vgrajenih lesenih desk in plohov širine do 30 cm. Vidna površina: posebna obdelava VB3. Odprtine v AB plošči 110 kV stikališča. Dim. in lokacija odprtin bo določena po izboru dobavitelja teh. opreme. </t>
  </si>
  <si>
    <t xml:space="preserve">Opaž manjših odprtin in raznih manjših elementov z enkratno uporabo lesa, velikosti do 0,50 m2. Vidna površina: osnovna obdelava VB0. </t>
  </si>
  <si>
    <t>4.1.4.13</t>
  </si>
  <si>
    <t>4.1.4.17</t>
  </si>
  <si>
    <t>4.1.4.18</t>
  </si>
  <si>
    <t>4.1.4.19</t>
  </si>
  <si>
    <t>4.1.4.20</t>
  </si>
  <si>
    <t>4.1.4.21</t>
  </si>
  <si>
    <t>4.1.4.22</t>
  </si>
  <si>
    <t>4.1.2.13</t>
  </si>
  <si>
    <t xml:space="preserve">Količina
</t>
  </si>
  <si>
    <t>Vrednost (€)</t>
  </si>
  <si>
    <t>SKUPAJ z nepredvidenimi deli</t>
  </si>
  <si>
    <t>DDV (22%)</t>
  </si>
  <si>
    <t>PONUDBENA VREDNOST z DDV</t>
  </si>
  <si>
    <t>Količina</t>
  </si>
  <si>
    <t>Rekapitulacija 2</t>
  </si>
  <si>
    <t xml:space="preserve">ZELENE POVRŠINE </t>
  </si>
  <si>
    <t>SKUPAJ ZELENE POVRŠINE:</t>
  </si>
  <si>
    <t>1.1</t>
  </si>
  <si>
    <t>1.2</t>
  </si>
  <si>
    <t>1.3</t>
  </si>
  <si>
    <t>1.4</t>
  </si>
  <si>
    <t>1.5</t>
  </si>
  <si>
    <t>1.6</t>
  </si>
  <si>
    <t>1.7</t>
  </si>
  <si>
    <t>1.8</t>
  </si>
  <si>
    <t xml:space="preserve">Izdelava Dokazila o zanesljivosti v papirni in elektronski oblik - skeniran vsak dokument posebej.
</t>
  </si>
  <si>
    <t>Dela izvajati skladno z: 
~ Uredbo o vzdrževalnih delih v javno korist na področju energetike (Uradni list RS, št. 37/18).
~  Uredbo o zagotavljanju varnosti in zdravja pri delu na začasnih in premičnih gradbiščih (Uradni list RS, št. 83/05 in 43/11 – ZVZD-1)
~ Pravilnikom o zahtevah za zagotavljanje varnosti in zdravja delavcev na delovnih mestih (Uradni list RS, št. 89/99, 39/05 in 43/11 – ZVZD-1) 
in ostalo merodajno zakonodajo in standardi.</t>
  </si>
  <si>
    <t>Cene na enoto morajo vsebovati: 
~ vsa potrebna pripravljalna dela in čiščenje podlog
~ merjenje na objektu
~ vse potrebne transporte do mesta vgrajevanja
~ skladiščenje materiala na gradbišču
~ preizkušanje kvalitete za vse materiale, ki se vgrajujejo in dokazovanje kvalitete z izjavami o skladnosti. 
~ usklajevanje z osnovnim načrtom
~ izdelava tehnoloških risb za proizvodnjo, z detajli, ki jih je potrebno izvesti za dokončanje posameznih del, tudi če niso podrobno navedeni in opisani v popisu in načrtih, so pa nujna za pravilno funkcioniranje posameznih sistemov in elementov. 
~ ves potreben glavni, pomožni, nerjaveči pritrdilni in vezni material
~ izdelavo vseh potrebnih zaključkov
~ vsa potrebna pomožna sredstva za vgrajevanje na objektu kot so lestve, odri in podobno
~ terminsko usklajevanje del z ostalimi izvajalci na objektu
~ popravilo eventualno povzročene škode ostalim izvajalcem na gradbišču
~ čiščenje prostorov in odvoz odpadnega materiala na stalno deponijo in plačilo takse
~ zaščita izdelkov pred poškodbami do predaje naročniku del
~ vsa dela in ukrepe po določilih zakona o varstvu pri delu
~ izpuste za ozemljitve za vse armiranobetonske konstrukcije
~ fazno izvajanje del
~ izvajanje del v nepostedni bližini delov pod 110 kV napetostjo
~ pisni sporazum iz varstva pri delu.</t>
  </si>
  <si>
    <r>
      <rPr>
        <b/>
        <sz val="11"/>
        <color theme="1"/>
        <rFont val="Arial"/>
        <family val="2"/>
        <charset val="238"/>
      </rPr>
      <t>POGOJI PROJEKTA:</t>
    </r>
    <r>
      <rPr>
        <sz val="11"/>
        <color theme="1"/>
        <rFont val="Arial"/>
        <family val="2"/>
        <charset val="238"/>
      </rPr>
      <t xml:space="preserve"> Pri izvajanju GOI del je obvezno upoštevati vse detajle in navodila projekta, opise posameznih materialov, naprav in opreme ter barvno karto objekta. Vse navedeno je vgrajevati po navodilih izbranega proizvajalca in po predhodni potrditvi projektanta. Vse materiale, obloge, stavbno pohištvo, naprave, opremo in druge artikle pred vgraditvijo obvezno pismeno potrdi vodja prjekta in investitor na podlagi predhodno izdelanih ali dostavljenih vzorcev. </t>
    </r>
  </si>
  <si>
    <t>Transportne in peš poti na gradbišču (ponudnik mora preučiti možne transportne in peš poti in podati vrednosti in količine izvedbe le teh ter njihovega vzdrževanja). Izvajalec izdela elaborat ogranizacije graadbišča.</t>
  </si>
  <si>
    <t>Izdelava ekonomsko tehnološkega elaborata pred pričetkom del in potrditev slednjega s strani izbrane nadzorne službe.</t>
  </si>
  <si>
    <r>
      <rPr>
        <b/>
        <sz val="11"/>
        <color theme="1"/>
        <rFont val="Arial"/>
        <family val="2"/>
        <charset val="238"/>
      </rPr>
      <t xml:space="preserve">TEHNIČNO EKONOMSKI ELABORAT: </t>
    </r>
    <r>
      <rPr>
        <sz val="11"/>
        <color theme="1"/>
        <rFont val="Arial"/>
        <family val="2"/>
        <charset val="238"/>
      </rPr>
      <t xml:space="preserve">Tehnično-ekonomski elaborat (TEE) je razjasnitveni dokument, v katerem izvajalec točno opredeli vse materiale, produkte, elemente in sisteme, ki jih namerava dobaviti, z imeni proizvajalcev, modeli in kataloškimi številkami. S TEE, kjer so opredeljeni dobavitelji posameznih elementov, kataloška imena in številke produktov, izvajalec dokazuje, da materiali in produkti, predvideni za vgradnjo, ustrezajo veljavnim normativom in predpisanim standardom, ter ustrezajo kvaliteti določeni z veljavno zakonodajo ter so skladni s parametri, zahtevanimi v projektni dokumentaciji in popisu. Za ponujene produkte izvajalec izkaže skladnost z zahtevami popisa. Glede na specifične lastnosti posameznih postavk bo na razpisu izbrani izvajalec predložil:
- CE certifikate,
- izjave o ustreznosti ali izjave o lastnostih,
- druge relevantne dokumente, s katerimi dokazuje skladnost ponujenega materiala ali produkta z zahtevami razpisa: proizvajalčev  prospekt preoizvoda, materiala ali opreme.
Izbrani izvajalec mora izdelati TEE v 30 dneh od dneva podpisa pogodbe in ga naročniku predati v potrditev v tiskani sistematično urejeni obliki, na A4 formatih zloženih v ustrezno mapo. Naročnik je dolžan TEE potrditi v roku 15 dni od prejema. TEE pismeno potrdijo naročnik, odgovorni vodja projekta in odgovorni nadzornik. V času od podpisa pogodbe do predaje TEE je izvajalec zaradi izpolnitve pogodbenega roka dolžan izvajati vsa dela v skladu s terminskim planom napredovanja del. Dokler naročnik, vodja projekta in vodja nadzora ne potrdijo TEE, se smatra, da ni veljaven oz. popoln in ga je zato izvajalec dolžan ustrezno popraviti in dopolniti skladno s pripombami, ki mu jih posreduje naročnik. Do dokončne potrditve TEE izvajalec ne more vgrajevati materialov, naprav in opreme in je za morebitno nastalo škodo, ki bi s tem nastala polnopravno kazensko in odškodninsko odgovoren. TEE bo vključen v pogodbo kot njen bistveni element. Izvajalec bo obvezan k dobavi in vgradnji elementov, ki bodo navedeni v potrjenem tehnično-ekonomskem elaboratu. </t>
    </r>
  </si>
  <si>
    <t xml:space="preserve">V kolikor se investitor ali vodja nadzora iz finančnih razlogov odloči za uporabo mletih ruševin pri zasipavanju objekta do kote -1,00 m od kote terena in to strokovno  upravičenost potrdita tudi geomehanik in statik, se določene ruševine po predelavi - mletju odpeljejo nazaj na delovišče, kjer se ustrezno uporabijo pri gradnjo novega objekta. Predmetni popis to varianto v tej fazi ne upošteva! </t>
  </si>
  <si>
    <r>
      <rPr>
        <b/>
        <u/>
        <sz val="11"/>
        <color theme="1"/>
        <rFont val="Arial"/>
        <family val="2"/>
        <charset val="238"/>
      </rPr>
      <t>OPOMBA:</t>
    </r>
    <r>
      <rPr>
        <b/>
        <sz val="11"/>
        <color theme="1"/>
        <rFont val="Arial"/>
        <family val="2"/>
        <charset val="238"/>
      </rPr>
      <t xml:space="preserve"> </t>
    </r>
    <r>
      <rPr>
        <sz val="11"/>
        <color theme="1"/>
        <rFont val="Arial"/>
        <family val="2"/>
        <charset val="238"/>
      </rPr>
      <t xml:space="preserve">Posamezne količine so izračunane za celotno gradbeno jamo v raščenem stanju. Pred izdelavo projekta in popisa je bil opravljen  Načrtom s področja geotehnologije in rudarstva - Geotehnično poročilo – Komandna zgradba in zgradba 110 kV.
GIS stikališča ter steber SM 15A, št. geo/p-10/2019, maj 2019, zato so kategorije in konfiguracija terena pri izračunu izkopa določene v smislu izsledkov slednjega. Ponudnik je dolžan pri formiranju cene v celoti upoštevati vse izsledke in navodila ter zahteve poročila. V primeru kakršnihkoli težav pri temeljenju objekta in odstopanj od navedenih določil (sestava tal, dotoki vode) je potrebno obvestiti geomehanika, ki bo na osnovi opravljenega ogleda podal dopolnila k načinu temeljenja. Pred temeljenem je treba izvesti ustrezne meritve in kontrolni pregled. Rezulatati meritev morajo biti posredovani pooblaščenemu inženirju s področja gradbeništva in vodji projekta, ki skupaj z nadzorom presodijo nadaljni način temeljenja. V kolikor meritve ne bodo pokazale ustreznosti temeljne podlage, je dolžan investitor upoštevati nova navodila statika in geomehanika.   </t>
    </r>
  </si>
  <si>
    <t>IV./8.1.</t>
  </si>
  <si>
    <t>IV./8.2.</t>
  </si>
  <si>
    <t>IV./8.3.</t>
  </si>
  <si>
    <t xml:space="preserve">Zaščita proti dežju in rosi: Za preprečitev nastajanja rose na steklenih površinah, profilih in panelih je potrebno vse priključke na gradbeno konstrukcijo potrebno izvesti: znotraj tesno proti vodni pari, zunaj netesno proti vodni pari. Paziti je potrebno na pravilno vgradnjo. Utori, v katere lahko vdre deževnica ali v katerih obstaja možnost nastanka kondenza, morajo imeti kontroliran odtok preko konstrukcije navzven. Navzven odprte utore za odvajanje vode je potrebno zaščititi s pokrivnimi kapicami.
</t>
  </si>
  <si>
    <r>
      <rPr>
        <b/>
        <sz val="11"/>
        <color theme="1"/>
        <rFont val="Arial"/>
        <family val="2"/>
        <charset val="238"/>
      </rPr>
      <t>Materiali</t>
    </r>
    <r>
      <rPr>
        <sz val="11"/>
        <color theme="1"/>
        <rFont val="Arial"/>
        <family val="2"/>
        <charset val="238"/>
      </rPr>
      <t xml:space="preserve">
</t>
    </r>
    <r>
      <rPr>
        <b/>
        <sz val="11"/>
        <color theme="1"/>
        <rFont val="Arial"/>
        <family val="2"/>
        <charset val="238"/>
      </rPr>
      <t>Pesek:</t>
    </r>
    <r>
      <rPr>
        <sz val="11"/>
        <color theme="1"/>
        <rFont val="Arial"/>
        <family val="2"/>
        <charset val="238"/>
      </rPr>
      <t xml:space="preserve"> Za pripravo malt, ki so vidne (nebeljene) in dopolnjujejo originalno stanje, je potrebno pozorno izbrati ustrezno barvo in granulat peska, ki naj bo čim bolj podoben originalu. Če je v originalu pran rečni pesek, je priporočljivo dodati tudi del tega peska iz bližnjih vodotokov. Za pripravo ustreznih malt glej Navodilo – priprava peska. Izdelani so 3 različni vzorci obrizga, z malto iz peska različnih odtenkov in granulata 0-4 (6 volumnov) in 4-10 (1 volumen). Vsaki fasadi se prilagajamo z ustreznim tonom peska.</t>
    </r>
  </si>
  <si>
    <t>OPOMBA:
Ponudnik mora v cenah za enoto mere tega poglavja upoštevati vse smiselne in pripadajoče pripombe, zahteve in pogoje, ki so navedeni v poglavju "UVODNE PRIPOMBE" tega popisa.
Pred rušenjem je potrebno zaščititi vse obstoječe dele območja RTP in ostalih območij ob gradbišču tako, da bodo deli oz. objekti v celoti lahko nemoteno delovali. Pri rušenju ohraniti obstoječe izpuste za ozemljitve. Vse morebitne poškodbe sanirati.
Rušitve se bodo izvajale sukcesivno, glede na dane možnosti in v dogovoru z investitorjem.</t>
  </si>
  <si>
    <t>Vsi odpadki, ki bodo nastali pri rušitvi, bodo strojno naloženi na prevozno sredstvo in predvidoma odpeljani na stalno gradbeno deponijo Gramoznica Bistrica, ki je oddaljena do 15 km.</t>
  </si>
  <si>
    <t>Široki izkop od globine 2,0 m z direktnim nakladanjem na prevozno sredstvo (odvoz na stalno deponijo na razdalji do 15 km):
~ izkop v terenu II. ktg</t>
  </si>
  <si>
    <t>Široki izkop od globine 2,0 m z direktnim nakladanjem na prevozno sredstvo (odvoz na stalno deponijo na razdalji do 15 km):
~ izkop v terenu III. ktg</t>
  </si>
  <si>
    <t xml:space="preserve">V tem poglavju je zajeto:
~ Rušitev asfaltiranih površine z robniki na parc. št.1309/5.
~ Rušitev obstoječe kanalizacije na parc. št.1309/5.
~ Rušitev obstoječe kinete.
~ Druga manjša rušitvena dela. </t>
  </si>
  <si>
    <t>Rušenje AB kinete, vključno s pokrovi. (Klasifikacijska številka odpadka: 170101)</t>
  </si>
  <si>
    <t>RUŠITEV ASFALTNIH POVRŠIN IN OSTALO</t>
  </si>
  <si>
    <t>Rušitev obstoječe meteorne kanalizacije</t>
  </si>
  <si>
    <t>Izkop in odstranitev betonskega peskolova in ponikovalnice. (Klasifikacijska številka odpadka: 170101)</t>
  </si>
  <si>
    <t>Rušitev asfaltiranih površin z robniki na parc. št.1309/5.
Zajete so tudi površine, poškodovane med gradnjo.</t>
  </si>
  <si>
    <t>Rušenje asfaltnih površin deb. do 15 cm.  Površina 150 m2. (Klasifikacijska številka odpadka: 170301)</t>
  </si>
  <si>
    <t>Izkop in odstranitev cevi (predvidoma PE) obstoječe meteorne kanalizacije (fi 150 in 200). (Klasifikacijska številka odpadka: 170203)</t>
  </si>
  <si>
    <t>2.3.2.4</t>
  </si>
  <si>
    <t>SKUPAJ RUŠITEV ASFALTNIH POVRŠIN IN OSTALO:</t>
  </si>
  <si>
    <t>Izvedba prebojev z rezanjem:</t>
  </si>
  <si>
    <t>~ fi odprtine do 20cm, deb. do 30 cm, odprtina v AB zidu obstoječega objekta v kleti za povezavo z novim objektom.</t>
  </si>
  <si>
    <t>Vsi odpadki, ki bodo nastali pri gradnji, bodo strojno naloženi na prevozno sredstvo in predvidoma odpeljani na stalno gradbeno deponijo Gramoznica Bistrica, ki je oddaljena do 15 km.</t>
  </si>
  <si>
    <t>3.1.1.7</t>
  </si>
  <si>
    <t>Široki strojni izkop gradbene jame za izvedbo ponikovalnic v terenu III - IV. ktg. v naklonu 60 stopinj glede na horizontalo, z odvozom materiala na gradbiščno deponijo. Globina izkopa:</t>
  </si>
  <si>
    <t>~ UKC PVC DN 150 SN8</t>
  </si>
  <si>
    <t>KABELSKA JAŠKA EKJ 1 in EKJ 2 (gradbena dela):</t>
  </si>
  <si>
    <t>V sklop zemeljskih del so zajeta zemeljska dela za izgradnjo kabelskih jaškov!</t>
  </si>
  <si>
    <t>Strojni in delno ročni izkop jarka globine od 2 m, v terenu II-III kategorije, z nakladanjem izkopanega materiala na prevozno sredstvo in odvoz na stalno deponijo na razdalji do 15 km – naklon brežine jarka do 60°.</t>
  </si>
  <si>
    <t xml:space="preserve">Nakladanje, prevoz in razkladanje izkopanega materiala. Obračun po količinah v raščenem stanju: prevoz s stalne deponije do 15 km. Upoštevati vsa potrebna dela in stroške v zvezi z deponiranjem. </t>
  </si>
  <si>
    <t>KABELSKI JAŠKI</t>
  </si>
  <si>
    <r>
      <t xml:space="preserve">Kompletna izdelava, dobava in postavitev elektro kabelskega jaška </t>
    </r>
    <r>
      <rPr>
        <b/>
        <sz val="14"/>
        <rFont val="Arial"/>
        <family val="2"/>
        <charset val="238"/>
      </rPr>
      <t xml:space="preserve">EKJ 2 </t>
    </r>
    <r>
      <rPr>
        <sz val="14"/>
        <rFont val="Arial"/>
        <family val="2"/>
        <charset val="238"/>
      </rPr>
      <t>bruto dim. 460 cm x 460 cm x 305 cm. Navedena količina je za 1 kabelski jašek!
Sestava:</t>
    </r>
  </si>
  <si>
    <t>SKUPAJ KABELSKI JAŠKI:</t>
  </si>
  <si>
    <t>3.3.2</t>
  </si>
  <si>
    <t>3.3.2.1</t>
  </si>
  <si>
    <t>3.3.2.2</t>
  </si>
  <si>
    <t>Zemeljska dela so zajeta v točki 2.1</t>
  </si>
  <si>
    <t>Dobava in ročno vgrajevanje betona v nearmirane konstrukcije preseka do 0.10 m3/m2/m;
~ podložni beton (C12/15) pod temelji in AB ploščami deb. 10 cm. Podložni beton.</t>
  </si>
  <si>
    <t>Obdelava betonskih stropov in stopniščnih ram z brušenjem opažnih stikov in krpanjem s fino cementno malto 1:2  debeline do 15 mm. V kleti in pritličju.</t>
  </si>
  <si>
    <t>Nabava, dobava in vgrajevanje tesnilnega dilatacijskega traku v delovni stik temeljne plošče in armirano betonske obodne stene; položen po horizontalnih ali vertikalnih delovnih stikih s predpisanimi preklopi po navodilih izbranega proizvajalca. Pločevinasti nerjaveči trak, širine 150 mm, obdelan z obojestranskim nanosom visoko vodotesnilne lepilne bitumenske mase z ustrezno snemljivo zaščitno folijo. Proizvod poljubnega proizvajalca, kot npr. Stratho bituflex 150.</t>
  </si>
  <si>
    <t>Dobava in polaganje toplotne izolacije tlakov v naslednji sestavi.
~ 1 sloj PE folije  
~ toplotna izolacija iz ekstrudiranega polistirena, tlačna trdnost deb. 10 cm, 300 kPa, topl. upornost  λD ≤ 0,035 W/mK, po standardu EN 13164 (npr. Fragmat XPS 300 GL).
~ elastomerna-bitumenska hidroizolacija SBS (zajeto v drugi postavki)                     
Tla v kleti.</t>
  </si>
  <si>
    <t>Kompletna izvedba vertikalne hidroizolacije deb. 3,6 mm v enem sloju (npr. IZOELAST P4 plus), vključno z izdelavo zaokrožnic iz cementne malte med horizontalnimi in vertikalni prehodi, vključno s pripravo podlage, hladnim prednamazom, varjenjem trakov po celotni površini z minimalnim vodotesnim preklopom 10 cm, vsa pomožna dela in zaključki. Vključno z uporabo varilnih trakov (npr. Fragmat, Izoelast P4  plus). Lastnosti: nosilec: poliestrski filc, upogljivost pri: -15° C, odpornost proti tečenju: 100° C, pretržna sila vzdolžno / prečno: &gt;600 N / &gt;550 N, raztezek pri pretrgu: &gt;35 % Trak je z ene strani zaščiten z lahko odstranljivo silikonizirano folijo z druge pa z lahko taljivo folijo. Vse v skladu s SIST EN 13969 (npr. za tip A) in s SIST 1031.
~ elastomerna-bitumenska hidroizolacija.</t>
  </si>
  <si>
    <t>Posipanje še nevezanega betona s suho mešanico cementa in mivke 1:2:
~ površina zaribana (površine, ki bodo protiprašno premazane - požarni hodnik, stikališče, kabelski prostor 20kV in 110 kV)</t>
  </si>
  <si>
    <t xml:space="preserve">Dobava in vgraditev enojni kanalski pokrov in okvir 600 mm x 600 mm, litoželezni, nodularna izvedba (ductile), nosilnost 400 kN, po standardu SIST EN 124-2-2015 in po detajlu dobavitelja. Okvir vsebuje integrirane kotnike pri tečajih, ki varujejo neželen padec pokrova v jašek pri odpiranju in zapiranju. </t>
  </si>
  <si>
    <t>Dobava in izravnava tal s samorazlivno izravnalno maso (Linea 10 rapid, Kema). Požarni hodnik, stikališče, kabelski prostor 20kV in 110 kV.</t>
  </si>
  <si>
    <t>Dvostranski opaž AB sten viš. do 3,5 m. Izdelava z gladkimi opažnimi ploščami s prenosom materiala do mesta vgraditve, opaženjem, čiščenjem lesa in vsemi pomožnimi deli. Vidna površina: navadna obdelava VB0.
Zidovi v zemlji - transformatorji</t>
  </si>
  <si>
    <t>Enostranski opaž AB temeljne plošče z gladkimi opažnimi ploščami s prenosom materiala do mesta vgraditve, opaženjem, čiščenjem lesa in vsemi pomožnimi deli. Temeljna plošča. Vidna površina: osnovna obdelava VB0.</t>
  </si>
  <si>
    <t>Dvostranski opaž AB sten viš. do 3,0 m. Izdelava z gladkimi opažnimi ploščami s prenosom materiala do mesta vgraditve, opaženjem, čiščenjem lesa in vsemi pomožnimi deli. Vidna površina: (zunanje stene 50% - navadna obdelava VB1, notranje vidne stene: 50% - posebna obdelava VB3).
Obodne stene v kleti.</t>
  </si>
  <si>
    <t>Dvostranski opaž AB sten viš. do 3,0 m. Izdelava z gladkimi opažnimi ploščami s prenosom materiala do mesta vgraditve, opaženjem, čiščenjem lesa in vsemi pomožnimi deli. Vidna površina: notranje vidne stene - posebna obdelava VB3.
Notranje stene v kleti.</t>
  </si>
  <si>
    <t>Opaž ravnih pravokotnih stebrov brez zoba; opažanje, razopaženje in čiščenje. Vidna površina: posebna obdelava VB3. Opaž obsega nad 100 cm za vidno površino betona, vključno z robovi.  Stebri v kabelskem prostru 110 kV stikališča.</t>
  </si>
  <si>
    <t xml:space="preserve">Opaž ravnih armirano betonskih plošč, viš. podpiranja do 3,0 m. Izdelava z gladkimi opažnimi ploščami s prenosom materiala do mesta vgraditve, opaženjem, čiščenjem lesa in vsemi pomožnimi deli. Vidna površina: navadna obdelava VB1. Plošča nad kletjo. </t>
  </si>
  <si>
    <t xml:space="preserve">Opaž poševnih armirano betonskih plošč, viš. podpiranja od 6,0 m do 9,0 m. Izdelava z gladkimi opažnimi ploščami s prenosom materiala do mesta vgraditve, opaženjem, čiščenjem lesa in vsemi pomožnimi deli. Vidna površina: posebna obdelava VB3. Plošče nad pritličjem - streha. </t>
  </si>
  <si>
    <t>Dvostranski opaž AB sten viš. od 6,0 do 9,0 m. Izdelava z gladkimi opažnimi ploščami s prenosom materiala do mesta vgraditve, opaženjem, čiščenjem lesa in vsemi pomožnimi deli. Vidna površina: (zunanje stene 50% - navadna obdelava VB1, notranje vidne stene: 50% - posebna obdelava VB3).
Obodne stene v pritličju.</t>
  </si>
  <si>
    <t>Dvostranski opaž AB sten viš. od 6,0 do 9,0 m. Izdelava z gladkimi opažnimi ploščami s prenosom materiala do mesta vgraditve, opaženjem, čiščenjem lesa in vsemi pomožnimi deli. Vidna površina: notranje vidne stene - posebna obdelava VB3.
Notranje stene v kleti.</t>
  </si>
  <si>
    <t>Dvostranski opaž AB nosilca viš. podpiranja do 7,0 m. Izdelava z gladkimi opažnimi ploščami s prenosom materiala do mesta vgraditve, opaženjem, čiščenjem lesa in vsemi pomožnimi deli. Vidna površina: notranje vidne stene - posebna obdelava VB3.
Nosilec - transformatorji.</t>
  </si>
  <si>
    <t>Opaž ravnih pravokotnih slopov brez zoba; opažanje, razopaženje in čiščenje. Vidna površina: posebna obdelava VB3. Opaž obsega nad 200 cm za vidno površino betona, vključno z robovi.  Slopi v prostoru transformatorjev.</t>
  </si>
  <si>
    <t xml:space="preserve">Opaž vseh odprtin v AB zidovih velikosti nad 1 m2, obračun po dolžini vgrajenih lesenih desk in plohov širine do 30 cm. Vidna površina: osnovna obdelava VB0. </t>
  </si>
  <si>
    <t xml:space="preserve">Opaž vseh odprtin v AB zidovih velikosti do 1 m2 (okrogle odprtine), obračun po dolžini vgrajenih lesenih desk in plohov širine do 30 cm. Vidna površina: osnovna obdelava VB0. </t>
  </si>
  <si>
    <t xml:space="preserve">Opaž vseh odprtin v AB zidovih velikosti do 1 m2, obračun po dolžini vgrajenih lesenih desk in plohov širine do 50 cm. Vidna površina: osnovna obdelava VB0. </t>
  </si>
  <si>
    <t>Prevoz, postavitev in odstranitev enostavnega cevnega fasadnega odra višine do 11,00 m z napravo podstavkov:  srednje zahtevna fasada, A= 120 dni (oder za  izdelavo fasade, fasadnih pasov in venca, montažo kleparskih izdelkov, žlebov, obrob, delno stavbnega pohištva ter za izdelavo finalnih opleskov.) Oder brez zaščitne ponjave z vsemi potrebnimi vertikalnimi in horizontalnimi prehodi na posamezne delovne platoje, varnostnimi ograjami in potrebnimi sidri, fasadni oder nad terenom širine 1 m, višine med nivoji 2 m, s čiščenjem po končanju del.</t>
  </si>
  <si>
    <t xml:space="preserve">~ špirovcev 12/14 cm </t>
  </si>
  <si>
    <t>Dobava in polaganje toplotne izolacije sten v naslednji sestavi.
~ ekstrudiran polistiren 10 cm, lepljen na podlago, XPS (npr. Fragmat XPS 300 NL), (CE-kodna označba: XPS-EN 13164-T1-CS(10/Y)300-WL(T)0,7-DS(70,-)WD(V)3, v skladu z SIST EN 13164). Plošče sidrane in lepljene na podlago. 
Stene v kleti.</t>
  </si>
  <si>
    <t>Dobava in polaganje toplotne izolacije sten v naslednji sestavi.
~ ekstrudiran polistiren 5 cm, lepljen na podlago, XPS (npr. Fragmat XPS 300 NL), (CE-kodna označba: XPS-EN 13164-T1-CS(10/Y)300-WL(T)0,7-DS(70,-)WD(V)3, v skladu z SIST EN 13164). Plošče sidrane in lepljene na podlago. 
Stene/vrhnja plošča jaška in svetlobni jašek.</t>
  </si>
  <si>
    <r>
      <t xml:space="preserve">Dobava in kompletna izdelava fasadne obloge cokla višine 65 cm na opečno ali AB podlago vključno s pritrditvijo, lepljenjem, sidranjem in zaključnimi profili. Razred ognjeodpornosti (EN 13501-1): E, v (npr. v JUBIZOL sistemu B-s1, d0)
Sestava konstrukcije </t>
    </r>
    <r>
      <rPr>
        <b/>
        <sz val="14"/>
        <rFont val="Arial"/>
        <family val="2"/>
        <charset val="238"/>
      </rPr>
      <t>(S2)</t>
    </r>
    <r>
      <rPr>
        <b/>
        <sz val="14"/>
        <rFont val="Arial"/>
        <family val="2"/>
      </rPr>
      <t>- Cokel</t>
    </r>
    <r>
      <rPr>
        <sz val="14"/>
        <rFont val="Arial"/>
        <family val="2"/>
      </rPr>
      <t xml:space="preserve">: 
~ marmorni akrilni omet po standardu SIST EN 15824 (npr. Kulirplast) z odtenkom po izboru pooblaščenega arhitekta
~ lepilna malta (npr. Jubizol adhesive mortar)
~ fasadna armirana mrežica (npr. Jubizol mesh)
~ lepilna malta (npr. Jubizol adhesive mortar)
~ ekstrudiran polistiren 10 cm, lepljen na podlago, XPS (npr. Fragmat XPS 300 NL), (CE-kodna označba: XPS-EN 13164-T1-CS(10/Y)300-WL(T)0,7-DS(70,-)WD(V)3, v skladu z SIST EN 13164), Plošče sidrane in lepljene na podlago. </t>
    </r>
  </si>
  <si>
    <r>
      <t xml:space="preserve">Dobava in kompletna izdelava tankoslojne fasade na AB podlago vključno s pritrditvijo, lepljenjem, sidranjem in zaključnimi profili oz. PVC zaključnimi vogalniki z mrežico. Med coklom in zgornjim delom fasade ni zamika, v npr. v JUBIZOL sistemu.
Sestava konstrukcije </t>
    </r>
    <r>
      <rPr>
        <b/>
        <sz val="14"/>
        <rFont val="Arial"/>
        <family val="2"/>
      </rPr>
      <t>(Z1)</t>
    </r>
    <r>
      <rPr>
        <sz val="14"/>
        <rFont val="Arial"/>
        <family val="2"/>
      </rPr>
      <t>: 
~ zaključni silikatno silikonski omet po standardu SIST EN 15824 (npr. Jubizol silicate finish S 1,5 mm pastel) z odtenkom po izboru pooblaščenega arhitekta
~ lepilna malta (npr. Jubizol adhesive mortar)
~ fasadna armirana mrežica (npr. Jubizol mesh)
~ lepilna malta (npr. Jubizol adhesive mortar)
~ kamena volna 10 cm</t>
    </r>
  </si>
  <si>
    <r>
      <t xml:space="preserve">Dobava in kompletna izdelava tankoslojne fasade na AB podlago (streha in plošča nad kletjo iz spodnje strani) vključno s pritrditvijo, lepljenjem, sidranjem in zaključnimi profili oz. PVC zaključnimi vogalniki z mrežico. Med coklom in zgornjim delom fasade ni zamika, v npr. v JUBIZOL sistemu.
Sestava konstrukcije </t>
    </r>
    <r>
      <rPr>
        <b/>
        <sz val="14"/>
        <rFont val="Arial"/>
        <family val="2"/>
      </rPr>
      <t>(Z1)</t>
    </r>
    <r>
      <rPr>
        <sz val="14"/>
        <rFont val="Arial"/>
        <family val="2"/>
      </rPr>
      <t>: 
~ zaključni silikatno silikonski omet po standardu SIST EN 15824 (npr. Jubizol silicate finish S 1,5 mm pastel) z odtenkom po izboru pooblaščenega arhitekta
~ lepilna malta (npr. Jubizol adhesive mortar)
~ fasadna armirana mrežica (npr. Jubizol mesh)
~ lepilna malta (npr. Jubizol adhesive mortar)
~ kamena volna 10 cm</t>
    </r>
  </si>
  <si>
    <t>4.1.2.14</t>
  </si>
  <si>
    <t>~ površina strehe</t>
  </si>
  <si>
    <t>Dobava in montaža  pocinkane prašno barvanih stranskih obrob r.š. do 50 cm, debeline 0,55 mm. Vključno z vsemi pritrdilnim in pomožnim materialom.</t>
  </si>
  <si>
    <t>Dobava, izdelava in vgradnja rebraste pločevine r.š. 70 cm, dolžine 460 cm  deb. 3 mm,  vključno z izdelavo odkapnega zaključka, višina stranskih zavihkov 10 cm, po standardu EN 573 in EN 1386. R 10 ocena skupine protidrsne odpornosti. V skladu s certifikatoma EN 573 in EN 1386. Vključno z vsem pritrdilnim in pomožnim materialom. Izvedba praga 1 cm pod koto 110 kV stikališča. 
Zunanji prag sekcijskih vrat 110 kV stikališča.</t>
  </si>
  <si>
    <t>Dobava, izdelava in vgradnja dilatacijske pločevine pri dilataciji stavbe. Izdelana iz jeklene pločevine 0,6 mm (275 g/m2 cinka v skladu z EN 10142 in EN 10147), ki je prašno obarvana - gladka, sijaj, r.š. 40 cm</t>
  </si>
  <si>
    <t>~ Vrata V2, enokrilna zunanja ALU vrata.
- zid. odprtina: 110/215 cm 
Podana količina kompletno vgrajenega elementa, z upoštevanjem vsega dela in materiala za kvalitetno izvedbo in montažo.</t>
  </si>
  <si>
    <t>~ Vrata V3, dvokrilna asimetrična zunanja ALU vrata
- zid. odprtina: 160 (100+60)/215 cm 
Oprema: glej skupni opis. Pasivno krilo je opremljeno s spodnjim in zgornjim zapahom. Vrata so opremljena z električno ključavnico s sistemom kontrole pristopa in z naletno kljuko z deblokado ključavnice. 
Podana količina kompletno vgrajenega elementa, z upoštevanjem vsega dela in materiala za kvalitetno izvedbo in montažo.</t>
  </si>
  <si>
    <t xml:space="preserve">Vsi jekleni podboji so prašno barvani - gladka, sijaj. Vsi jekleni podboji so ozemljeni. 
~ Upoštevati zahteve po požarno varni vgradnji požarnih vrat
Upoštevati opise in opombe v shemah! 
Dimenzije in število predhodno obvezno preveriti! </t>
  </si>
  <si>
    <t>~ Vrata V4, protipožarna (EI30-C), enokrilna vrata iz jeklene pločevine, 
- zid. odprtina: 110/225 cm
Oprema: glej skupni opis.
Podana količina kompletno vgrajenega elementa, z upoštevanjem vsega dela in materiala za kvalitetno izvedbo in montažo.</t>
  </si>
  <si>
    <t>~ notranja ograja (zaščita stopniščne odprtine), vsi deli ograje FeZn, prašno barvana RAL 9006), ograja višine 100 cm, ograja iz ploščatega železa 10/50mm (maksimalna razdalja vertikal 12 cm), privijačena v AB ploščo, lesen ročaji - fi 45 mm, vključno z vsem pomožnim in pritrdilnim materialom.</t>
  </si>
  <si>
    <t>~ notranja stopniščna poševna ograja, vsi deli ograje FeZn, prašno barvana RAL 9006), ograja višine 100 cm, ograja iz ploščatega železa 10/50mm (maksimalna razdalja vertikal 12 cm), privijačena v AB stopnišče, lesen ročaji - fi 45 mm, vključno z vsem pomožnim in pritrdilnim materialom.</t>
  </si>
  <si>
    <t>Dobava in izdelava samorazlivne antistatične epoksi talne obloge deb. 3 mm na AB konstrukcijo. Komplet z brušenjem AB ploščo, nanos temeljnega veznega sloja z epoksidom, izravnava površine z epoksidom, nalepitev odvodnih bakrenih trakov, nanos elektro prevodnega sloja z epoksidom, zaključni samorazlivni antistatični nanos z epoksidom deb. 3 mm v barvi po izbiri pooblaščenega arhitekta. 110 kV stikališče, požarni hodnik, kabelski prostor 20kV in 110 kV.</t>
  </si>
  <si>
    <t>Dobava in vgradnja svetlobnega jaška iz umetne mase ojačane s steklenimi vlakni, globina jaška 60 cm, barva bela, pohodna izvedba, odvajanje padavinske vode preko sifona z lovilcem listja, višinska nastavljivost jaška, varovanje proti vlomu, dimenzija 125×130×30cm (kot ACO Therm)</t>
  </si>
  <si>
    <t>3.2.25</t>
  </si>
  <si>
    <t xml:space="preserve">OPOMBA:
~ v projektu predvidena oprema in materiali so obvezno izhodišče. Vse spremembe morajo biti usklajene z investitorjem in projektantom.
~ popis vključuje nabavo, dostavo in montažo opreme z vsem pritrdilnim in pomožnim materialom:
~ vse mize, izdelane po naročilu, imajo zgodnje plošče iz iverice (obloga laminat - ultrapas)
~ vsi zaključki so izvedeni z ABS polkrožnim nalimkom
</t>
  </si>
  <si>
    <t>~ vsi izpostavljeni elementi pohištva morajo biti izvedeni s polkrožnimi masivnimi zaključki (zaobljeni robovi)
~ vsi eventualni prekrivni PVC čepi morajo biti prilepljeni na vijak
~ vsi predali morajo imeti kovinska vodila
~ za vse vgrajene materiale je potrebno investitorju predložiti izjave o skladnosti.</t>
  </si>
  <si>
    <t>PROSTOR 110 Kv STIKALIŠČA</t>
  </si>
  <si>
    <t>4427.7G01 rev 1</t>
  </si>
  <si>
    <t>RTP 110/20 kV PRIMSKOVO</t>
  </si>
  <si>
    <t>Dobava in strojno vgrajevanje betona s tlačenjem s pervibratorjem na električni pogon v armirane konstrukcije preseka nad 0.30 m3/m2/m; z vsemi pomožnimi deli in prenosi do mesta vgraditve (temelji).
~ beton (C30/37), stopnja izpostavljenosti XC2, zaščitni sloj betona 5 cm: Pasovni temelji.</t>
  </si>
  <si>
    <t>Dobava in strojno vgrajevanje betona s tlačenjem s pervibratorjem na električni pogon v armirane konstrukcije preseka nad 0.30 m3/m2/m; z vsemi pomožnimi deli in prenosi do mesta vgraditve (temelji).
~ beton (C30/37), stopnja izpostavljenosti XC4+XF2, zaščitni sloj betona 5 cm: Temeljna plošča</t>
  </si>
  <si>
    <t>Dobava in strojno vgrajevanje betona s tlačenjem s pervibratorjem na električni pogon v armirane konstrukcije preseka nad 0.30 m3/m2/m; z vsemi pomožnimi deli in prenosi do mesta vgraditve (temelji).
~ beton (C30/37), stopnja izpostavljenosti XC4+XF2, zaščitni sloj betona 5 cm: Temeljna plošča oljne jame</t>
  </si>
  <si>
    <t>Dobava in strojno vgrajevanje betona s tlačenjem s pervibratorjem na električni pogon v armirane konstrukcije preseka od 0.20-0.30 m3/m2/m; z vsemi pomožnimi deli in prenosi do mesta vgraditve.
~ beton C30/37, stopnja izpostavljenosti XC4+XF2, zaščitni sloj betona 3 cm: Stene v kleti.</t>
  </si>
  <si>
    <t>Dobava in strojno vgrajevanje betona s tlačenjem s pervibratorjem na električni pogon v armirane konstrukcije preseka nad 0.30 m3/m2/m; z vsemi pomožnimi deli in prenosi do mesta vgraditve (temelji).
~ beton (C30/37), stopnja izpostavljenosti XC2, zaščitni sloj betona 5 cm: Zidovi v zemlji - transformatorji</t>
  </si>
  <si>
    <t>Dobava in strojno vgrajevanje betona s tlačenjem s pervibratorjem na električni pogon v armirane konstrukcije preseka od 0.12-0.20 m3/m27m; z vsemi pomožnimi deli in prenosi do mesta vgraditve.
~ beton (C30/37) stopnja izpostavljenosti XC2, zaščitni sloj betona 3 cm: Stopnice s podestom.</t>
  </si>
  <si>
    <t>Dobava in strojno vgrajevanje betona s tlačenjem s pervibratorjem na električni pogon v armirane konstrukcije preseka od 0.30 m3/m2/m; z vsemi pomožnimi deli in prenosi do mesta vgraditve.
Beton (C30/37) stopnja izpostavljenosti XC2, zaščitni sloj betona 3 cm:  
~ stebri</t>
  </si>
  <si>
    <t>Dobava in strojno vgrajevanje betona s tlačenjem s pervibratorjem na električni pogon v armirane konstrukcije preseka od 0.20-0.25 m3/m2/m; z vsemi pomožnimi deli in prenosi do mesta vgraditve. 
Beton (C30/37) stopnja izpostavljenosti XC2, zaščitni sloj betona 3 cm:  
~ plošča objekta (streha) nad pritličjem</t>
  </si>
  <si>
    <t>Dobava in strojno vgrajevanje betona s tlačenjem s pervibratorjem na električni pogon v armirane konstrukcije preseka od 0.20-0.25 m3/m2/m; z vsemi pomožnimi deli in prenosi do mesta vgraditve. 
Beton (C30/37) stopnja izpostavljenosti XC2, zaščitni sloj betona 3 cm:  
~ plošča objekta nad kletjo</t>
  </si>
  <si>
    <t>Dobava in strojno vgrajevanje betona s tlačenjem s pervibratorjem na električni pogon v armirane konstrukcije preseka od 0.20-0.30 m3/m2/m; z vsemi pomožnimi deli in prenosi do mesta vgraditve.
~ beton (C30/37), stopnja izpostavljenosti XC2, zaščitni sloj betona 3 cm: Stene nad kletjo (110 kV stikališče, hodnik, transformatorja).</t>
  </si>
  <si>
    <t>Dobava in strojno vgrajevanje betona s tlačenjem s pervibratorjem na električni pogon v armirane konstrukcije preseka od 0.30 m3/m2/m; z vsemi pomožnimi deli in prenosi do mesta vgraditve.
Beton (C30/37) stopnja izpostavljenosti XC4+XF2, zaščitni sloj betona 3 cm:  
~ kanal za olje</t>
  </si>
  <si>
    <t>~ konstrukcijski beton C30/37, stopnja izpostavljenosti XC4+XF3, zaščitni sloj betona 3 cm, zmrzlinsko odporen, vidna površina: navadna obdelava VB1.</t>
  </si>
  <si>
    <t>~ naklonski beton C20/25, stopnja izpostavljenosti XC1, deb. od 5 do 10 cm</t>
  </si>
  <si>
    <t>~ konstrukcijski beton C30/37, stopnja izpostavljenosti XC4+XF2, zaščitni sloj betona 3 cm, zmrzlinsko odporen, vidna površina: navadna obdelava VB1.</t>
  </si>
  <si>
    <t>~ armatura S 500-B, premera nad fi 12 mm</t>
  </si>
  <si>
    <t>o.</t>
  </si>
  <si>
    <t>p.</t>
  </si>
  <si>
    <t>Z oddajo ponudbe vsak ponudnik izjavlja, da je skrbno preučil vse sestavne dele PZI in da je v skupno vrednost vključil vsa potrebna dela ter material, ki zagotavljajo popolno, zaključeno in celostno izvedbo objekta, kot tudi vsa dela, ki niso neposredno opisana ali našteta v tekstualnem delu popisa, a so kljub temu razvidna iz grafičnih prilog in ostalih sestavnih delov PZI.</t>
  </si>
  <si>
    <t>Za vse nejasnosti mora ponudnik v razpisnem roku, ki je namenjen postavljanju vprašanj, pisno kontaktirati investitorja. Kontaktiranje ali postavljanje vprašanj neposredno vodji projekta, projektantskim organizacijam, ki so sodelovale pri izdelavi PZI ali posameznim pooblaščenim inženirjem, ni dovoljeno.</t>
  </si>
  <si>
    <r>
      <rPr>
        <b/>
        <sz val="11"/>
        <color theme="1"/>
        <rFont val="Arial"/>
        <family val="2"/>
        <charset val="238"/>
      </rPr>
      <t>POGOJI SOGLASIJ:</t>
    </r>
    <r>
      <rPr>
        <sz val="11"/>
        <color theme="1"/>
        <rFont val="Arial"/>
        <family val="2"/>
        <charset val="238"/>
      </rPr>
      <t xml:space="preserve"> Pri izvajanju objekta je obvezno upoštevati požarni elaborat ali načrt za predmetni objekt ter vse ostale pogoje posameznih soglasodajalcev, izdelovalcev posameznih načrtov in gradbenega dovoljenja.  Pred pričetkom del mora izvajalec dodatno natančno pregledati obstoječe stanje na lokaciji gradnje - na gradbeni parceli in se seznaniti z že izvedenimi zakoličbami komunalnih primarnih in sekundarnih vodov, pregledati izdelan PZI načrt gradbenih konstrukcij, načrt arhitekture, električnih inštalacij, naprav in opreme in načrt strojnih inštalacij, naprav in opreme, vse elaborate in poročila ter morebitne ugotovljene pripombe posredovati investitorju. </t>
    </r>
  </si>
  <si>
    <t xml:space="preserve">7. Pri montaži kritine je upoštevati detajle in sheme PZI projekta ter tehnične liste ter navodila proizvajalca kritine. </t>
  </si>
  <si>
    <r>
      <rPr>
        <b/>
        <sz val="11"/>
        <color theme="1"/>
        <rFont val="Arial"/>
        <family val="2"/>
        <charset val="238"/>
      </rPr>
      <t>PARCELA IN TRANSPORTI TER DELOVNI REŽIM:</t>
    </r>
    <r>
      <rPr>
        <sz val="11"/>
        <color theme="1"/>
        <rFont val="Arial"/>
        <family val="2"/>
        <charset val="238"/>
      </rPr>
      <t xml:space="preserve">  Vsi notranji in zunanji vertikalni in horizontalni transporti do začasnih in stalnih deponij ter vsa pripravljalna, pomožna in zaključna dela pri posameznih postavkah. (tudi, če to ni posebej navedeno v posameznih postavkah). Odpadni in izkopani material se deponira na deponije, katere morajo imeti upravna dovoljenja za deponiranje posameznih vrst materiala. Ponudnik izbere lokacije posameznih deponij v skladu s tem popisom in v cenah za E.M. upošteva vse stroške deponiranja in transporta. Prikazane količine v tem popisu so v raščenem ali vgrajenem stanju. Posamezni koeficienti razrahljivosti morajo biti upoštevani že v ceni za enoto mere in se posebej ne obračunavajo v količinah. Pri  cenah za enoto je upoštevati specifičnost  lokacije  (delno utesnjenost) glede na manipulacijo, delno sprotni dovoz materiala in premik strojev, mehanizacije ali delovnih naprav.</t>
    </r>
  </si>
  <si>
    <r>
      <rPr>
        <b/>
        <sz val="11"/>
        <color theme="1"/>
        <rFont val="Arial"/>
        <family val="2"/>
        <charset val="238"/>
      </rPr>
      <t xml:space="preserve">ZAŠČITA GRADBIŠČA IN TEHNIKE: </t>
    </r>
    <r>
      <rPr>
        <sz val="11"/>
        <color theme="1"/>
        <rFont val="Arial"/>
        <family val="2"/>
        <charset val="238"/>
      </rPr>
      <t>V času izdelave objekta morajo biti vsi vgrajeni materiali kot tudi začasno deponiran material na delovišču in skladiščih zaščiteni pred fizičnimi poškodbami, dežjem, mrazom in hudim vetrom ter ostalimi škodljivimi vremenskimi pogoji.</t>
    </r>
  </si>
  <si>
    <t>Znesek</t>
  </si>
  <si>
    <t>Vsi odpadki, ki bodo nastali pri rušitvi, bodo strojno naloženi na prevozno sredstvo in odpeljani na stalno gradbeno deponijo v oddaljenosti do 10 km.</t>
  </si>
  <si>
    <t xml:space="preserve">Stroški ureditve in organizacije gradbišča in izvajanje skupnih ukrepov za zagotavljanje varnosti in zdravja pri delu, ureditev dostopnih  poti, postavitev kontejnerjev in skladišč, izdelava začasnih delavnic in deponij, izdelava podlage za postavitev dvigal, postavitev montažnih sanitarij, izvedbe začasnih instalacijskih priklopov za gradbiščne potrebe (elektrika, voda,telefon), namestitev zaščitnih naprav (gasilni aparati, event. hidrant), namestitev omaric za nudenje prve pomoči, fizično in tehnično varovanje  </t>
  </si>
  <si>
    <t>Izdelava, postavitev in demontaža gradbenih profilov za izkop gradbene jame in prenos višin objekta na profile z uporabo merilnega instrumenta</t>
  </si>
  <si>
    <t>Izdelava, dobava in postavitev gradbiščne table, skladno z Gradbenim zakonom</t>
  </si>
  <si>
    <t xml:space="preserve">Kompletna geodetska zakoličba objekta: zakoličba osi objekta, temeljev in kasneje zidov na profilih; prenos višinskih kot za objekt na terenu; vse skupaj z zavarovanjem višin, geodetskih točk in osi objekta. Zakoličba mora biti izvedena po navodilih geodetskega načrta in v skladu s situacijo projekta. </t>
  </si>
  <si>
    <t>Dobava in postavitev gradbiščne ograje višine 200 cm z vmesnimi dostopnimi vrati širine 400 cm, v ceni upoštevati vzdrževanje ograje v času gradnje</t>
  </si>
  <si>
    <t>Najem sanitarnih kabin in pisarniškega kontejnerja za čas gradnje</t>
  </si>
  <si>
    <t>Priklop gradbiščne elektrike in vode za potrebe gradbišča in odstranitev priklopov po zaključku del</t>
  </si>
  <si>
    <t xml:space="preserve">V stroške ureditve gradbišča zajeti tudi vse stroške povezane z varnostjo na gradbišču (kot varovalne ograje, signalni trakovi, začasni pokrovi, video nadzorni sistem, ipd…); </t>
  </si>
  <si>
    <t>Vzdrževanje transportnih poti, čiščenje vhoda in dela dostopne ceste. (izkopi - pranje). RTP območje in površine izven RTP območja se upošteva v ceni</t>
  </si>
  <si>
    <t>Vsi odpadki, ki bodo nastali pri gradnji, bodo strojno naloženi na prevozno sredstvo in odpeljani na stalno gradbeno deponijo v oddaljenosti do 10 km.</t>
  </si>
  <si>
    <t>Strojni izkop zemljine v terenu III. ktg. - z direktnim nakladanjem materiala na prevozno sredstvo  in odvozom na stalno deponijo do 10 km. Obračun po dejansko izvršenih delih in v raščenem stanju.</t>
  </si>
  <si>
    <t>~ Premer DN 600 - globina do 2,0 m</t>
  </si>
  <si>
    <t>~ Premer DN 800 - globina do 2,0 m</t>
  </si>
  <si>
    <t>~ fi 600, nosilnosti 250 kN 400 kN - povozne površine, (kot npr. Livar art. 635)</t>
  </si>
  <si>
    <t>~ fi 800, nosilnosti 400 kN - povozne površine, (kot npr. Livar art. 635)</t>
  </si>
  <si>
    <t>Izdelava ponikovalnice po sistemu ponikovalnih blokov (kot AQUWAY), vključno z izdelavo dotokov, iztokov, glinene plasti - po detajlu. 
Dve ponikovalnici - ena 8 polj, druga 6 polj</t>
  </si>
  <si>
    <r>
      <t xml:space="preserve">Kompletna izdelava, dobava in postavitev elektro kabelskega jaška </t>
    </r>
    <r>
      <rPr>
        <b/>
        <sz val="14"/>
        <rFont val="Arial"/>
        <family val="2"/>
        <charset val="238"/>
      </rPr>
      <t>EKJ 1</t>
    </r>
    <r>
      <rPr>
        <sz val="14"/>
        <rFont val="Arial"/>
        <family val="2"/>
        <charset val="238"/>
      </rPr>
      <t xml:space="preserve"> bruto dim. 466 cm x 460 cm x 350 cm. Navedena količina je za 1 kabelski jašek! 
Opomba: hidroizolacija in toplotna izolacija zajeto pri glavni stavbi!
Sestava:</t>
    </r>
  </si>
  <si>
    <t>Dobava in strojno vgrajevanje betona s tlačenjem s pervibratorjem na električni pogon v armirane konstrukcije preseka od 0.12-0.20 m3/m27m; z vsemi pomožnimi deli in prenosi do mesta vgraditve.
~ beton (C30/37) stopnja izpostavljenosti XC2, zaščitni sloj betona 3 cm: Nosilec pri transformatorjih in v kleti</t>
  </si>
  <si>
    <t xml:space="preserve">Dobava, vgradnja in montaža tipskih uvodnic za kable s pokrovi, kompletno z vsem pomožnim in pritrdilnim materialom. Obvezna potrditev predstavnika dobavitelja uvodnic po vgradnji v opaž in pred betoniranjem. (Navedene so uvodnice proizvajalca Hauff-Technik)
</t>
  </si>
  <si>
    <t>uvod 110 kV iz kabelskega jaška v klet: uvodnice tip UFR250/300, vgradi se 12 kosov (6+6) + 2 kosa HSI 150-K/300</t>
  </si>
  <si>
    <t>uvod 110 kV iz južne strani: uvodnice tip UFR250/300, vgradijo se 3 kosi + blok HSI 150-2x1-K2/300</t>
  </si>
  <si>
    <t>poševni prehod 20 kV kablov iz TR boksa v požarni hodnik: 
HSI 150-1x4-K2 S60°/300</t>
  </si>
  <si>
    <t>prehodi iz požarnega hodnika vertikalno v klet: uvodnice ZVR 150/300FC</t>
  </si>
  <si>
    <t>pod vsakim R-L ohišjem: uvodnice ZVR 150/300FC</t>
  </si>
  <si>
    <t>v sredini hodnika: uvodnice ZVR 150/300FC</t>
  </si>
  <si>
    <t>v AB steni proti trafo boksom: uvodnice HSI 150-2x1-K2/300</t>
  </si>
  <si>
    <t>za priklop kabelske kanalizacije med novim in starim objektom: blok HSI 150-3x4-K2/300, na zunanji strani se PEHD cevi fi160 mm na uvodnice priključijo s priključki HSI150 MA168GR</t>
  </si>
  <si>
    <t>~ širitev odprtine v obstoječem objektu za namestitev uvodnic,
odstranitev cca. 0,2 m3 betonske stene - izrezati!</t>
  </si>
  <si>
    <t>za prehod v klet: uvodnica HSI 150-K/300</t>
  </si>
  <si>
    <t>Opomba: zahtevana je požarna odpornost fasade D-d0</t>
  </si>
  <si>
    <t xml:space="preserve">~ legic 12/14 cm (Pritrjevanje oz. podpiranje lesenih legic s trikotnimi jeklenimi rebri debeline 16 mm in jeklenimi pločevinami zvarjene v kotnik; sidranje z vijaki v AB nosilno konstrukcijo), </t>
  </si>
  <si>
    <t xml:space="preserve">d. </t>
  </si>
  <si>
    <t>~ sekundarne kritine iz 3 slojnega UV-stabiliziranega polipropilenskega flisa z dvema lepilnima trakovoma in zaščitnih površin</t>
  </si>
  <si>
    <t>Izdelava, dobava in montaža lesene konstrukcije ostrešja celotne zgradbe iz masivnega smrekovega lesa. Vključno z vsem pritrdilnim in pomožnim materialom. Vključno z zaščito celotnega lesa z insekticidnimi in fungicidnimi premazi - 2 slojno. Poraba lesa kvalitete C24: 0,06 m3/m2 vertikalne tlorisne projekcije. Les mora biti ustrezno sušen - manj kot 18 odstotkov vlage. Pred vgradnjo les ustrezno skladiščiti. Zahtevana je pravilna orientacija lesnih vlaken. Delavniške risbe ostrešja izdela izvajalec. 
Ostrešje sestavljeno iz:</t>
  </si>
  <si>
    <t>~ deske 2,4 cm</t>
  </si>
  <si>
    <t>Izdelava, dobava in montaža žlote iz OSB plošč r.š. 150cm, vključno s sidranjem v AB strešno konstrukcijo</t>
  </si>
  <si>
    <t>Dobava in montaža strešne kritine strešne aluminijaste plošče majhnega formata (kot Prefa). Vključno s slemenjaki, pomožnimi elementi, prezračevalnimi seti, prezračevalnim trakom, snegolovi in ostalimi dodatnimi elementi za prekritje strehe (sistemska rešitev izbranega proizvajalca). Kritina je sive barve (kot RAL 7016). Vključno z vsem pritrdilnim in pomožnim materialom. Streha je dvokapna streha z naklonom 15°.</t>
  </si>
  <si>
    <t>Dobava in montaža strešne kritine sendvič konstrukcija debeline 10cm (kotTrimoterm). Vključno s slemenjaki, pomožnimi elementi, prezračevalnimi seti, prezračevalnim trakom, snegolovi in ostalimi dodatnimi elementi za prekritje strehe (sistemska rešitev izbranega proizvajalca). Kritina je sive barve (kot RAL 9006). Vključno z vsem pritrdilnim in pomožnim materialom. Streha je dvokapna streha z naklonom 15°.</t>
  </si>
  <si>
    <t>Dobava in montaža  pocinkane prašno barvanih stranskih obrob r.š. do 50 cm, debeline 0,55 mm na podkonstrukciji iz OSB plošče, d=20mm. Vključno z vsemi pritrdilnim in pomožnim materialom.</t>
  </si>
  <si>
    <t>Izdelava in montaža horizontalnih polkrožnih žlebov iz prefaz barvne pločevine debeline 0,55 mm, razvite širine 33 cm vključno s kljukami, vgraditi strokovno po navodilih proizvajalca z vsemi zaključki, pritrdilnim in sidrnim materialom</t>
  </si>
  <si>
    <t>Izdelava in montaža okroglih odtočnih cevi iz prefaz barvne pločevine debeline 0,55 mm, razvite širine 33 cm vključno z objemkami in koleni, vgraditi strokovno po navodilih proizvajalca z vsemi zaključki, pritrdilnim in sidrnim materialom</t>
  </si>
  <si>
    <t>Dobava in montaža pregibna aluminijaste prašno barvane žlote (lakiran in sušen v peči), r.š. 170,0 cm. Vključno z vsem pritrdilnim in pomožnim materialom.
Pritrjuje se s sponami na letve ali na žlotni opaž.
Žlota je ogrevana!</t>
  </si>
  <si>
    <r>
      <t>Opomba: zahtevana je požarna odpornost kritine B</t>
    </r>
    <r>
      <rPr>
        <b/>
        <sz val="9"/>
        <rFont val="Arial"/>
        <family val="2"/>
        <charset val="238"/>
      </rPr>
      <t>roof</t>
    </r>
  </si>
  <si>
    <t>~ Vrata V1, zunanja ALU sekcijska vrata
- zid. odprtina: 460/360 cm
Opomba: 
ALU lamelna rolo vrata iz jeklenih plastificiranih izoliranih lamel (npr.  HÖRMANN), v dveh horizontalnih lamelah v višini oči je vgrajena zasteklitev, skladno s standardom EN 12604, dvigovanje vrat pod strop, nasadni pogon, krmiljenje v ohišju, vklop z vgrajenim stikalom za dvig, odpiranje v sili z verigo, lovilna naprava, v zidu vgrajen zunanji senzor za odpiranje, možnost ročnega odpiranja, izdelava horizontalni in vertikalnih pripir proti vdoru dežja in vetra (naležna guma). Vključno z elektro pogonom, senzor za oviro med vrati, hitrost odpiranja 0,3 m/s, tesnilno gumo, protikondenčni podboj oz. okvir, število daljincev (3x), eloksirana spodnja lamela s tesnilno gumo proti RF pragu, obdelava notranjih špalet z alu pločevino d = 2mm, barvano RAL 9006, prašno barvane lamele, usklajene z RAL oken. Notranji prag h=2 cm.
Podana količina kompletno vgrajenega elementa, z upoštevanjem vsega dela in materiala za kvalitetno izvedbo in montažo.</t>
  </si>
  <si>
    <t>~ Vrata V5, zunanja ALU navojna vrata
- zid. odprtina: 850/680 cm
Opomba: 
ALU navojna vrata, Al mrežna struktura (npr.  Hormann tip HG-V), skladno s standardom EN 12604, dvigovanje vrat pod strop, kaseta na zunanji strani, nasadni pogon, krmiljenje v ohišju, vklop z vgrajenim stikalom za dvig, odpiranje v sili z verigo, lovilna naprava, v zidu vgrajen zunanji senzor za odpiranje, možnost ročnega odpiranja. Vključno z elektro pogonom, senzor za oviro med vrati, hitrost odpiranja 0,3 m/s, število daljincev (3x), v prašno lakirani izvedbi, barvano RAL 9006.
Podana količina kompletno vgrajenega elementa, z upoštevanjem vsega dela in materiala za kvalitetno izvedbo in montažo.</t>
  </si>
  <si>
    <t>Izdelava, dobava in montaža visokokakovostnih Al oken in z okovjem, z izdelanim kondenčnim žlebom in z odtokom, pritrdilnim in tesnilnim materialom ter finalno obdelavo. Izdelava po detajlih proizvajalca in po shemah. Vgradnja po sistemu RAL (tesnilna pena (npr. 3foam) med okenskim okvirjem in zidom ter tesnilni profili na vsaki strani (npr. T-fal) med okenskim okvirjem in ometom. 
Okna s kombiniranim odpiranjem in zunanjimi odkapnimi policami, zasteklitev z izolacijskim  steklom, toplotna prehodnost okna Uw=1,1 W/m2K in stekla Ug = 0,5 W/m2K, z odkapni profilom na okenskem krilu in na spodnjem delu okenskega okvirja. Okna montirati po principu RAL montaže. Podana količina kompletno vgrajenega elementa, z upoštevanjem vsega dela in materiala za kvalitetno izvedbo in montažo. Stiki s konstrukcijo so tesnjeni z ekspanzijskimi trakovi.
Vse kljuke so v enaki barvi kot okenski okvirji.</t>
  </si>
  <si>
    <t>~ profil: Alu
~ barva: RAL 9006
~ steklo: 4e-18-4-18-4e, Ug = 0,5 W/m2K, TGI črn, 33dB, troslojna zasteklitev s toplim robom
~ okovje za tovrstne obremenitve
~ kljuka: Alu kljuka za okno</t>
  </si>
  <si>
    <t>O1 -  enokrilno Alu okno
- dimenzija: 90/120 cm (zidarska mera)
- parapet: 200 cm
- odpiranje: ventus in klasično
- vgradnja: AB stena
- okvirji: Alu
- zasteklitev: izolacijsko steklo 
- okovje / kljuke: alu tipske, kljuka s ključavnico po SIST EN 179
- senčenje: /
- okenske police: Al polica, RAL 9006
- požarna odpornost: /
- odpiranje: z elektromotorjem</t>
  </si>
  <si>
    <t>O2 -  enokrilno Alu okno
- dimenzija: 100/100 cm (zidarska mera)
- parapet: 190 cm
- odpiranje: ventus in klasično
- vgradnja: AB stena
- okvirji: Alu
- zasteklitev: izolacijsko steklo 
- okovje / kljuke: alu tipske, kljuka s ključavnico po SIST EN 179
- senčenje: /
- okenske police: Al polica, RAL 9006
- požarna odpornost: /
- odpiranje: ročno</t>
  </si>
  <si>
    <t>O3 -  enokrilno Alu fiksno okno
- dimenzija: 80/220 cm (zidarska mera)
- parapet: 260, 310, 350, 390 cm
- odpiranje: fiksno
- vgradnja: AB stena
- okvirji: Alu
- zasteklitev: izolacijsko steklo 
- okovje / kljuke: 
- senčenje: /
- okenske police: Al polica, RAL 9006
- požarna odpornost: /</t>
  </si>
  <si>
    <t>O4 -  štiridelno Al okno
- dimenzija:460/150 cm (zidarska mera)
- parapet: 460 cm
- odpiranje: samo stranski krili na ventus
- vgradnja: AB stena
- okvirji: Alu
- zasteklitev: izolacijsko steklo 
- okovje / kljuke: /
- senčenje: /
- okenske police: Al polica, RAL 9006
- požarna odpornost: /
- odpiranje: stranski krili se odpirata preko elektromotorja, vmesni krili sta fiksni</t>
  </si>
  <si>
    <t>Izdelava, dobava in montaža prezračevalnih rešet na fasadi iz Alu, prašno barvano, RAL 9006, dim. 160/70 cm, montirane v AB steno, vključno z protiinsektno mrežico na notranji strani</t>
  </si>
  <si>
    <r>
      <t xml:space="preserve">~ verižno dvigalo z motornim pogonom (npr. VL 10 2004bl)
</t>
    </r>
    <r>
      <rPr>
        <u/>
        <sz val="14"/>
        <rFont val="Arial"/>
        <family val="2"/>
      </rPr>
      <t>Tip verižnega dvigala: VL 10 2004bl</t>
    </r>
    <r>
      <rPr>
        <sz val="14"/>
        <rFont val="Arial"/>
        <family val="2"/>
      </rPr>
      <t xml:space="preserve">
Nosilnost: 1600 kg
Višina dviga: cca 6 m
Dvižna hitrost: 4/1 m/min
Napetost: 3x400 V, 50 Hz
Potovalna hitrost mačka: 5/20 m/min
Razred: FEM 1 Bm
Zaščita el: 1P 54
Moč motorja: 1,7 / 0,4 kW
Višina od pasnice do kavlja: C=591 mm</t>
    </r>
  </si>
  <si>
    <t xml:space="preserve">~ MIZA dim. 200 x 80 x 75 cm, 1x fiksen predalnik 40 x 75 x 75 cm s tremi predali, 1x fiksna omarica 30 x 60 x 75 za 1 računalnik, vse alu kljuke; plošča; obdelava laminat - ultrapas; ostalo iveral; ličnice zadnja zaščita pulta in zadnja ploskev korpusa fiksnega predalnika iz perforirane pločevine. Noge: mat ALU </t>
  </si>
  <si>
    <t xml:space="preserve">~ PISARNIŠKI STOL, visoki naslon, moder, maksimalna nosilnost 120 kg, višina sedeža nastavljiva 460-590 mm. Višina naslona: 490 mm. Globina sedeža: 480 mm. Širina sedeža: 470 mm, z opirali za roke </t>
  </si>
  <si>
    <t>~ KONFERENČNI STOL, širina 465 mm, globina 410 mm, višina 480 mm, moder/krom, nakladalen</t>
  </si>
  <si>
    <t xml:space="preserve">~ GIBLJIVI STOLČEK, črna barva, V425 mm, 5 kg, širina vrha 290 mm, širina stopnice 330 mm, širina dna 430 mm, max. nosilnost 150 kg </t>
  </si>
  <si>
    <t>~ OBEŠALNIK, kromiran obešalnik z 12 obešali, V 1770 mm, premer 380 mm, skupaj s stojalom za dežnike in lovilno posodo za vodo</t>
  </si>
  <si>
    <t>~ SHRANJEVALNA OMARA , emajlirana jeklena, V1900xŠ1000xG400 mm, 4 police vključene, RAL 5005 modra vrata /RAL 9003 beli okvir, zaklep ročka s ključavnico in dva ključa, nosilnost 50 kg/na polico</t>
  </si>
  <si>
    <t xml:space="preserve">~ OMARICA ZA KLJUČE, 21 kljukic, korpus in vrata svetlo siva, VxŠxG 350 x 270 x 80 mm (npr. Kaiser+Kraft, št. artikla 454063 49) </t>
  </si>
  <si>
    <t xml:space="preserve">~ PREDPRAŽNIK "RUBBER TIPP", iz naravne gume, 13 mm debelina, Š900xD1800 mm, črna barva </t>
  </si>
  <si>
    <t xml:space="preserve">~ DELOVNA MIZA, KOMPLET S PREDALNO ENOTO, G800XD1500 mm, višina od 740-995 mm, nosilnost 500 kg, 1 predalna enota s tremi predali (Š520xG665xV540 mm), vrhnja plošča iz hrasta, iz 27 mm debelega lesa in 14 mm hrastovega parketa </t>
  </si>
  <si>
    <t xml:space="preserve">~ KOŠ ZA ODPADKE, nerjaveč, 30 l, V650mm, premer 290mm, s pedalom za odpiranje pokrova, v notranjosti je koš iz plastike </t>
  </si>
  <si>
    <t xml:space="preserve">~ VOZIČEK, 2 POLICI, police iz laminata, D990xŠ570 mm, V860 mm, skupna dolžina 1080 mm, bel, nosilnost 150 kg, kolesa O 125 mm, ki so gibljiva na krogličnih ležajih, ročaj je nameščen v isti višini kot vrhnja polica </t>
  </si>
  <si>
    <t>~ STENSKA URA za velike prostore, premer 380 mm, belo ozadje, srebrni okvir, opremljena z neslišnimi kazalci, ki natančno prikazujejo čas</t>
  </si>
  <si>
    <t xml:space="preserve">~ MAGNETNA TABLA dimenzij 240 x 120 cm, z belo magnetno površino za pritrjevanje internih shem omrežja ter možnostjo pisanja z markerji </t>
  </si>
  <si>
    <t>Izdelava zaščite za obstoječa transformatorja in za obstoječi portal DV Labore - leseni plohi na leseni podkonstrukciji, višina 3 m</t>
  </si>
  <si>
    <t>Izdelava natančnega seznama evidenčnih listov na osnovi elaborata za vse odpeljane odpadke ter Poročila o ravnanju z odpadki v papirni in elektronski obliki.</t>
  </si>
  <si>
    <t xml:space="preserve"> 1.9.</t>
  </si>
  <si>
    <t xml:space="preserve"> 1.10</t>
  </si>
  <si>
    <t>Dobava in montaža poliestrskega cestnega požiralnika (kot Combipoint PP) v kompletu z izdelanim peskolovom, obdelavo dna in priključka na kanalizacijo, z dobavo in montažo LTŽ pokrova z okvirjem in nosilno AB ploščo - po detajlu.</t>
  </si>
  <si>
    <t>VAROVANJE GRADBENE JAME</t>
  </si>
  <si>
    <t>Transport in selitve vrtalne garniture in opreme za izdelavo jet - grouting slopov ter organizacija gradbišča, komplet</t>
  </si>
  <si>
    <t>Zakoličba jet - grouting slopov, izdelava profilov vse komplet, obračun po komadu</t>
  </si>
  <si>
    <t>Kompletna izdelava jet - grouting slopov, vertikalnih,  fi min. 60 cm (v liniji v osnem razmaku 50 cm), 160 slopov globine 7,6-12.6m, kompletno z dobavo in vgradnjo sredinske armaturne palice B500 B fi 32 mm, povprečna poraba cementne mase 250 kg/m’, vrtanje, vse komplet, obračun po tekočem metru;</t>
  </si>
  <si>
    <t>Pripravljalna dela</t>
  </si>
  <si>
    <t>Izdelava Jet - grouting slopov</t>
  </si>
  <si>
    <t>Monitoring med in po izvedbi zavarovanja</t>
  </si>
  <si>
    <t>Pregled sosednjih objektov, ki so v vplivnem območju gradnje (pred pričetkom del), s katerim se ugotovi stanje objektov;</t>
  </si>
  <si>
    <t>Dobava in vgradnja reperjev na sosednje objekte za kontrolo morebitnih premikov v času izvajanja del in po tem, obračun po komadu;</t>
  </si>
  <si>
    <t>4.1.1.9</t>
  </si>
  <si>
    <t>4.1.1.10</t>
  </si>
  <si>
    <t>4.1.1.11</t>
  </si>
  <si>
    <t>~ letev 8/8 cm</t>
  </si>
  <si>
    <t>4.2.4.4</t>
  </si>
  <si>
    <t>4.2.4.5</t>
  </si>
  <si>
    <t>4.2.4.6</t>
  </si>
  <si>
    <t xml:space="preserve">Distančni kosi med sidrnimi ploščami in tirnico dvigala. Kvaliteta jekla S235JR, antikorozijska zaščita vroče cinkanje. </t>
  </si>
  <si>
    <t>Izdelava, dobava in montaža jeklenih sider za montažo mostnega dvigala. Sidra izdelana iz jekla kvalitete S235JR in antikorozijsko zaščitena z vročim cinkanjem. Vgradnja v ploščo nad pritličjem (strešno ploščo) pred izvedbo betoniranja.</t>
  </si>
  <si>
    <t>Izdelava, dobava in montaža jeklene konstrukcije ostrešja nad transformatorskimi prostori. Strešna konstrukcija je izdelana iz trikotnih paličnih nosilcev varjene izvedbe povezanih s strešnimi legami iz IPE 160 profilov in zavetrovanji iz okroglega jekla fi 20 mm. Palični nosilci so izdelani iz standardnih vročevaljanih profilov (zg. in sp. pas HEA 140, diagonale HEA 100). Sidranje paličnih nosilcev s predhodnim vbetoniranjem šablon s sidri M16 v AB konstrukcijo sten. Sidrna plošča antikorozijsko zaščitena s temeljnim premazom minimalne debeline 40 µ. Celotna konstrukcija je izdelana iz jekla kvalitete S235JR in antikorozijsko zaščitena z vročim cinkanjem.</t>
  </si>
  <si>
    <t>3.2.23</t>
  </si>
  <si>
    <t>IDobava in montaža lovilca olja z by passom (npr. ECO PLUS z bypassom NS8) kompletno s potrebno talno in vrhnjo AB ploščo vključno z dobavo in montažo LTŽ pokrovov nosilnosti 400 kN (vgradnja v v asfaltirano povozno površino, kot npr. Livar art. 635)  - po detajlu dobavitelja. Lovilec olja mora ustrezati zahtevam SIST EN 858-1.</t>
  </si>
  <si>
    <t>Dobava in strojno vgrajevanje betona s tlačenjem s pervibratorjem na električni pogon v armirane konstrukcije preseka nad 0.30 m3/m2/m; z vsemi pomožnimi deli in prenosi do mesta vgraditve (temelji).
~ beton (C30/37), stopnja izpostavljenosti XC2+XA1, zaščitni sloj betona 3 cm: razbremenilna plošča priprhodu ceste nad kineto
~ armatura (ocena 110 kg/m3): 1100 kg
Vključno z opaženjem ter razopaženjem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</si>
</sst>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2">
    <numFmt numFmtId="42" formatCode="_-* #,##0\ &quot;€&quot;_-;\-* #,##0\ &quot;€&quot;_-;_-* &quot;-&quot;\ &quot;€&quot;_-;_-@_-"/>
    <numFmt numFmtId="41" formatCode="_-* #,##0_-;\-* #,##0_-;_-* &quot;-&quot;_-;_-@_-"/>
    <numFmt numFmtId="44" formatCode="_-* #,##0.00\ &quot;€&quot;_-;\-* #,##0.00\ &quot;€&quot;_-;_-* &quot;-&quot;??\ &quot;€&quot;_-;_-@_-"/>
    <numFmt numFmtId="43" formatCode="_-* #,##0.00_-;\-* #,##0.00_-;_-* &quot;-&quot;??_-;_-@_-"/>
    <numFmt numFmtId="164" formatCode="_-* #,##0.00\ _€_-;\-* #,##0.00\ _€_-;_-* &quot;-&quot;??\ _€_-;_-@_-"/>
    <numFmt numFmtId="165" formatCode="_ * #,##0.00_)\ _€_ ;_ * \(#,##0.00\)\ _€_ ;_ * &quot;-&quot;??_)\ _€_ ;_ @_ "/>
    <numFmt numFmtId="166" formatCode="_(&quot;$&quot;* #,##0.00_);_(&quot;$&quot;* \(#,##0.00\);_(&quot;$&quot;* &quot;-&quot;??_);_(@_)"/>
    <numFmt numFmtId="167" formatCode="#,##0.00;;"/>
    <numFmt numFmtId="168" formatCode="_-* #,##0.00\ _l_e_i_-;\-* #,##0.00\ _l_e_i_-;_-* &quot;-&quot;??\ _l_e_i_-;_-@_-"/>
    <numFmt numFmtId="169" formatCode="_-* #,##0.00\ [$zł-415]_-;\-* #,##0.00\ [$zł-415]_-;_-* &quot;-&quot;??\ [$zł-415]_-;_-@_-"/>
    <numFmt numFmtId="170" formatCode="[$€-413]\ #,##0.00_-"/>
    <numFmt numFmtId="171" formatCode="0.000_);[Red]\(0.000\)"/>
    <numFmt numFmtId="172" formatCode="_ * #,##0.00_ ;_ * \-#,##0.00_ ;_ * &quot;-&quot;??_ ;_ @_ "/>
    <numFmt numFmtId="173" formatCode="_-* #,##0.00\ _z_ł_-;\-* #,##0.00\ _z_ł_-;_-* &quot;-&quot;??\ _z_ł_-;_-@_-"/>
    <numFmt numFmtId="174" formatCode="_-* #,##0.00\ &quot;$&quot;_-;\-* #,##0.00\ &quot;$&quot;_-;_-* &quot;-&quot;??\ &quot;$&quot;_-;_-@_-"/>
    <numFmt numFmtId="175" formatCode="_-&quot;$&quot;* #,##0.00_-;\-&quot;$&quot;* #,##0.00_-;_-&quot;$&quot;* &quot;-&quot;??_-;_-@_-"/>
    <numFmt numFmtId="176" formatCode="_-&quot;€&quot;\ * #,##0.00_-;_-&quot;€&quot;\ * #,##0.00\-;_-&quot;€&quot;\ * &quot;-&quot;??_-;_-@_-"/>
    <numFmt numFmtId="177" formatCode="_-* #,##0.00\ &quot;zł&quot;_-;\-* #,##0.00\ &quot;zł&quot;_-;_-* &quot;-&quot;??\ &quot;zł&quot;_-;_-@_-"/>
    <numFmt numFmtId="178" formatCode="_ * #,##0_)_ƒ_ ;_ * \(#,##0\)_ƒ_ ;_ * &quot;-&quot;_)_ƒ_ ;_ @_ "/>
    <numFmt numFmtId="179" formatCode="_ * #,##0.00_)_ƒ_ ;_ * \(#,##0.00\)_ƒ_ ;_ * &quot;-&quot;??_)_ƒ_ ;_ @_ "/>
    <numFmt numFmtId="180" formatCode="_-* #,##0\ _F_-;\-* #,##0\ _F_-;_-* &quot;-&quot;\ _F_-;_-@_-"/>
    <numFmt numFmtId="181" formatCode="_-* #,##0.00\ _F_-;\-* #,##0.00\ _F_-;_-* &quot;-&quot;??\ _F_-;_-@_-"/>
    <numFmt numFmtId="182" formatCode="_-&quot;fl&quot;\ * #,##0_-;_-&quot;fl&quot;\ * #,##0\-;_-&quot;fl&quot;\ * &quot;-&quot;_-;_-@_-"/>
    <numFmt numFmtId="183" formatCode="_-&quot;fl&quot;\ * #,##0.00_-;_-&quot;fl&quot;\ * #,##0.00\-;_-&quot;fl&quot;\ * &quot;-&quot;??_-;_-@_-"/>
    <numFmt numFmtId="184" formatCode="0.0000%"/>
    <numFmt numFmtId="185" formatCode="\Ç\ \´\´\´\ \»\»"/>
    <numFmt numFmtId="186" formatCode="#,##0.00\ [$€-81D]"/>
    <numFmt numFmtId="187" formatCode="[$€-2]\ #,##0.00"/>
    <numFmt numFmtId="188" formatCode="General_)"/>
    <numFmt numFmtId="189" formatCode="0.0000"/>
    <numFmt numFmtId="190" formatCode="0.0"/>
    <numFmt numFmtId="191" formatCode="#,##0.00;;;"/>
  </numFmts>
  <fonts count="139">
    <font>
      <sz val="10"/>
      <name val="Arial"/>
      <charset val="238"/>
    </font>
    <font>
      <sz val="11"/>
      <color theme="1"/>
      <name val="Calibri"/>
      <family val="2"/>
      <scheme val="minor"/>
    </font>
    <font>
      <sz val="11"/>
      <color theme="1"/>
      <name val="Calibri"/>
      <family val="2"/>
      <charset val="238"/>
      <scheme val="minor"/>
    </font>
    <font>
      <sz val="10"/>
      <name val="Arial"/>
      <family val="2"/>
    </font>
    <font>
      <b/>
      <sz val="14"/>
      <name val="Arial"/>
      <family val="2"/>
      <charset val="238"/>
    </font>
    <font>
      <sz val="14"/>
      <name val="Arial"/>
      <family val="2"/>
      <charset val="238"/>
    </font>
    <font>
      <sz val="10"/>
      <name val="Arial"/>
      <family val="2"/>
      <charset val="238"/>
    </font>
    <font>
      <sz val="11"/>
      <name val="Arial"/>
      <family val="2"/>
    </font>
    <font>
      <sz val="10"/>
      <name val="Courier"/>
      <family val="1"/>
      <charset val="238"/>
    </font>
    <font>
      <sz val="10"/>
      <color indexed="8"/>
      <name val="Arial"/>
      <family val="2"/>
      <charset val="238"/>
    </font>
    <font>
      <sz val="11"/>
      <name val="Arial"/>
      <family val="2"/>
      <charset val="238"/>
    </font>
    <font>
      <sz val="10"/>
      <color indexed="24"/>
      <name val="Arial"/>
      <family val="2"/>
      <charset val="238"/>
    </font>
    <font>
      <b/>
      <sz val="12"/>
      <name val="Arial"/>
      <family val="2"/>
    </font>
    <font>
      <sz val="10"/>
      <color indexed="8"/>
      <name val="Arial CE"/>
      <family val="2"/>
      <charset val="238"/>
    </font>
    <font>
      <sz val="10"/>
      <name val="Arial CE"/>
      <charset val="238"/>
    </font>
    <font>
      <sz val="10"/>
      <color theme="1"/>
      <name val="Arial"/>
      <family val="2"/>
    </font>
    <font>
      <b/>
      <sz val="14"/>
      <name val="Arial"/>
      <family val="2"/>
    </font>
    <font>
      <sz val="10"/>
      <name val="Gill Sans MT"/>
      <family val="2"/>
    </font>
    <font>
      <sz val="10"/>
      <name val="Helv"/>
      <family val="2"/>
    </font>
    <font>
      <sz val="11"/>
      <color indexed="8"/>
      <name val="Arial"/>
      <family val="2"/>
      <charset val="238"/>
    </font>
    <font>
      <sz val="11"/>
      <color indexed="8"/>
      <name val="Czcionka tekstu podstawowego"/>
      <family val="2"/>
      <charset val="238"/>
    </font>
    <font>
      <sz val="11"/>
      <color indexed="9"/>
      <name val="Arial"/>
      <family val="2"/>
      <charset val="238"/>
    </font>
    <font>
      <sz val="11"/>
      <color indexed="9"/>
      <name val="Czcionka tekstu podstawowego"/>
      <family val="2"/>
      <charset val="238"/>
    </font>
    <font>
      <sz val="10"/>
      <color indexed="8"/>
      <name val="Sans"/>
    </font>
    <font>
      <sz val="11"/>
      <color indexed="20"/>
      <name val="Arial"/>
      <family val="2"/>
      <charset val="238"/>
    </font>
    <font>
      <sz val="7"/>
      <name val="Helv"/>
    </font>
    <font>
      <b/>
      <sz val="11"/>
      <color indexed="52"/>
      <name val="Arial"/>
      <family val="2"/>
      <charset val="238"/>
    </font>
    <font>
      <b/>
      <sz val="11"/>
      <color indexed="9"/>
      <name val="Arial"/>
      <family val="2"/>
      <charset val="238"/>
    </font>
    <font>
      <sz val="11"/>
      <color indexed="62"/>
      <name val="Czcionka tekstu podstawowego"/>
      <family val="2"/>
      <charset val="238"/>
    </font>
    <font>
      <b/>
      <sz val="11"/>
      <color indexed="63"/>
      <name val="Czcionka tekstu podstawowego"/>
      <family val="2"/>
      <charset val="238"/>
    </font>
    <font>
      <sz val="11"/>
      <color indexed="17"/>
      <name val="Czcionka tekstu podstawowego"/>
      <family val="2"/>
      <charset val="238"/>
    </font>
    <font>
      <b/>
      <sz val="10"/>
      <name val="Times New Roman"/>
      <family val="1"/>
    </font>
    <font>
      <i/>
      <sz val="11"/>
      <color indexed="23"/>
      <name val="Arial"/>
      <family val="2"/>
      <charset val="238"/>
    </font>
    <font>
      <sz val="11"/>
      <color indexed="17"/>
      <name val="Arial"/>
      <family val="2"/>
      <charset val="238"/>
    </font>
    <font>
      <sz val="8"/>
      <name val="Arial"/>
      <family val="2"/>
    </font>
    <font>
      <b/>
      <sz val="15"/>
      <color indexed="56"/>
      <name val="Arial"/>
      <family val="2"/>
      <charset val="238"/>
    </font>
    <font>
      <b/>
      <sz val="13"/>
      <color indexed="56"/>
      <name val="Arial"/>
      <family val="2"/>
      <charset val="238"/>
    </font>
    <font>
      <b/>
      <sz val="11"/>
      <color indexed="56"/>
      <name val="Arial"/>
      <family val="2"/>
      <charset val="238"/>
    </font>
    <font>
      <u/>
      <sz val="10"/>
      <color indexed="12"/>
      <name val="Arial"/>
      <family val="2"/>
      <charset val="238"/>
    </font>
    <font>
      <u/>
      <sz val="10"/>
      <color indexed="12"/>
      <name val="Arial CE"/>
      <charset val="238"/>
    </font>
    <font>
      <sz val="11"/>
      <color indexed="62"/>
      <name val="Arial"/>
      <family val="2"/>
      <charset val="238"/>
    </font>
    <font>
      <sz val="12"/>
      <name val="Ltr Gothic"/>
    </font>
    <font>
      <sz val="11"/>
      <color indexed="52"/>
      <name val="Czcionka tekstu podstawowego"/>
      <family val="2"/>
      <charset val="238"/>
    </font>
    <font>
      <b/>
      <sz val="11"/>
      <color indexed="9"/>
      <name val="Czcionka tekstu podstawowego"/>
      <family val="2"/>
      <charset val="238"/>
    </font>
    <font>
      <sz val="11"/>
      <color indexed="52"/>
      <name val="Arial"/>
      <family val="2"/>
      <charset val="238"/>
    </font>
    <font>
      <sz val="10"/>
      <name val="MS Sans Serif"/>
      <family val="2"/>
      <charset val="238"/>
    </font>
    <font>
      <b/>
      <sz val="15"/>
      <color indexed="56"/>
      <name val="Czcionka tekstu podstawowego"/>
      <family val="2"/>
      <charset val="238"/>
    </font>
    <font>
      <b/>
      <sz val="13"/>
      <color indexed="56"/>
      <name val="Czcionka tekstu podstawowego"/>
      <family val="2"/>
      <charset val="238"/>
    </font>
    <font>
      <b/>
      <sz val="11"/>
      <color indexed="56"/>
      <name val="Czcionka tekstu podstawowego"/>
      <family val="2"/>
      <charset val="238"/>
    </font>
    <font>
      <sz val="11"/>
      <color indexed="60"/>
      <name val="Arial"/>
      <family val="2"/>
      <charset val="238"/>
    </font>
    <font>
      <sz val="11"/>
      <color indexed="60"/>
      <name val="Czcionka tekstu podstawowego"/>
      <family val="2"/>
      <charset val="238"/>
    </font>
    <font>
      <sz val="10"/>
      <name val="Courier"/>
      <family val="3"/>
    </font>
    <font>
      <sz val="10"/>
      <name val="MS Sans Serif"/>
      <family val="2"/>
    </font>
    <font>
      <sz val="11"/>
      <color indexed="8"/>
      <name val="Calibri"/>
      <family val="2"/>
      <charset val="162"/>
    </font>
    <font>
      <sz val="10"/>
      <name val="Arial CE"/>
    </font>
    <font>
      <sz val="11"/>
      <color indexed="8"/>
      <name val="Calibri"/>
      <family val="2"/>
    </font>
    <font>
      <b/>
      <sz val="11"/>
      <color indexed="52"/>
      <name val="Czcionka tekstu podstawowego"/>
      <family val="2"/>
      <charset val="238"/>
    </font>
    <font>
      <b/>
      <sz val="11"/>
      <color indexed="63"/>
      <name val="Arial"/>
      <family val="2"/>
      <charset val="238"/>
    </font>
    <font>
      <sz val="7"/>
      <color indexed="10"/>
      <name val="Helv"/>
    </font>
    <font>
      <b/>
      <sz val="12"/>
      <color indexed="8"/>
      <name val="Arial"/>
      <family val="2"/>
    </font>
    <font>
      <b/>
      <sz val="12"/>
      <color indexed="8"/>
      <name val="Arial"/>
      <family val="2"/>
      <charset val="238"/>
    </font>
    <font>
      <sz val="10"/>
      <color indexed="39"/>
      <name val="Arial"/>
      <family val="2"/>
    </font>
    <font>
      <sz val="10"/>
      <color indexed="8"/>
      <name val="Arial"/>
      <family val="2"/>
    </font>
    <font>
      <sz val="12"/>
      <color indexed="8"/>
      <name val="Arial"/>
      <family val="2"/>
    </font>
    <font>
      <sz val="12"/>
      <color indexed="8"/>
      <name val="Arial"/>
      <family val="2"/>
      <charset val="238"/>
    </font>
    <font>
      <b/>
      <sz val="10"/>
      <color indexed="8"/>
      <name val="Arial"/>
      <family val="2"/>
    </font>
    <font>
      <b/>
      <sz val="16"/>
      <color indexed="23"/>
      <name val="Arial"/>
      <family val="2"/>
    </font>
    <font>
      <b/>
      <sz val="16"/>
      <color indexed="23"/>
      <name val="Arial"/>
      <family val="2"/>
      <charset val="238"/>
    </font>
    <font>
      <sz val="19"/>
      <name val="Arial"/>
      <family val="2"/>
    </font>
    <font>
      <sz val="19"/>
      <color indexed="9"/>
      <name val="Arial"/>
      <family val="2"/>
    </font>
    <font>
      <sz val="12"/>
      <color indexed="14"/>
      <name val="Arial"/>
      <family val="2"/>
    </font>
    <font>
      <sz val="8"/>
      <name val="Helv"/>
    </font>
    <font>
      <sz val="10"/>
      <name val="Helv"/>
    </font>
    <font>
      <b/>
      <sz val="11"/>
      <color indexed="8"/>
      <name val="Czcionka tekstu podstawowego"/>
      <family val="2"/>
      <charset val="238"/>
    </font>
    <font>
      <i/>
      <sz val="11"/>
      <color indexed="23"/>
      <name val="Czcionka tekstu podstawowego"/>
      <family val="2"/>
      <charset val="238"/>
    </font>
    <font>
      <sz val="11"/>
      <color indexed="10"/>
      <name val="Czcionka tekstu podstawowego"/>
      <family val="2"/>
      <charset val="238"/>
    </font>
    <font>
      <b/>
      <sz val="18"/>
      <color indexed="56"/>
      <name val="Cambria"/>
      <family val="2"/>
      <charset val="238"/>
    </font>
    <font>
      <b/>
      <sz val="11"/>
      <color indexed="8"/>
      <name val="Arial"/>
      <family val="2"/>
      <charset val="238"/>
    </font>
    <font>
      <sz val="11"/>
      <color indexed="10"/>
      <name val="Arial"/>
      <family val="2"/>
      <charset val="238"/>
    </font>
    <font>
      <sz val="11"/>
      <color indexed="20"/>
      <name val="Czcionka tekstu podstawowego"/>
      <family val="2"/>
      <charset val="238"/>
    </font>
    <font>
      <sz val="11"/>
      <color theme="1"/>
      <name val="Gill Sans MT"/>
      <family val="2"/>
      <charset val="238"/>
    </font>
    <font>
      <sz val="11"/>
      <color theme="1"/>
      <name val="Calibri"/>
      <family val="2"/>
      <scheme val="minor"/>
    </font>
    <font>
      <sz val="11"/>
      <color theme="0"/>
      <name val="Calibri"/>
      <family val="2"/>
      <scheme val="minor"/>
    </font>
    <font>
      <sz val="10"/>
      <color rgb="FFFFFFFF"/>
      <name val="Arial"/>
      <family val="2"/>
    </font>
    <font>
      <sz val="11"/>
      <color rgb="FF9C0006"/>
      <name val="Gill Sans MT"/>
      <family val="2"/>
      <charset val="238"/>
    </font>
    <font>
      <sz val="10"/>
      <color rgb="FF000000"/>
      <name val="Arial"/>
      <family val="2"/>
    </font>
    <font>
      <sz val="11"/>
      <color rgb="FF9C6500"/>
      <name val="Gill Sans MT"/>
      <family val="2"/>
      <charset val="238"/>
    </font>
    <font>
      <sz val="10"/>
      <color theme="1"/>
      <name val="Calibri"/>
      <family val="2"/>
    </font>
    <font>
      <sz val="11"/>
      <color theme="1"/>
      <name val="Czcionka tekstu podstawowego"/>
      <family val="2"/>
      <charset val="238"/>
    </font>
    <font>
      <b/>
      <sz val="11"/>
      <name val="Arial"/>
      <family val="2"/>
    </font>
    <font>
      <sz val="10"/>
      <name val="Arial"/>
      <family val="2"/>
    </font>
    <font>
      <sz val="11"/>
      <color indexed="17"/>
      <name val="Calibri"/>
      <family val="2"/>
      <charset val="238"/>
    </font>
    <font>
      <u/>
      <sz val="10"/>
      <color theme="10"/>
      <name val="Arial"/>
      <family val="2"/>
    </font>
    <font>
      <b/>
      <sz val="10"/>
      <name val="Arial"/>
      <family val="2"/>
    </font>
    <font>
      <b/>
      <sz val="26"/>
      <name val="Arial"/>
      <family val="2"/>
    </font>
    <font>
      <sz val="14"/>
      <name val="Arial"/>
      <family val="2"/>
    </font>
    <font>
      <sz val="8"/>
      <name val="Arial"/>
      <family val="2"/>
    </font>
    <font>
      <b/>
      <sz val="12"/>
      <color rgb="FFFF0000"/>
      <name val="Arial"/>
      <family val="2"/>
    </font>
    <font>
      <sz val="12"/>
      <name val="Arial"/>
      <family val="2"/>
    </font>
    <font>
      <b/>
      <sz val="22"/>
      <name val="Arial"/>
      <family val="2"/>
    </font>
    <font>
      <u/>
      <sz val="14"/>
      <name val="Arial"/>
      <family val="2"/>
    </font>
    <font>
      <sz val="14"/>
      <name val="Arial CE"/>
      <family val="2"/>
      <charset val="238"/>
    </font>
    <font>
      <b/>
      <sz val="14"/>
      <color rgb="FFFF0000"/>
      <name val="Arial"/>
      <family val="2"/>
    </font>
    <font>
      <sz val="12"/>
      <name val="Arial"/>
      <family val="2"/>
      <charset val="238"/>
    </font>
    <font>
      <b/>
      <sz val="12"/>
      <name val="Arial"/>
      <family val="2"/>
      <charset val="238"/>
    </font>
    <font>
      <sz val="14"/>
      <color rgb="FFFF0000"/>
      <name val="Arial"/>
      <family val="2"/>
      <charset val="238"/>
    </font>
    <font>
      <sz val="14"/>
      <color rgb="FFFF0000"/>
      <name val="Arial"/>
      <family val="2"/>
    </font>
    <font>
      <u/>
      <sz val="8"/>
      <name val="Calibri"/>
      <family val="2"/>
      <charset val="238"/>
    </font>
    <font>
      <sz val="10"/>
      <name val="Arial CE"/>
      <family val="2"/>
      <charset val="238"/>
    </font>
    <font>
      <u/>
      <sz val="8"/>
      <name val="Arial"/>
      <family val="2"/>
      <charset val="238"/>
    </font>
    <font>
      <b/>
      <sz val="14"/>
      <color rgb="FFFF0000"/>
      <name val="Arial"/>
      <family val="2"/>
      <charset val="238"/>
    </font>
    <font>
      <sz val="10"/>
      <color theme="1"/>
      <name val="Arial"/>
      <family val="2"/>
      <charset val="238"/>
    </font>
    <font>
      <b/>
      <sz val="11"/>
      <name val="Arial"/>
      <family val="2"/>
      <charset val="238"/>
    </font>
    <font>
      <b/>
      <sz val="14"/>
      <color theme="1"/>
      <name val="Arial"/>
      <family val="2"/>
      <charset val="238"/>
    </font>
    <font>
      <sz val="11"/>
      <color theme="1"/>
      <name val="Arial"/>
      <family val="2"/>
      <charset val="238"/>
    </font>
    <font>
      <b/>
      <sz val="11"/>
      <color theme="1"/>
      <name val="Arial"/>
      <family val="2"/>
      <charset val="238"/>
    </font>
    <font>
      <u/>
      <sz val="11"/>
      <color theme="1"/>
      <name val="Arial"/>
      <family val="2"/>
      <charset val="238"/>
    </font>
    <font>
      <b/>
      <u/>
      <sz val="11"/>
      <color theme="1"/>
      <name val="Arial"/>
      <family val="2"/>
      <charset val="238"/>
    </font>
    <font>
      <b/>
      <sz val="10"/>
      <color theme="1"/>
      <name val="Arial"/>
      <family val="2"/>
      <charset val="238"/>
    </font>
    <font>
      <b/>
      <sz val="12"/>
      <color theme="1"/>
      <name val="Arial"/>
      <family val="2"/>
      <charset val="238"/>
    </font>
    <font>
      <vertAlign val="superscript"/>
      <sz val="14"/>
      <name val="Arial"/>
      <family val="2"/>
    </font>
    <font>
      <sz val="14"/>
      <name val="Calibri"/>
      <family val="2"/>
    </font>
    <font>
      <sz val="8"/>
      <name val="Arial"/>
      <family val="2"/>
    </font>
    <font>
      <sz val="10"/>
      <color rgb="FFFF0000"/>
      <name val="Arial"/>
      <family val="2"/>
    </font>
    <font>
      <sz val="8"/>
      <name val="Arial"/>
      <family val="2"/>
    </font>
    <font>
      <sz val="12"/>
      <color rgb="FFFF0000"/>
      <name val="Arial"/>
      <family val="2"/>
      <charset val="238"/>
    </font>
    <font>
      <sz val="12"/>
      <color rgb="FFFF0000"/>
      <name val="Arial"/>
      <family val="2"/>
    </font>
    <font>
      <b/>
      <sz val="24"/>
      <color rgb="FFFF0000"/>
      <name val="Arial"/>
      <family val="2"/>
    </font>
    <font>
      <sz val="11"/>
      <color rgb="FFFF0000"/>
      <name val="Arial"/>
      <family val="2"/>
      <charset val="238"/>
    </font>
    <font>
      <sz val="11"/>
      <color rgb="FFFF0000"/>
      <name val="Arial"/>
      <family val="2"/>
    </font>
    <font>
      <sz val="8"/>
      <color rgb="FFFF0000"/>
      <name val="Arial"/>
      <family val="2"/>
    </font>
    <font>
      <b/>
      <sz val="8"/>
      <color rgb="FFFF0000"/>
      <name val="Arial"/>
      <family val="2"/>
    </font>
    <font>
      <b/>
      <sz val="10"/>
      <color rgb="FFFF0000"/>
      <name val="Arial"/>
      <family val="2"/>
    </font>
    <font>
      <b/>
      <sz val="12"/>
      <color rgb="FFFF0000"/>
      <name val="Arial"/>
      <family val="2"/>
      <charset val="238"/>
    </font>
    <font>
      <sz val="14"/>
      <color rgb="FFFF0000"/>
      <name val="Calibri"/>
      <family val="2"/>
      <charset val="238"/>
      <scheme val="minor"/>
    </font>
    <font>
      <u/>
      <sz val="10"/>
      <color rgb="FFFF0000"/>
      <name val="Arial"/>
      <family val="2"/>
      <charset val="238"/>
    </font>
    <font>
      <u/>
      <sz val="14"/>
      <color rgb="FFFF0000"/>
      <name val="Arial"/>
      <family val="2"/>
    </font>
    <font>
      <b/>
      <sz val="16"/>
      <name val="Arial"/>
      <family val="2"/>
    </font>
    <font>
      <b/>
      <sz val="9"/>
      <name val="Arial"/>
      <family val="2"/>
      <charset val="238"/>
    </font>
  </fonts>
  <fills count="102">
    <fill>
      <patternFill patternType="none"/>
    </fill>
    <fill>
      <patternFill patternType="gray125"/>
    </fill>
    <fill>
      <patternFill patternType="solid">
        <fgColor indexed="22"/>
        <bgColor indexed="64"/>
      </patternFill>
    </fill>
    <fill>
      <patternFill patternType="solid">
        <fgColor rgb="FFFFFF00"/>
        <bgColor indexed="64"/>
      </patternFill>
    </fill>
    <fill>
      <patternFill patternType="solid">
        <fgColor theme="0"/>
        <bgColor indexed="64"/>
      </patternFill>
    </fill>
    <fill>
      <patternFill patternType="solid">
        <fgColor rgb="FFFFC7CE"/>
      </patternFill>
    </fill>
    <fill>
      <patternFill patternType="solid">
        <fgColor rgb="FFFFEB9C"/>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10"/>
        <bgColor indexed="64"/>
      </patternFill>
    </fill>
    <fill>
      <patternFill patternType="solid">
        <fgColor indexed="52"/>
        <bgColor indexed="64"/>
      </patternFill>
    </fill>
    <fill>
      <patternFill patternType="solid">
        <fgColor indexed="50"/>
        <bgColor indexed="64"/>
      </patternFill>
    </fill>
    <fill>
      <patternFill patternType="solid">
        <fgColor indexed="29"/>
        <bgColor indexed="64"/>
      </patternFill>
    </fill>
    <fill>
      <patternFill patternType="solid">
        <fgColor indexed="13"/>
        <bgColor indexed="64"/>
      </patternFill>
    </fill>
    <fill>
      <patternFill patternType="solid">
        <fgColor indexed="22"/>
      </patternFill>
    </fill>
    <fill>
      <patternFill patternType="solid">
        <fgColor indexed="55"/>
      </patternFill>
    </fill>
    <fill>
      <patternFill patternType="solid">
        <fgColor indexed="43"/>
        <bgColor indexed="64"/>
      </patternFill>
    </fill>
    <fill>
      <patternFill patternType="solid">
        <fgColor indexed="44"/>
        <bgColor indexed="64"/>
      </patternFill>
    </fill>
    <fill>
      <patternFill patternType="solid">
        <fgColor indexed="45"/>
        <bgColor indexed="64"/>
      </patternFill>
    </fill>
    <fill>
      <patternFill patternType="solid">
        <fgColor indexed="26"/>
        <bgColor indexed="64"/>
      </patternFill>
    </fill>
    <fill>
      <patternFill patternType="solid">
        <fgColor indexed="54"/>
        <bgColor indexed="64"/>
      </patternFill>
    </fill>
    <fill>
      <patternFill patternType="solid">
        <fgColor indexed="55"/>
        <bgColor indexed="64"/>
      </patternFill>
    </fill>
    <fill>
      <patternFill patternType="solid">
        <fgColor indexed="43"/>
      </patternFill>
    </fill>
    <fill>
      <patternFill patternType="solid">
        <fgColor indexed="26"/>
      </patternFill>
    </fill>
    <fill>
      <patternFill patternType="solid">
        <fgColor indexed="13"/>
      </patternFill>
    </fill>
    <fill>
      <patternFill patternType="solid">
        <fgColor indexed="31"/>
        <bgColor indexed="64"/>
      </patternFill>
    </fill>
    <fill>
      <patternFill patternType="solid">
        <fgColor indexed="51"/>
        <bgColor indexed="64"/>
      </patternFill>
    </fill>
    <fill>
      <patternFill patternType="solid">
        <fgColor indexed="53"/>
        <bgColor indexed="64"/>
      </patternFill>
    </fill>
    <fill>
      <patternFill patternType="solid">
        <fgColor indexed="57"/>
        <bgColor indexed="64"/>
      </patternFill>
    </fill>
    <fill>
      <patternFill patternType="solid">
        <fgColor indexed="11"/>
        <bgColor indexed="64"/>
      </patternFill>
    </fill>
    <fill>
      <patternFill patternType="lightUp">
        <fgColor indexed="22"/>
        <bgColor indexed="35"/>
      </patternFill>
    </fill>
    <fill>
      <patternFill patternType="lightUp">
        <fgColor indexed="48"/>
        <bgColor indexed="44"/>
      </patternFill>
    </fill>
    <fill>
      <patternFill patternType="solid">
        <fgColor indexed="35"/>
        <bgColor indexed="64"/>
      </patternFill>
    </fill>
    <fill>
      <patternFill patternType="solid">
        <fgColor indexed="23"/>
        <bgColor indexed="64"/>
      </patternFill>
    </fill>
    <fill>
      <patternFill patternType="solid">
        <fgColor indexed="41"/>
        <bgColor indexed="64"/>
      </patternFill>
    </fill>
    <fill>
      <patternFill patternType="solid">
        <fgColor indexed="12"/>
      </patternFill>
    </fill>
    <fill>
      <patternFill patternType="solid">
        <fgColor rgb="FF5C005C"/>
        <bgColor indexed="64"/>
      </patternFill>
    </fill>
    <fill>
      <patternFill patternType="solid">
        <fgColor rgb="FF990033"/>
        <bgColor indexed="64"/>
      </patternFill>
    </fill>
    <fill>
      <patternFill patternType="solid">
        <fgColor rgb="FF993300"/>
        <bgColor indexed="64"/>
      </patternFill>
    </fill>
    <fill>
      <patternFill patternType="solid">
        <fgColor rgb="FF005C1F"/>
        <bgColor indexed="64"/>
      </patternFill>
    </fill>
    <fill>
      <patternFill patternType="solid">
        <fgColor rgb="FF00545C"/>
        <bgColor indexed="64"/>
      </patternFill>
    </fill>
    <fill>
      <patternFill patternType="solid">
        <fgColor rgb="FF000066"/>
        <bgColor indexed="64"/>
      </patternFill>
    </fill>
    <fill>
      <patternFill patternType="solid">
        <fgColor rgb="FF992C96"/>
        <bgColor indexed="64"/>
      </patternFill>
    </fill>
    <fill>
      <patternFill patternType="solid">
        <fgColor rgb="FFE92823"/>
        <bgColor indexed="64"/>
      </patternFill>
    </fill>
    <fill>
      <patternFill patternType="solid">
        <fgColor rgb="FFF58F08"/>
        <bgColor indexed="64"/>
      </patternFill>
    </fill>
    <fill>
      <patternFill patternType="solid">
        <fgColor rgb="FF7CBD2A"/>
        <bgColor indexed="64"/>
      </patternFill>
    </fill>
    <fill>
      <patternFill patternType="solid">
        <fgColor rgb="FF00A7BC"/>
        <bgColor indexed="64"/>
      </patternFill>
    </fill>
    <fill>
      <patternFill patternType="solid">
        <fgColor rgb="FF0B5ED7"/>
        <bgColor indexed="64"/>
      </patternFill>
    </fill>
    <fill>
      <patternFill patternType="solid">
        <fgColor rgb="FFF49391"/>
        <bgColor indexed="64"/>
      </patternFill>
    </fill>
    <fill>
      <patternFill patternType="solid">
        <fgColor rgb="FFBD76BB"/>
        <bgColor indexed="64"/>
      </patternFill>
    </fill>
    <fill>
      <patternFill patternType="solid">
        <fgColor rgb="FFF17370"/>
        <bgColor indexed="64"/>
      </patternFill>
    </fill>
    <fill>
      <patternFill patternType="solid">
        <fgColor rgb="FFF8B65E"/>
        <bgColor indexed="64"/>
      </patternFill>
    </fill>
    <fill>
      <patternFill patternType="solid">
        <fgColor rgb="FFAAD474"/>
        <bgColor indexed="64"/>
      </patternFill>
    </fill>
    <fill>
      <patternFill patternType="solid">
        <fgColor rgb="FF59BDD3"/>
        <bgColor indexed="64"/>
      </patternFill>
    </fill>
    <fill>
      <patternFill patternType="solid">
        <fgColor rgb="FF6096E5"/>
        <bgColor indexed="64"/>
      </patternFill>
    </fill>
    <fill>
      <patternFill patternType="solid">
        <fgColor rgb="FFCD8FBD"/>
        <bgColor indexed="64"/>
      </patternFill>
    </fill>
    <fill>
      <patternFill patternType="solid">
        <fgColor rgb="FFF9C884"/>
        <bgColor indexed="64"/>
      </patternFill>
    </fill>
    <fill>
      <patternFill patternType="solid">
        <fgColor rgb="FFBDDE94"/>
        <bgColor indexed="64"/>
      </patternFill>
    </fill>
    <fill>
      <patternFill patternType="solid">
        <fgColor rgb="FF7FD3DD"/>
        <bgColor indexed="64"/>
      </patternFill>
    </fill>
    <fill>
      <patternFill patternType="solid">
        <fgColor rgb="FF91C7FF"/>
        <bgColor indexed="64"/>
      </patternFill>
    </fill>
    <fill>
      <patternFill patternType="solid">
        <fgColor rgb="FFDCB0D1"/>
        <bgColor indexed="64"/>
      </patternFill>
    </fill>
    <fill>
      <patternFill patternType="solid">
        <fgColor rgb="FFF3A995"/>
        <bgColor indexed="64"/>
      </patternFill>
    </fill>
    <fill>
      <patternFill patternType="solid">
        <fgColor rgb="FFFBD8A9"/>
        <bgColor indexed="64"/>
      </patternFill>
    </fill>
    <fill>
      <patternFill patternType="solid">
        <fgColor rgb="FFD0E393"/>
        <bgColor indexed="64"/>
      </patternFill>
    </fill>
    <fill>
      <patternFill patternType="solid">
        <fgColor rgb="FFACE0E4"/>
        <bgColor indexed="64"/>
      </patternFill>
    </fill>
    <fill>
      <patternFill patternType="solid">
        <fgColor rgb="FFC5E0FD"/>
        <bgColor indexed="64"/>
      </patternFill>
    </fill>
    <fill>
      <patternFill patternType="solid">
        <fgColor rgb="FFF3DCE9"/>
        <bgColor indexed="64"/>
      </patternFill>
    </fill>
    <fill>
      <patternFill patternType="solid">
        <fgColor rgb="FFFFCDC0"/>
        <bgColor indexed="64"/>
      </patternFill>
    </fill>
    <fill>
      <patternFill patternType="solid">
        <fgColor rgb="FFFFEAC0"/>
        <bgColor indexed="64"/>
      </patternFill>
    </fill>
    <fill>
      <patternFill patternType="solid">
        <fgColor rgb="FFF1F8CE"/>
        <bgColor indexed="64"/>
      </patternFill>
    </fill>
    <fill>
      <patternFill patternType="solid">
        <fgColor rgb="FFE5F4ED"/>
        <bgColor indexed="64"/>
      </patternFill>
    </fill>
    <fill>
      <patternFill patternType="solid">
        <fgColor rgb="FFE1F1FF"/>
        <bgColor indexed="64"/>
      </patternFill>
    </fill>
    <fill>
      <patternFill patternType="solid">
        <fgColor rgb="FF252F47"/>
        <bgColor indexed="64"/>
      </patternFill>
    </fill>
    <fill>
      <patternFill patternType="solid">
        <fgColor rgb="FF5D6678"/>
        <bgColor indexed="64"/>
      </patternFill>
    </fill>
    <fill>
      <patternFill patternType="solid">
        <fgColor rgb="FF888B9C"/>
        <bgColor indexed="64"/>
      </patternFill>
    </fill>
    <fill>
      <patternFill patternType="solid">
        <fgColor rgb="FFCCCEDB"/>
        <bgColor indexed="64"/>
      </patternFill>
    </fill>
    <fill>
      <patternFill patternType="solid">
        <fgColor rgb="FFE0E0E8"/>
        <bgColor indexed="64"/>
      </patternFill>
    </fill>
    <fill>
      <patternFill patternType="solid">
        <fgColor rgb="FFEFEFF4"/>
        <bgColor indexed="64"/>
      </patternFill>
    </fill>
    <fill>
      <patternFill patternType="solid">
        <fgColor theme="8" tint="0.79998168889431442"/>
        <bgColor indexed="64"/>
      </patternFill>
    </fill>
    <fill>
      <patternFill patternType="solid">
        <fgColor indexed="42"/>
        <bgColor indexed="27"/>
      </patternFill>
    </fill>
    <fill>
      <patternFill patternType="solid">
        <fgColor theme="0" tint="-0.14999847407452621"/>
        <bgColor indexed="64"/>
      </patternFill>
    </fill>
    <fill>
      <patternFill patternType="solid">
        <fgColor theme="0" tint="-4.9989318521683403E-2"/>
        <bgColor indexed="64"/>
      </patternFill>
    </fill>
  </fills>
  <borders count="61">
    <border>
      <left/>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diagonal/>
    </border>
    <border>
      <left/>
      <right/>
      <top style="thin">
        <color indexed="64"/>
      </top>
      <bottom/>
      <diagonal/>
    </border>
    <border>
      <left style="medium">
        <color indexed="64"/>
      </left>
      <right/>
      <top style="medium">
        <color indexed="64"/>
      </top>
      <bottom style="medium">
        <color indexed="64"/>
      </bottom>
      <diagonal/>
    </border>
    <border>
      <left style="thin">
        <color rgb="FFB2B2B2"/>
      </left>
      <right style="thin">
        <color rgb="FFB2B2B2"/>
      </right>
      <top style="thin">
        <color rgb="FFB2B2B2"/>
      </top>
      <bottom style="thin">
        <color rgb="FFB2B2B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63"/>
      </left>
      <right style="thin">
        <color indexed="63"/>
      </right>
      <top style="thin">
        <color indexed="64"/>
      </top>
      <bottom style="thin">
        <color indexed="63"/>
      </bottom>
      <diagonal/>
    </border>
    <border>
      <left/>
      <right/>
      <top style="thin">
        <color indexed="62"/>
      </top>
      <bottom style="double">
        <color indexed="62"/>
      </bottom>
      <diagonal/>
    </border>
    <border>
      <left style="thin">
        <color theme="0"/>
      </left>
      <right style="thin">
        <color theme="0"/>
      </right>
      <top style="thin">
        <color theme="0"/>
      </top>
      <bottom style="thin">
        <color theme="0"/>
      </bottom>
      <diagonal/>
    </border>
    <border>
      <left/>
      <right style="medium">
        <color auto="1"/>
      </right>
      <top style="medium">
        <color auto="1"/>
      </top>
      <bottom style="medium">
        <color auto="1"/>
      </bottom>
      <diagonal/>
    </border>
    <border>
      <left style="medium">
        <color indexed="64"/>
      </left>
      <right/>
      <top/>
      <bottom/>
      <diagonal/>
    </border>
    <border>
      <left/>
      <right/>
      <top style="medium">
        <color indexed="64"/>
      </top>
      <bottom style="medium">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hair">
        <color indexed="64"/>
      </top>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hair">
        <color indexed="64"/>
      </bottom>
      <diagonal/>
    </border>
    <border>
      <left style="medium">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style="hair">
        <color indexed="64"/>
      </top>
      <bottom style="medium">
        <color indexed="64"/>
      </bottom>
      <diagonal/>
    </border>
    <border>
      <left style="medium">
        <color indexed="64"/>
      </left>
      <right/>
      <top style="hair">
        <color indexed="64"/>
      </top>
      <bottom style="hair">
        <color indexed="64"/>
      </bottom>
      <diagonal/>
    </border>
    <border>
      <left/>
      <right style="thin">
        <color auto="1"/>
      </right>
      <top style="hair">
        <color auto="1"/>
      </top>
      <bottom style="hair">
        <color auto="1"/>
      </bottom>
      <diagonal/>
    </border>
    <border>
      <left/>
      <right/>
      <top style="hair">
        <color indexed="64"/>
      </top>
      <bottom style="hair">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medium">
        <color indexed="64"/>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hair">
        <color indexed="64"/>
      </top>
      <bottom style="medium">
        <color indexed="64"/>
      </bottom>
      <diagonal/>
    </border>
    <border>
      <left style="medium">
        <color indexed="64"/>
      </left>
      <right/>
      <top/>
      <bottom style="hair">
        <color indexed="64"/>
      </bottom>
      <diagonal/>
    </border>
    <border>
      <left style="double">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hair">
        <color indexed="64"/>
      </bottom>
      <diagonal/>
    </border>
  </borders>
  <cellStyleXfs count="437">
    <xf numFmtId="0" fontId="0" fillId="0" borderId="0"/>
    <xf numFmtId="0" fontId="6" fillId="0" borderId="0"/>
    <xf numFmtId="0" fontId="11" fillId="0" borderId="0"/>
    <xf numFmtId="0" fontId="8" fillId="0" borderId="0"/>
    <xf numFmtId="0" fontId="6" fillId="0" borderId="0"/>
    <xf numFmtId="0" fontId="13" fillId="0" borderId="0" applyFill="0" applyBorder="0"/>
    <xf numFmtId="0" fontId="15" fillId="0" borderId="0"/>
    <xf numFmtId="169" fontId="18" fillId="0" borderId="0"/>
    <xf numFmtId="0" fontId="18" fillId="0" borderId="0"/>
    <xf numFmtId="0" fontId="19" fillId="11" borderId="0" applyNumberFormat="0" applyBorder="0" applyAlignment="0" applyProtection="0"/>
    <xf numFmtId="170" fontId="81" fillId="8"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19" fillId="14" borderId="0" applyNumberFormat="0" applyBorder="0" applyAlignment="0" applyProtection="0"/>
    <xf numFmtId="0" fontId="19" fillId="15" borderId="0" applyNumberFormat="0" applyBorder="0" applyAlignment="0" applyProtection="0"/>
    <xf numFmtId="0" fontId="19" fillId="16" borderId="0" applyNumberFormat="0" applyBorder="0" applyAlignment="0" applyProtection="0"/>
    <xf numFmtId="169" fontId="20" fillId="11" borderId="0" applyNumberFormat="0" applyBorder="0" applyAlignment="0" applyProtection="0"/>
    <xf numFmtId="169" fontId="20" fillId="12" borderId="0" applyNumberFormat="0" applyBorder="0" applyAlignment="0" applyProtection="0"/>
    <xf numFmtId="169" fontId="20" fillId="13" borderId="0" applyNumberFormat="0" applyBorder="0" applyAlignment="0" applyProtection="0"/>
    <xf numFmtId="169" fontId="20" fillId="14" borderId="0" applyNumberFormat="0" applyBorder="0" applyAlignment="0" applyProtection="0"/>
    <xf numFmtId="169" fontId="20" fillId="15" borderId="0" applyNumberFormat="0" applyBorder="0" applyAlignment="0" applyProtection="0"/>
    <xf numFmtId="169" fontId="20" fillId="16" borderId="0" applyNumberFormat="0" applyBorder="0" applyAlignment="0" applyProtection="0"/>
    <xf numFmtId="0" fontId="19" fillId="17" borderId="0" applyNumberFormat="0" applyBorder="0" applyAlignment="0" applyProtection="0"/>
    <xf numFmtId="170" fontId="81" fillId="9" borderId="0" applyNumberFormat="0" applyBorder="0" applyAlignment="0" applyProtection="0"/>
    <xf numFmtId="0" fontId="19" fillId="18" borderId="0" applyNumberFormat="0" applyBorder="0" applyAlignment="0" applyProtection="0"/>
    <xf numFmtId="0" fontId="19" fillId="19" borderId="0" applyNumberFormat="0" applyBorder="0" applyAlignment="0" applyProtection="0"/>
    <xf numFmtId="0" fontId="19" fillId="14" borderId="0" applyNumberFormat="0" applyBorder="0" applyAlignment="0" applyProtection="0"/>
    <xf numFmtId="0" fontId="19" fillId="17" borderId="0" applyNumberFormat="0" applyBorder="0" applyAlignment="0" applyProtection="0"/>
    <xf numFmtId="0" fontId="19" fillId="20" borderId="0" applyNumberFormat="0" applyBorder="0" applyAlignment="0" applyProtection="0"/>
    <xf numFmtId="169" fontId="20" fillId="17" borderId="0" applyNumberFormat="0" applyBorder="0" applyAlignment="0" applyProtection="0"/>
    <xf numFmtId="169" fontId="20" fillId="18" borderId="0" applyNumberFormat="0" applyBorder="0" applyAlignment="0" applyProtection="0"/>
    <xf numFmtId="169" fontId="20" fillId="19" borderId="0" applyNumberFormat="0" applyBorder="0" applyAlignment="0" applyProtection="0"/>
    <xf numFmtId="169" fontId="20" fillId="14" borderId="0" applyNumberFormat="0" applyBorder="0" applyAlignment="0" applyProtection="0"/>
    <xf numFmtId="169" fontId="20" fillId="17" borderId="0" applyNumberFormat="0" applyBorder="0" applyAlignment="0" applyProtection="0"/>
    <xf numFmtId="169" fontId="20" fillId="20" borderId="0" applyNumberFormat="0" applyBorder="0" applyAlignment="0" applyProtection="0"/>
    <xf numFmtId="0" fontId="21" fillId="21" borderId="0" applyNumberFormat="0" applyBorder="0" applyAlignment="0" applyProtection="0"/>
    <xf numFmtId="170" fontId="82" fillId="10" borderId="0" applyNumberFormat="0" applyBorder="0" applyAlignment="0" applyProtection="0"/>
    <xf numFmtId="0" fontId="21" fillId="18" borderId="0" applyNumberFormat="0" applyBorder="0" applyAlignment="0" applyProtection="0"/>
    <xf numFmtId="0" fontId="21" fillId="19" borderId="0" applyNumberFormat="0" applyBorder="0" applyAlignment="0" applyProtection="0"/>
    <xf numFmtId="0" fontId="21" fillId="22" borderId="0" applyNumberFormat="0" applyBorder="0" applyAlignment="0" applyProtection="0"/>
    <xf numFmtId="0" fontId="21" fillId="23" borderId="0" applyNumberFormat="0" applyBorder="0" applyAlignment="0" applyProtection="0"/>
    <xf numFmtId="0" fontId="21" fillId="24" borderId="0" applyNumberFormat="0" applyBorder="0" applyAlignment="0" applyProtection="0"/>
    <xf numFmtId="169" fontId="22" fillId="21" borderId="0" applyNumberFormat="0" applyBorder="0" applyAlignment="0" applyProtection="0"/>
    <xf numFmtId="169" fontId="22" fillId="18" borderId="0" applyNumberFormat="0" applyBorder="0" applyAlignment="0" applyProtection="0"/>
    <xf numFmtId="169" fontId="22" fillId="19" borderId="0" applyNumberFormat="0" applyBorder="0" applyAlignment="0" applyProtection="0"/>
    <xf numFmtId="169" fontId="22" fillId="22" borderId="0" applyNumberFormat="0" applyBorder="0" applyAlignment="0" applyProtection="0"/>
    <xf numFmtId="169" fontId="22" fillId="23" borderId="0" applyNumberFormat="0" applyBorder="0" applyAlignment="0" applyProtection="0"/>
    <xf numFmtId="169" fontId="22" fillId="24" borderId="0" applyNumberFormat="0" applyBorder="0" applyAlignment="0" applyProtection="0"/>
    <xf numFmtId="49" fontId="83" fillId="56" borderId="20" applyNumberFormat="0" applyBorder="0" applyAlignment="0" applyProtection="0">
      <alignment horizontal="center" vertical="center"/>
    </xf>
    <xf numFmtId="49" fontId="83" fillId="57" borderId="20" applyNumberFormat="0" applyBorder="0" applyAlignment="0" applyProtection="0">
      <alignment horizontal="center" vertical="center"/>
    </xf>
    <xf numFmtId="49" fontId="83" fillId="58" borderId="20" applyNumberFormat="0" applyBorder="0" applyAlignment="0" applyProtection="0">
      <alignment horizontal="center" vertical="center"/>
    </xf>
    <xf numFmtId="49" fontId="83" fillId="59" borderId="20" applyNumberFormat="0" applyBorder="0" applyAlignment="0" applyProtection="0">
      <alignment horizontal="center" vertical="center"/>
    </xf>
    <xf numFmtId="0" fontId="3" fillId="0" borderId="0"/>
    <xf numFmtId="0" fontId="23" fillId="0" borderId="0"/>
    <xf numFmtId="0" fontId="18" fillId="0" borderId="0"/>
    <xf numFmtId="0" fontId="3" fillId="0" borderId="0"/>
    <xf numFmtId="169" fontId="14" fillId="0" borderId="0"/>
    <xf numFmtId="169" fontId="14" fillId="0" borderId="0"/>
    <xf numFmtId="49" fontId="83" fillId="60" borderId="20" applyNumberFormat="0" applyBorder="0" applyAlignment="0" applyProtection="0">
      <alignment horizontal="center" vertical="center"/>
    </xf>
    <xf numFmtId="49" fontId="83" fillId="61" borderId="20" applyNumberFormat="0" applyBorder="0" applyAlignment="0" applyProtection="0">
      <alignment horizontal="center" vertical="center"/>
    </xf>
    <xf numFmtId="0" fontId="21" fillId="25" borderId="0" applyNumberFormat="0" applyBorder="0" applyAlignment="0" applyProtection="0"/>
    <xf numFmtId="0" fontId="21" fillId="26" borderId="0" applyNumberFormat="0" applyBorder="0" applyAlignment="0" applyProtection="0"/>
    <xf numFmtId="0" fontId="21" fillId="27" borderId="0" applyNumberFormat="0" applyBorder="0" applyAlignment="0" applyProtection="0"/>
    <xf numFmtId="0" fontId="21" fillId="22" borderId="0" applyNumberFormat="0" applyBorder="0" applyAlignment="0" applyProtection="0"/>
    <xf numFmtId="0" fontId="21" fillId="23" borderId="0" applyNumberFormat="0" applyBorder="0" applyAlignment="0" applyProtection="0"/>
    <xf numFmtId="0" fontId="21" fillId="28" borderId="0" applyNumberFormat="0" applyBorder="0" applyAlignment="0" applyProtection="0"/>
    <xf numFmtId="169" fontId="22" fillId="25" borderId="0" applyNumberFormat="0" applyBorder="0" applyAlignment="0" applyProtection="0"/>
    <xf numFmtId="169" fontId="22" fillId="26" borderId="0" applyNumberFormat="0" applyBorder="0" applyAlignment="0" applyProtection="0"/>
    <xf numFmtId="169" fontId="22" fillId="27" borderId="0" applyNumberFormat="0" applyBorder="0" applyAlignment="0" applyProtection="0"/>
    <xf numFmtId="169" fontId="22" fillId="22" borderId="0" applyNumberFormat="0" applyBorder="0" applyAlignment="0" applyProtection="0"/>
    <xf numFmtId="169" fontId="22" fillId="23" borderId="0" applyNumberFormat="0" applyBorder="0" applyAlignment="0" applyProtection="0"/>
    <xf numFmtId="169" fontId="22" fillId="28" borderId="0" applyNumberFormat="0" applyBorder="0" applyAlignment="0" applyProtection="0"/>
    <xf numFmtId="49" fontId="83" fillId="62" borderId="20" applyNumberFormat="0" applyBorder="0" applyAlignment="0" applyProtection="0">
      <alignment horizontal="center" vertical="center"/>
    </xf>
    <xf numFmtId="49" fontId="83" fillId="63" borderId="20" applyNumberFormat="0" applyBorder="0" applyAlignment="0" applyProtection="0">
      <alignment horizontal="center" vertical="center"/>
    </xf>
    <xf numFmtId="49" fontId="83" fillId="64" borderId="20" applyNumberFormat="0" applyBorder="0" applyAlignment="0" applyProtection="0">
      <alignment horizontal="center" vertical="center"/>
    </xf>
    <xf numFmtId="49" fontId="83" fillId="65" borderId="20" applyNumberFormat="0" applyBorder="0" applyAlignment="0" applyProtection="0">
      <alignment horizontal="center" vertical="center"/>
    </xf>
    <xf numFmtId="49" fontId="83" fillId="66" borderId="20" applyNumberFormat="0" applyBorder="0" applyAlignment="0" applyProtection="0">
      <alignment horizontal="center" vertical="center"/>
    </xf>
    <xf numFmtId="49" fontId="83" fillId="67" borderId="20" applyNumberFormat="0" applyBorder="0" applyAlignment="0" applyProtection="0">
      <alignment horizontal="center" vertical="center"/>
    </xf>
    <xf numFmtId="0" fontId="24" fillId="12" borderId="0" applyNumberFormat="0" applyBorder="0" applyAlignment="0" applyProtection="0"/>
    <xf numFmtId="0" fontId="84" fillId="5" borderId="0" applyNumberFormat="0" applyBorder="0" applyAlignment="0" applyProtection="0"/>
    <xf numFmtId="3" fontId="25" fillId="0" borderId="0"/>
    <xf numFmtId="171" fontId="6" fillId="0" borderId="4" applyAlignment="0" applyProtection="0"/>
    <xf numFmtId="49" fontId="83" fillId="69" borderId="20" applyNumberFormat="0" applyBorder="0" applyAlignment="0" applyProtection="0">
      <alignment horizontal="center" vertical="center"/>
    </xf>
    <xf numFmtId="49" fontId="83" fillId="70" borderId="20" applyNumberFormat="0" applyBorder="0" applyAlignment="0" applyProtection="0">
      <alignment horizontal="center" vertical="center"/>
    </xf>
    <xf numFmtId="49" fontId="83" fillId="71" borderId="20" applyNumberFormat="0" applyBorder="0" applyAlignment="0" applyProtection="0">
      <alignment horizontal="center" vertical="center"/>
    </xf>
    <xf numFmtId="49" fontId="83" fillId="72" borderId="20" applyNumberFormat="0" applyBorder="0" applyAlignment="0" applyProtection="0">
      <alignment horizontal="center" vertical="center"/>
    </xf>
    <xf numFmtId="49" fontId="83" fillId="73" borderId="20" applyNumberFormat="0" applyBorder="0" applyAlignment="0" applyProtection="0">
      <alignment horizontal="center" vertical="center"/>
    </xf>
    <xf numFmtId="49" fontId="83" fillId="74" borderId="20" applyNumberFormat="0" applyBorder="0" applyAlignment="0" applyProtection="0">
      <alignment horizontal="center" vertical="center"/>
    </xf>
    <xf numFmtId="0" fontId="26" fillId="34" borderId="7" applyNumberFormat="0" applyAlignment="0" applyProtection="0"/>
    <xf numFmtId="0" fontId="27" fillId="35" borderId="8" applyNumberFormat="0" applyAlignment="0" applyProtection="0"/>
    <xf numFmtId="172" fontId="81" fillId="0" borderId="0" applyFont="0" applyFill="0" applyBorder="0" applyAlignment="0" applyProtection="0"/>
    <xf numFmtId="168" fontId="81" fillId="0" borderId="0" applyFont="0" applyFill="0" applyBorder="0" applyAlignment="0" applyProtection="0"/>
    <xf numFmtId="164" fontId="3"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64" fontId="81" fillId="0" borderId="0" applyFont="0" applyFill="0" applyBorder="0" applyAlignment="0" applyProtection="0"/>
    <xf numFmtId="164" fontId="15" fillId="0" borderId="0" applyFont="0" applyFill="0" applyBorder="0" applyAlignment="0" applyProtection="0"/>
    <xf numFmtId="43" fontId="81" fillId="0" borderId="0" applyFont="0" applyFill="0" applyBorder="0" applyAlignment="0" applyProtection="0"/>
    <xf numFmtId="173" fontId="14" fillId="0" borderId="0" applyFont="0" applyFill="0" applyBorder="0" applyAlignment="0" applyProtection="0"/>
    <xf numFmtId="168" fontId="80" fillId="0" borderId="0" applyFont="0" applyFill="0" applyBorder="0" applyAlignment="0" applyProtection="0"/>
    <xf numFmtId="174" fontId="14" fillId="0" borderId="0" applyFont="0" applyFill="0" applyBorder="0" applyAlignment="0" applyProtection="0"/>
    <xf numFmtId="166" fontId="3" fillId="0" borderId="0" applyFont="0" applyFill="0" applyBorder="0" applyAlignment="0" applyProtection="0"/>
    <xf numFmtId="175" fontId="81" fillId="0" borderId="0" applyFont="0" applyFill="0" applyBorder="0" applyAlignment="0" applyProtection="0"/>
    <xf numFmtId="166" fontId="3" fillId="0" borderId="0" applyFont="0" applyFill="0" applyBorder="0" applyAlignment="0" applyProtection="0"/>
    <xf numFmtId="176" fontId="3" fillId="0" borderId="0" applyFont="0" applyFill="0" applyBorder="0" applyAlignment="0" applyProtection="0"/>
    <xf numFmtId="177" fontId="81" fillId="0" borderId="0" applyFont="0" applyFill="0" applyBorder="0" applyAlignment="0" applyProtection="0"/>
    <xf numFmtId="174" fontId="14" fillId="0" borderId="0" applyFont="0" applyFill="0" applyBorder="0" applyAlignment="0" applyProtection="0"/>
    <xf numFmtId="49" fontId="85" fillId="75" borderId="20" applyNumberFormat="0" applyBorder="0" applyAlignment="0" applyProtection="0">
      <alignment horizontal="center" vertical="center"/>
    </xf>
    <xf numFmtId="49" fontId="85" fillId="68" borderId="20" applyNumberFormat="0" applyBorder="0" applyAlignment="0" applyProtection="0">
      <alignment horizontal="center" vertical="center"/>
    </xf>
    <xf numFmtId="49" fontId="85" fillId="76" borderId="20" applyNumberFormat="0" applyBorder="0" applyAlignment="0" applyProtection="0">
      <alignment horizontal="center" vertical="center"/>
    </xf>
    <xf numFmtId="49" fontId="85" fillId="77" borderId="20" applyNumberFormat="0" applyBorder="0" applyAlignment="0" applyProtection="0">
      <alignment horizontal="center" vertical="center"/>
    </xf>
    <xf numFmtId="49" fontId="85" fillId="78" borderId="20" applyNumberFormat="0" applyBorder="0" applyAlignment="0" applyProtection="0">
      <alignment horizontal="center" vertical="center"/>
    </xf>
    <xf numFmtId="49" fontId="85" fillId="79" borderId="20" applyNumberFormat="0" applyBorder="0" applyAlignment="0" applyProtection="0">
      <alignment horizontal="center" vertical="center"/>
    </xf>
    <xf numFmtId="169" fontId="28" fillId="16" borderId="7" applyNumberFormat="0" applyAlignment="0" applyProtection="0"/>
    <xf numFmtId="169" fontId="28" fillId="16" borderId="7" applyNumberFormat="0" applyAlignment="0" applyProtection="0"/>
    <xf numFmtId="169" fontId="28" fillId="16" borderId="7" applyNumberFormat="0" applyAlignment="0" applyProtection="0"/>
    <xf numFmtId="169" fontId="29" fillId="34" borderId="9" applyNumberFormat="0" applyAlignment="0" applyProtection="0"/>
    <xf numFmtId="169" fontId="29" fillId="34" borderId="9" applyNumberFormat="0" applyAlignment="0" applyProtection="0"/>
    <xf numFmtId="169" fontId="29" fillId="34" borderId="9" applyNumberFormat="0" applyAlignment="0" applyProtection="0"/>
    <xf numFmtId="169" fontId="30" fillId="13" borderId="0" applyNumberFormat="0" applyBorder="0" applyAlignment="0" applyProtection="0"/>
    <xf numFmtId="169" fontId="30" fillId="13" borderId="0" applyNumberFormat="0" applyBorder="0" applyAlignment="0" applyProtection="0"/>
    <xf numFmtId="169" fontId="30" fillId="13" borderId="0" applyNumberFormat="0" applyBorder="0" applyAlignment="0" applyProtection="0"/>
    <xf numFmtId="4" fontId="31" fillId="0" borderId="0">
      <alignment vertical="center"/>
    </xf>
    <xf numFmtId="164" fontId="3"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64" fontId="3" fillId="0" borderId="0" applyFont="0" applyFill="0" applyBorder="0" applyAlignment="0" applyProtection="0"/>
    <xf numFmtId="49" fontId="85" fillId="80" borderId="20" applyNumberFormat="0" applyBorder="0" applyAlignment="0" applyProtection="0">
      <alignment horizontal="center" vertical="center"/>
    </xf>
    <xf numFmtId="49" fontId="85" fillId="81" borderId="20" applyNumberFormat="0" applyBorder="0" applyAlignment="0" applyProtection="0">
      <alignment horizontal="center" vertical="center"/>
    </xf>
    <xf numFmtId="49" fontId="85" fillId="82" borderId="20" applyNumberFormat="0" applyBorder="0" applyAlignment="0" applyProtection="0">
      <alignment horizontal="center" vertical="center"/>
    </xf>
    <xf numFmtId="49" fontId="85" fillId="83" borderId="20" applyNumberFormat="0" applyBorder="0" applyAlignment="0" applyProtection="0">
      <alignment horizontal="center" vertical="center"/>
    </xf>
    <xf numFmtId="49" fontId="85" fillId="84" borderId="20" applyNumberFormat="0" applyBorder="0" applyAlignment="0" applyProtection="0">
      <alignment horizontal="center" vertical="center"/>
    </xf>
    <xf numFmtId="49" fontId="85" fillId="85" borderId="20" applyNumberFormat="0" applyBorder="0" applyAlignment="0" applyProtection="0">
      <alignment horizontal="center" vertical="center"/>
    </xf>
    <xf numFmtId="44" fontId="3" fillId="0" borderId="0" applyFont="0" applyFill="0" applyBorder="0" applyAlignment="0" applyProtection="0"/>
    <xf numFmtId="0" fontId="32" fillId="0" borderId="0" applyNumberFormat="0" applyFill="0" applyBorder="0" applyAlignment="0" applyProtection="0"/>
    <xf numFmtId="49" fontId="85" fillId="86" borderId="20" applyNumberFormat="0" applyBorder="0" applyAlignment="0" applyProtection="0">
      <alignment horizontal="center" vertical="center"/>
    </xf>
    <xf numFmtId="49" fontId="85" fillId="87" borderId="20" applyNumberFormat="0" applyBorder="0" applyAlignment="0" applyProtection="0">
      <alignment horizontal="center" vertical="center"/>
    </xf>
    <xf numFmtId="49" fontId="85" fillId="88" borderId="20" applyNumberFormat="0" applyBorder="0" applyAlignment="0" applyProtection="0">
      <alignment horizontal="center" vertical="center"/>
    </xf>
    <xf numFmtId="49" fontId="85" fillId="89" borderId="20" applyNumberFormat="0" applyBorder="0" applyAlignment="0" applyProtection="0">
      <alignment horizontal="center" vertical="center"/>
    </xf>
    <xf numFmtId="49" fontId="85" fillId="90" borderId="20" applyNumberFormat="0" applyBorder="0" applyAlignment="0" applyProtection="0">
      <alignment horizontal="center" vertical="center"/>
    </xf>
    <xf numFmtId="49" fontId="85" fillId="91" borderId="20" applyNumberFormat="0" applyBorder="0" applyAlignment="0" applyProtection="0">
      <alignment horizontal="center" vertical="center"/>
    </xf>
    <xf numFmtId="49" fontId="83" fillId="92" borderId="20" applyNumberFormat="0" applyBorder="0" applyAlignment="0" applyProtection="0">
      <alignment horizontal="center" vertical="center"/>
    </xf>
    <xf numFmtId="49" fontId="83" fillId="93" borderId="20" applyNumberFormat="0" applyBorder="0" applyAlignment="0" applyProtection="0">
      <alignment horizontal="center" vertical="center"/>
    </xf>
    <xf numFmtId="49" fontId="83" fillId="94" borderId="20" applyNumberFormat="0" applyBorder="0" applyAlignment="0" applyProtection="0">
      <alignment horizontal="center" vertical="center"/>
    </xf>
    <xf numFmtId="49" fontId="85" fillId="95" borderId="20" applyNumberFormat="0" applyBorder="0" applyAlignment="0" applyProtection="0">
      <alignment horizontal="center" vertical="center"/>
    </xf>
    <xf numFmtId="49" fontId="85" fillId="96" borderId="20" applyNumberFormat="0" applyBorder="0" applyAlignment="0" applyProtection="0">
      <alignment horizontal="center" vertical="center"/>
    </xf>
    <xf numFmtId="49" fontId="85" fillId="97" borderId="20" applyNumberFormat="0" applyBorder="0" applyAlignment="0" applyProtection="0">
      <alignment horizontal="center" vertical="center"/>
    </xf>
    <xf numFmtId="0" fontId="33" fillId="13" borderId="0" applyNumberFormat="0" applyBorder="0" applyAlignment="0" applyProtection="0"/>
    <xf numFmtId="38" fontId="34" fillId="2" borderId="0" applyNumberFormat="0" applyBorder="0" applyAlignment="0" applyProtection="0"/>
    <xf numFmtId="0" fontId="35" fillId="0" borderId="10" applyNumberFormat="0" applyFill="0" applyAlignment="0" applyProtection="0"/>
    <xf numFmtId="0" fontId="36" fillId="0" borderId="11" applyNumberFormat="0" applyFill="0" applyAlignment="0" applyProtection="0"/>
    <xf numFmtId="0" fontId="37" fillId="0" borderId="12" applyNumberFormat="0" applyFill="0" applyAlignment="0" applyProtection="0"/>
    <xf numFmtId="0" fontId="37" fillId="0" borderId="0" applyNumberFormat="0" applyFill="0" applyBorder="0" applyAlignment="0" applyProtection="0"/>
    <xf numFmtId="169" fontId="38" fillId="0" borderId="0" applyNumberFormat="0" applyFill="0" applyBorder="0" applyAlignment="0" applyProtection="0">
      <alignment vertical="top"/>
      <protection locked="0"/>
    </xf>
    <xf numFmtId="169" fontId="39" fillId="0" borderId="0" applyNumberFormat="0" applyFill="0" applyBorder="0" applyAlignment="0" applyProtection="0">
      <alignment vertical="top"/>
      <protection locked="0"/>
    </xf>
    <xf numFmtId="10" fontId="34" fillId="39" borderId="13" applyNumberFormat="0" applyBorder="0" applyAlignment="0" applyProtection="0"/>
    <xf numFmtId="0" fontId="40" fillId="16" borderId="7" applyNumberFormat="0" applyAlignment="0" applyProtection="0"/>
    <xf numFmtId="178" fontId="41" fillId="0" borderId="0" applyFont="0" applyFill="0" applyBorder="0" applyAlignment="0" applyProtection="0"/>
    <xf numFmtId="179" fontId="41" fillId="0" borderId="0" applyFont="0" applyFill="0" applyBorder="0" applyAlignment="0" applyProtection="0"/>
    <xf numFmtId="169" fontId="42" fillId="0" borderId="14" applyNumberFormat="0" applyFill="0" applyAlignment="0" applyProtection="0"/>
    <xf numFmtId="169" fontId="42" fillId="0" borderId="14" applyNumberFormat="0" applyFill="0" applyAlignment="0" applyProtection="0"/>
    <xf numFmtId="169" fontId="42" fillId="0" borderId="14" applyNumberFormat="0" applyFill="0" applyAlignment="0" applyProtection="0"/>
    <xf numFmtId="169" fontId="43" fillId="35" borderId="8" applyNumberFormat="0" applyAlignment="0" applyProtection="0"/>
    <xf numFmtId="0" fontId="44" fillId="0" borderId="14" applyNumberFormat="0" applyFill="0" applyAlignment="0" applyProtection="0"/>
    <xf numFmtId="41" fontId="45" fillId="0" borderId="0" applyFont="0" applyFill="0" applyBorder="0" applyAlignment="0" applyProtection="0"/>
    <xf numFmtId="43" fontId="45" fillId="0" borderId="0" applyFont="0" applyFill="0" applyBorder="0" applyAlignment="0" applyProtection="0"/>
    <xf numFmtId="180" fontId="6" fillId="0" borderId="0" applyFont="0" applyFill="0" applyBorder="0" applyAlignment="0" applyProtection="0"/>
    <xf numFmtId="181" fontId="6" fillId="0" borderId="0" applyFont="0" applyFill="0" applyBorder="0" applyAlignment="0" applyProtection="0"/>
    <xf numFmtId="182" fontId="6" fillId="0" borderId="0" applyFont="0" applyFill="0" applyBorder="0" applyAlignment="0" applyProtection="0"/>
    <xf numFmtId="183" fontId="6" fillId="0" borderId="0" applyFont="0" applyFill="0" applyBorder="0" applyAlignment="0" applyProtection="0"/>
    <xf numFmtId="169" fontId="46" fillId="0" borderId="10" applyNumberFormat="0" applyFill="0" applyAlignment="0" applyProtection="0"/>
    <xf numFmtId="169" fontId="47" fillId="0" borderId="11" applyNumberFormat="0" applyFill="0" applyAlignment="0" applyProtection="0"/>
    <xf numFmtId="169" fontId="48" fillId="0" borderId="12" applyNumberFormat="0" applyFill="0" applyAlignment="0" applyProtection="0"/>
    <xf numFmtId="169" fontId="48" fillId="0" borderId="0" applyNumberFormat="0" applyFill="0" applyBorder="0" applyAlignment="0" applyProtection="0"/>
    <xf numFmtId="0" fontId="49" fillId="42" borderId="0" applyNumberFormat="0" applyBorder="0" applyAlignment="0" applyProtection="0"/>
    <xf numFmtId="0" fontId="86" fillId="6" borderId="0" applyNumberFormat="0" applyBorder="0" applyAlignment="0" applyProtection="0"/>
    <xf numFmtId="169" fontId="50" fillId="42" borderId="0" applyNumberFormat="0" applyBorder="0" applyAlignment="0" applyProtection="0"/>
    <xf numFmtId="169" fontId="51" fillId="0" borderId="0"/>
    <xf numFmtId="184" fontId="6" fillId="0" borderId="0"/>
    <xf numFmtId="184" fontId="6" fillId="0" borderId="0"/>
    <xf numFmtId="185" fontId="14" fillId="0" borderId="0"/>
    <xf numFmtId="0" fontId="87" fillId="0" borderId="0"/>
    <xf numFmtId="186" fontId="81" fillId="0" borderId="0"/>
    <xf numFmtId="187" fontId="52" fillId="0" borderId="0"/>
    <xf numFmtId="0" fontId="2" fillId="0" borderId="0"/>
    <xf numFmtId="169" fontId="14" fillId="0" borderId="0"/>
    <xf numFmtId="0" fontId="80" fillId="0" borderId="0"/>
    <xf numFmtId="170" fontId="81" fillId="0" borderId="0"/>
    <xf numFmtId="0" fontId="81" fillId="0" borderId="0"/>
    <xf numFmtId="0" fontId="81" fillId="0" borderId="0"/>
    <xf numFmtId="0" fontId="81" fillId="0" borderId="0"/>
    <xf numFmtId="0" fontId="81" fillId="0" borderId="0"/>
    <xf numFmtId="0" fontId="3" fillId="0" borderId="0"/>
    <xf numFmtId="0" fontId="3" fillId="0" borderId="0"/>
    <xf numFmtId="187" fontId="81" fillId="0" borderId="0"/>
    <xf numFmtId="0" fontId="23" fillId="0" borderId="0"/>
    <xf numFmtId="169" fontId="6" fillId="0" borderId="0"/>
    <xf numFmtId="0" fontId="53" fillId="0" borderId="0"/>
    <xf numFmtId="0" fontId="81" fillId="0" borderId="0"/>
    <xf numFmtId="0" fontId="81" fillId="0" borderId="0"/>
    <xf numFmtId="0" fontId="81" fillId="0" borderId="0"/>
    <xf numFmtId="0" fontId="81" fillId="0" borderId="0"/>
    <xf numFmtId="169" fontId="14" fillId="0" borderId="0"/>
    <xf numFmtId="169" fontId="14" fillId="0" borderId="0"/>
    <xf numFmtId="169" fontId="14" fillId="0" borderId="0"/>
    <xf numFmtId="169" fontId="14" fillId="0" borderId="0"/>
    <xf numFmtId="169" fontId="14" fillId="0" borderId="0"/>
    <xf numFmtId="0" fontId="81" fillId="0" borderId="0"/>
    <xf numFmtId="0" fontId="23" fillId="0" borderId="0"/>
    <xf numFmtId="0" fontId="81" fillId="0" borderId="0"/>
    <xf numFmtId="0" fontId="3" fillId="0" borderId="0"/>
    <xf numFmtId="0" fontId="3"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69" fontId="81" fillId="0" borderId="0"/>
    <xf numFmtId="0" fontId="81" fillId="0" borderId="0"/>
    <xf numFmtId="169" fontId="20" fillId="0" borderId="0"/>
    <xf numFmtId="0" fontId="81" fillId="0" borderId="0"/>
    <xf numFmtId="0" fontId="15" fillId="0" borderId="0"/>
    <xf numFmtId="0" fontId="2" fillId="0" borderId="0"/>
    <xf numFmtId="0" fontId="3" fillId="0" borderId="0"/>
    <xf numFmtId="0" fontId="54" fillId="0" borderId="0"/>
    <xf numFmtId="169" fontId="6" fillId="0" borderId="0"/>
    <xf numFmtId="169" fontId="14" fillId="0" borderId="0"/>
    <xf numFmtId="169" fontId="6" fillId="0" borderId="0"/>
    <xf numFmtId="169" fontId="14" fillId="0" borderId="0"/>
    <xf numFmtId="0" fontId="6" fillId="0" borderId="0"/>
    <xf numFmtId="169" fontId="88" fillId="0" borderId="0"/>
    <xf numFmtId="187" fontId="14" fillId="0" borderId="0"/>
    <xf numFmtId="0" fontId="19" fillId="43" borderId="15" applyNumberFormat="0" applyFont="0" applyAlignment="0" applyProtection="0"/>
    <xf numFmtId="187" fontId="55" fillId="7" borderId="6" applyNumberFormat="0" applyFont="0" applyAlignment="0" applyProtection="0"/>
    <xf numFmtId="187" fontId="55" fillId="7" borderId="6" applyNumberFormat="0" applyFont="0" applyAlignment="0" applyProtection="0"/>
    <xf numFmtId="187" fontId="55" fillId="7" borderId="6" applyNumberFormat="0" applyFont="0" applyAlignment="0" applyProtection="0"/>
    <xf numFmtId="187" fontId="55" fillId="7" borderId="6" applyNumberFormat="0" applyFont="0" applyAlignment="0" applyProtection="0"/>
    <xf numFmtId="187" fontId="55" fillId="7" borderId="6" applyNumberFormat="0" applyFont="0" applyAlignment="0" applyProtection="0"/>
    <xf numFmtId="187" fontId="55" fillId="7" borderId="6" applyNumberFormat="0" applyFont="0" applyAlignment="0" applyProtection="0"/>
    <xf numFmtId="187" fontId="55" fillId="7" borderId="6" applyNumberFormat="0" applyFont="0" applyAlignment="0" applyProtection="0"/>
    <xf numFmtId="187" fontId="55" fillId="7" borderId="6" applyNumberFormat="0" applyFont="0" applyAlignment="0" applyProtection="0"/>
    <xf numFmtId="187" fontId="55" fillId="7" borderId="6" applyNumberFormat="0" applyFont="0" applyAlignment="0" applyProtection="0"/>
    <xf numFmtId="187" fontId="55" fillId="7" borderId="6" applyNumberFormat="0" applyFont="0" applyAlignment="0" applyProtection="0"/>
    <xf numFmtId="187" fontId="55" fillId="7" borderId="6" applyNumberFormat="0" applyFont="0" applyAlignment="0" applyProtection="0"/>
    <xf numFmtId="187" fontId="55" fillId="7" borderId="6" applyNumberFormat="0" applyFont="0" applyAlignment="0" applyProtection="0"/>
    <xf numFmtId="187" fontId="55" fillId="7" borderId="6" applyNumberFormat="0" applyFont="0" applyAlignment="0" applyProtection="0"/>
    <xf numFmtId="187" fontId="55" fillId="7" borderId="6" applyNumberFormat="0" applyFont="0" applyAlignment="0" applyProtection="0"/>
    <xf numFmtId="187" fontId="55" fillId="7" borderId="6" applyNumberFormat="0" applyFont="0" applyAlignment="0" applyProtection="0"/>
    <xf numFmtId="169" fontId="56" fillId="34" borderId="7" applyNumberFormat="0" applyAlignment="0" applyProtection="0"/>
    <xf numFmtId="169" fontId="6" fillId="0" borderId="0" applyFont="0" applyFill="0" applyBorder="0" applyAlignment="0" applyProtection="0"/>
    <xf numFmtId="169" fontId="6" fillId="0" borderId="0" applyFont="0" applyFill="0" applyBorder="0" applyAlignment="0" applyProtection="0"/>
    <xf numFmtId="0" fontId="57" fillId="34" borderId="9" applyNumberFormat="0" applyAlignment="0" applyProtection="0"/>
    <xf numFmtId="10" fontId="6" fillId="0" borderId="0" applyFont="0" applyFill="0" applyBorder="0" applyAlignment="0" applyProtection="0"/>
    <xf numFmtId="10" fontId="6" fillId="0" borderId="0" applyFont="0" applyFill="0" applyBorder="0" applyAlignment="0" applyProtection="0"/>
    <xf numFmtId="9" fontId="81" fillId="0" borderId="0" applyFont="0" applyFill="0" applyBorder="0" applyAlignment="0" applyProtection="0"/>
    <xf numFmtId="9" fontId="81" fillId="0" borderId="0" applyFont="0" applyFill="0" applyBorder="0" applyAlignment="0" applyProtection="0"/>
    <xf numFmtId="9" fontId="81" fillId="0" borderId="0" applyFont="0" applyFill="0" applyBorder="0" applyAlignment="0" applyProtection="0"/>
    <xf numFmtId="9" fontId="81" fillId="0" borderId="0" applyFont="0" applyFill="0" applyBorder="0" applyAlignment="0" applyProtection="0"/>
    <xf numFmtId="9" fontId="81" fillId="0" borderId="0" applyFont="0" applyFill="0" applyBorder="0" applyAlignment="0" applyProtection="0"/>
    <xf numFmtId="9" fontId="81" fillId="0" borderId="0" applyFont="0" applyFill="0" applyBorder="0" applyAlignment="0" applyProtection="0"/>
    <xf numFmtId="9" fontId="81" fillId="0" borderId="0" applyFont="0" applyFill="0" applyBorder="0" applyAlignment="0" applyProtection="0"/>
    <xf numFmtId="9" fontId="81" fillId="0" borderId="0" applyFont="0" applyFill="0" applyBorder="0" applyAlignment="0" applyProtection="0"/>
    <xf numFmtId="9" fontId="81" fillId="0" borderId="0" applyFont="0" applyFill="0" applyBorder="0" applyAlignment="0" applyProtection="0"/>
    <xf numFmtId="9" fontId="81" fillId="0" borderId="0" applyFont="0" applyFill="0" applyBorder="0" applyAlignment="0" applyProtection="0"/>
    <xf numFmtId="9" fontId="3" fillId="0" borderId="0" applyFont="0" applyFill="0" applyBorder="0" applyAlignment="0" applyProtection="0"/>
    <xf numFmtId="9" fontId="81" fillId="0" borderId="0" applyFont="0" applyFill="0" applyBorder="0" applyAlignment="0" applyProtection="0"/>
    <xf numFmtId="9" fontId="81" fillId="0" borderId="0" applyFont="0" applyFill="0" applyBorder="0" applyAlignment="0" applyProtection="0"/>
    <xf numFmtId="9" fontId="81" fillId="0" borderId="0" applyFont="0" applyFill="0" applyBorder="0" applyAlignment="0" applyProtection="0"/>
    <xf numFmtId="9" fontId="81" fillId="0" borderId="0" applyFont="0" applyFill="0" applyBorder="0" applyAlignment="0" applyProtection="0"/>
    <xf numFmtId="9" fontId="81" fillId="0" borderId="0" applyFont="0" applyFill="0" applyBorder="0" applyAlignment="0" applyProtection="0"/>
    <xf numFmtId="9" fontId="2" fillId="0" borderId="0" applyFont="0" applyFill="0" applyBorder="0" applyAlignment="0" applyProtection="0"/>
    <xf numFmtId="9" fontId="81" fillId="0" borderId="0" applyFont="0" applyFill="0" applyBorder="0" applyAlignment="0" applyProtection="0"/>
    <xf numFmtId="9" fontId="3" fillId="0" borderId="0" applyFont="0" applyFill="0" applyBorder="0" applyAlignment="0" applyProtection="0"/>
    <xf numFmtId="9" fontId="2"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81" fillId="0" borderId="0" applyFont="0" applyFill="0" applyBorder="0" applyAlignment="0" applyProtection="0"/>
    <xf numFmtId="0" fontId="17" fillId="4" borderId="0" applyNumberFormat="0" applyFont="0" applyBorder="0" applyAlignment="0" applyProtection="0">
      <alignment horizontal="center" vertical="center"/>
    </xf>
    <xf numFmtId="3" fontId="58" fillId="0" borderId="0"/>
    <xf numFmtId="4" fontId="59" fillId="44" borderId="16" applyNumberFormat="0" applyProtection="0">
      <alignment vertical="center"/>
    </xf>
    <xf numFmtId="4" fontId="59" fillId="44" borderId="16" applyNumberFormat="0" applyProtection="0">
      <alignment vertical="center"/>
    </xf>
    <xf numFmtId="4" fontId="60" fillId="36" borderId="16" applyNumberFormat="0" applyProtection="0">
      <alignment vertical="center"/>
    </xf>
    <xf numFmtId="4" fontId="60" fillId="44" borderId="16" applyNumberFormat="0" applyProtection="0">
      <alignment vertical="center"/>
    </xf>
    <xf numFmtId="4" fontId="61" fillId="36" borderId="9" applyNumberFormat="0" applyProtection="0">
      <alignment vertical="center"/>
    </xf>
    <xf numFmtId="4" fontId="59" fillId="33" borderId="16" applyNumberFormat="0" applyProtection="0">
      <alignment horizontal="left" vertical="center" indent="1"/>
    </xf>
    <xf numFmtId="4" fontId="59" fillId="44" borderId="16" applyNumberFormat="0" applyProtection="0">
      <alignment horizontal="left" vertical="center" indent="1"/>
    </xf>
    <xf numFmtId="4" fontId="59" fillId="33" borderId="16" applyNumberFormat="0" applyProtection="0">
      <alignment horizontal="left" vertical="center" indent="1"/>
    </xf>
    <xf numFmtId="4" fontId="62" fillId="36" borderId="9" applyNumberFormat="0" applyProtection="0">
      <alignment horizontal="left" vertical="center" indent="1"/>
    </xf>
    <xf numFmtId="4" fontId="63" fillId="40" borderId="0" applyNumberFormat="0" applyProtection="0">
      <alignment horizontal="left" vertical="center" indent="1"/>
    </xf>
    <xf numFmtId="169" fontId="6" fillId="45" borderId="9" applyNumberFormat="0" applyProtection="0">
      <alignment horizontal="left" vertical="center" indent="1"/>
    </xf>
    <xf numFmtId="4" fontId="63" fillId="40" borderId="0" applyNumberFormat="0" applyProtection="0">
      <alignment horizontal="left" vertical="center" indent="1"/>
    </xf>
    <xf numFmtId="4" fontId="63" fillId="40" borderId="0" applyNumberFormat="0" applyProtection="0">
      <alignment horizontal="left" vertical="center" indent="1"/>
    </xf>
    <xf numFmtId="4" fontId="64" fillId="40" borderId="0" applyNumberFormat="0" applyProtection="0">
      <alignment horizontal="left" vertical="center" indent="1"/>
    </xf>
    <xf numFmtId="4" fontId="64" fillId="40" borderId="0" applyNumberFormat="0" applyProtection="0">
      <alignment horizontal="left" vertical="center" indent="1"/>
    </xf>
    <xf numFmtId="4" fontId="62" fillId="38" borderId="9" applyNumberFormat="0" applyProtection="0">
      <alignment horizontal="right" vertical="center"/>
    </xf>
    <xf numFmtId="4" fontId="62" fillId="32" borderId="9" applyNumberFormat="0" applyProtection="0">
      <alignment horizontal="right" vertical="center"/>
    </xf>
    <xf numFmtId="4" fontId="62" fillId="29" borderId="9" applyNumberFormat="0" applyProtection="0">
      <alignment horizontal="right" vertical="center"/>
    </xf>
    <xf numFmtId="4" fontId="62" fillId="46" borderId="9" applyNumberFormat="0" applyProtection="0">
      <alignment horizontal="right" vertical="center"/>
    </xf>
    <xf numFmtId="4" fontId="62" fillId="30" borderId="9" applyNumberFormat="0" applyProtection="0">
      <alignment horizontal="right" vertical="center"/>
    </xf>
    <xf numFmtId="4" fontId="62" fillId="47" borderId="9" applyNumberFormat="0" applyProtection="0">
      <alignment horizontal="right" vertical="center"/>
    </xf>
    <xf numFmtId="4" fontId="62" fillId="48" borderId="9" applyNumberFormat="0" applyProtection="0">
      <alignment horizontal="right" vertical="center"/>
    </xf>
    <xf numFmtId="4" fontId="62" fillId="31" borderId="9" applyNumberFormat="0" applyProtection="0">
      <alignment horizontal="right" vertical="center"/>
    </xf>
    <xf numFmtId="4" fontId="62" fillId="49" borderId="9" applyNumberFormat="0" applyProtection="0">
      <alignment horizontal="right" vertical="center"/>
    </xf>
    <xf numFmtId="4" fontId="65" fillId="50" borderId="9" applyNumberFormat="0" applyProtection="0">
      <alignment horizontal="left" vertical="center" indent="1"/>
    </xf>
    <xf numFmtId="4" fontId="65" fillId="50" borderId="9" applyNumberFormat="0" applyProtection="0">
      <alignment horizontal="left" vertical="center" indent="1"/>
    </xf>
    <xf numFmtId="4" fontId="59" fillId="51" borderId="17" applyNumberFormat="0" applyProtection="0">
      <alignment horizontal="left" vertical="center" indent="1"/>
    </xf>
    <xf numFmtId="4" fontId="62" fillId="52" borderId="18" applyNumberFormat="0" applyProtection="0">
      <alignment horizontal="left" vertical="center" indent="1"/>
    </xf>
    <xf numFmtId="4" fontId="62" fillId="52" borderId="18" applyNumberFormat="0" applyProtection="0">
      <alignment horizontal="left" vertical="center" indent="1"/>
    </xf>
    <xf numFmtId="4" fontId="59" fillId="37" borderId="0" applyNumberFormat="0" applyProtection="0">
      <alignment horizontal="left" vertical="center" indent="1"/>
    </xf>
    <xf numFmtId="4" fontId="59" fillId="40" borderId="0" applyNumberFormat="0" applyProtection="0">
      <alignment horizontal="left" vertical="center" indent="1"/>
    </xf>
    <xf numFmtId="4" fontId="63" fillId="37" borderId="16" applyNumberFormat="0" applyProtection="0">
      <alignment horizontal="right" vertical="center"/>
    </xf>
    <xf numFmtId="4" fontId="63" fillId="37" borderId="16" applyNumberFormat="0" applyProtection="0">
      <alignment horizontal="right" vertical="center"/>
    </xf>
    <xf numFmtId="4" fontId="64" fillId="37" borderId="16" applyNumberFormat="0" applyProtection="0">
      <alignment horizontal="right" vertical="center"/>
    </xf>
    <xf numFmtId="4" fontId="62" fillId="52" borderId="9" applyNumberFormat="0" applyProtection="0">
      <alignment horizontal="left" vertical="center" indent="1"/>
    </xf>
    <xf numFmtId="4" fontId="9" fillId="52" borderId="9" applyNumberFormat="0" applyProtection="0">
      <alignment horizontal="left" vertical="center" indent="1"/>
    </xf>
    <xf numFmtId="4" fontId="62" fillId="37" borderId="0" applyNumberFormat="0" applyProtection="0">
      <alignment horizontal="left" vertical="center" indent="1"/>
    </xf>
    <xf numFmtId="4" fontId="62" fillId="53" borderId="9" applyNumberFormat="0" applyProtection="0">
      <alignment horizontal="left" vertical="center" indent="1"/>
    </xf>
    <xf numFmtId="4" fontId="9" fillId="53" borderId="9" applyNumberFormat="0" applyProtection="0">
      <alignment horizontal="left" vertical="center" indent="1"/>
    </xf>
    <xf numFmtId="4" fontId="62" fillId="40" borderId="0" applyNumberFormat="0" applyProtection="0">
      <alignment horizontal="left" vertical="center" indent="1"/>
    </xf>
    <xf numFmtId="0" fontId="3" fillId="53" borderId="9" applyNumberFormat="0" applyProtection="0">
      <alignment horizontal="left" vertical="center" indent="1"/>
    </xf>
    <xf numFmtId="0" fontId="3" fillId="53" borderId="9" applyNumberFormat="0" applyProtection="0">
      <alignment horizontal="left" vertical="center" indent="1"/>
    </xf>
    <xf numFmtId="0" fontId="3" fillId="41" borderId="9" applyNumberFormat="0" applyProtection="0">
      <alignment horizontal="left" vertical="center" indent="1"/>
    </xf>
    <xf numFmtId="0" fontId="3" fillId="41" borderId="9" applyNumberFormat="0" applyProtection="0">
      <alignment horizontal="left" vertical="center" indent="1"/>
    </xf>
    <xf numFmtId="0" fontId="3" fillId="2" borderId="9" applyNumberFormat="0" applyProtection="0">
      <alignment horizontal="left" vertical="center" indent="1"/>
    </xf>
    <xf numFmtId="0" fontId="3" fillId="2" borderId="9" applyNumberFormat="0" applyProtection="0">
      <alignment horizontal="left" vertical="center" indent="1"/>
    </xf>
    <xf numFmtId="0" fontId="3" fillId="45" borderId="9" applyNumberFormat="0" applyProtection="0">
      <alignment horizontal="left" vertical="center" indent="1"/>
    </xf>
    <xf numFmtId="0" fontId="3" fillId="45" borderId="9" applyNumberFormat="0" applyProtection="0">
      <alignment horizontal="left" vertical="center" indent="1"/>
    </xf>
    <xf numFmtId="4" fontId="62" fillId="39" borderId="9" applyNumberFormat="0" applyProtection="0">
      <alignment vertical="center"/>
    </xf>
    <xf numFmtId="4" fontId="61" fillId="39" borderId="9" applyNumberFormat="0" applyProtection="0">
      <alignment vertical="center"/>
    </xf>
    <xf numFmtId="4" fontId="62" fillId="39" borderId="9" applyNumberFormat="0" applyProtection="0">
      <alignment horizontal="left" vertical="center" indent="1"/>
    </xf>
    <xf numFmtId="4" fontId="62" fillId="39" borderId="9" applyNumberFormat="0" applyProtection="0">
      <alignment horizontal="left" vertical="center" indent="1"/>
    </xf>
    <xf numFmtId="4" fontId="63" fillId="54" borderId="16" applyNumberFormat="0" applyProtection="0">
      <alignment horizontal="right" vertical="center"/>
    </xf>
    <xf numFmtId="4" fontId="62" fillId="52" borderId="9" applyNumberFormat="0" applyProtection="0">
      <alignment horizontal="right" vertical="center"/>
    </xf>
    <xf numFmtId="4" fontId="63" fillId="54" borderId="16" applyNumberFormat="0" applyProtection="0">
      <alignment horizontal="right" vertical="center"/>
    </xf>
    <xf numFmtId="4" fontId="63" fillId="54" borderId="16" applyNumberFormat="0" applyProtection="0">
      <alignment horizontal="right" vertical="center"/>
    </xf>
    <xf numFmtId="4" fontId="64" fillId="54" borderId="16" applyNumberFormat="0" applyProtection="0">
      <alignment horizontal="right" vertical="center"/>
    </xf>
    <xf numFmtId="4" fontId="64" fillId="54" borderId="16" applyNumberFormat="0" applyProtection="0">
      <alignment horizontal="right" vertical="center"/>
    </xf>
    <xf numFmtId="4" fontId="61" fillId="52" borderId="9" applyNumberFormat="0" applyProtection="0">
      <alignment horizontal="right" vertical="center"/>
    </xf>
    <xf numFmtId="4" fontId="60" fillId="37" borderId="16" applyNumberFormat="0" applyProtection="0">
      <alignment horizontal="left" vertical="center" indent="1"/>
    </xf>
    <xf numFmtId="4" fontId="59" fillId="37" borderId="16" applyNumberFormat="0" applyProtection="0">
      <alignment horizontal="left" vertical="center" indent="1"/>
    </xf>
    <xf numFmtId="4" fontId="59" fillId="37" borderId="16" applyNumberFormat="0" applyProtection="0">
      <alignment horizontal="left" vertical="center" indent="1"/>
    </xf>
    <xf numFmtId="0" fontId="3" fillId="45" borderId="9" applyNumberFormat="0" applyProtection="0">
      <alignment horizontal="left" vertical="center" indent="1"/>
    </xf>
    <xf numFmtId="169" fontId="3" fillId="45" borderId="9" applyNumberFormat="0" applyProtection="0">
      <alignment horizontal="left" vertical="center" indent="1"/>
    </xf>
    <xf numFmtId="4" fontId="59" fillId="37" borderId="16" applyNumberFormat="0" applyProtection="0">
      <alignment horizontal="left" vertical="center" indent="1"/>
    </xf>
    <xf numFmtId="0" fontId="3" fillId="45" borderId="9" applyNumberFormat="0" applyProtection="0">
      <alignment horizontal="left" vertical="center" indent="1"/>
    </xf>
    <xf numFmtId="0" fontId="66" fillId="0" borderId="0"/>
    <xf numFmtId="169" fontId="67" fillId="0" borderId="0"/>
    <xf numFmtId="4" fontId="68" fillId="44" borderId="0" applyNumberFormat="0" applyProtection="0">
      <alignment horizontal="left" vertical="center" indent="1"/>
    </xf>
    <xf numFmtId="4" fontId="69" fillId="55" borderId="0" applyNumberFormat="0" applyProtection="0">
      <alignment horizontal="left" vertical="center" indent="1"/>
    </xf>
    <xf numFmtId="4" fontId="70" fillId="54" borderId="16" applyNumberFormat="0" applyProtection="0">
      <alignment horizontal="right" vertical="center"/>
    </xf>
    <xf numFmtId="4" fontId="70" fillId="54" borderId="16" applyNumberFormat="0" applyProtection="0">
      <alignment horizontal="right" vertical="center"/>
    </xf>
    <xf numFmtId="188" fontId="71" fillId="0" borderId="0"/>
    <xf numFmtId="169" fontId="72" fillId="0" borderId="0"/>
    <xf numFmtId="169" fontId="72" fillId="0" borderId="0"/>
    <xf numFmtId="169" fontId="72" fillId="0" borderId="0"/>
    <xf numFmtId="0" fontId="72" fillId="0" borderId="0"/>
    <xf numFmtId="0" fontId="18" fillId="0" borderId="0"/>
    <xf numFmtId="169" fontId="72" fillId="0" borderId="0"/>
    <xf numFmtId="169" fontId="73" fillId="0" borderId="19" applyNumberFormat="0" applyFill="0" applyAlignment="0" applyProtection="0"/>
    <xf numFmtId="169" fontId="73" fillId="0" borderId="19" applyNumberFormat="0" applyFill="0" applyAlignment="0" applyProtection="0"/>
    <xf numFmtId="169" fontId="73" fillId="0" borderId="19" applyNumberFormat="0" applyFill="0" applyAlignment="0" applyProtection="0"/>
    <xf numFmtId="169" fontId="74" fillId="0" borderId="0" applyNumberFormat="0" applyFill="0" applyBorder="0" applyAlignment="0" applyProtection="0"/>
    <xf numFmtId="169" fontId="75" fillId="0" borderId="0" applyNumberFormat="0" applyFill="0" applyBorder="0" applyAlignment="0" applyProtection="0"/>
    <xf numFmtId="169" fontId="75" fillId="0" borderId="0" applyNumberFormat="0" applyFill="0" applyBorder="0" applyAlignment="0" applyProtection="0"/>
    <xf numFmtId="169" fontId="75" fillId="0" borderId="0" applyNumberFormat="0" applyFill="0" applyBorder="0" applyAlignment="0" applyProtection="0"/>
    <xf numFmtId="0" fontId="76" fillId="0" borderId="0" applyNumberFormat="0" applyFill="0" applyBorder="0" applyAlignment="0" applyProtection="0"/>
    <xf numFmtId="0" fontId="77" fillId="0" borderId="19" applyNumberFormat="0" applyFill="0" applyAlignment="0" applyProtection="0"/>
    <xf numFmtId="169" fontId="76" fillId="0" borderId="0" applyNumberFormat="0" applyFill="0" applyBorder="0" applyAlignment="0" applyProtection="0"/>
    <xf numFmtId="169" fontId="20" fillId="43" borderId="15" applyNumberFormat="0" applyFont="0" applyAlignment="0" applyProtection="0"/>
    <xf numFmtId="42" fontId="45" fillId="0" borderId="0" applyFont="0" applyFill="0" applyBorder="0" applyAlignment="0" applyProtection="0"/>
    <xf numFmtId="174" fontId="14" fillId="0" borderId="0" applyFont="0" applyFill="0" applyBorder="0" applyAlignment="0" applyProtection="0"/>
    <xf numFmtId="0" fontId="78" fillId="0" borderId="0" applyNumberFormat="0" applyFill="0" applyBorder="0" applyAlignment="0" applyProtection="0"/>
    <xf numFmtId="169" fontId="79" fillId="12" borderId="0" applyNumberFormat="0" applyBorder="0" applyAlignment="0" applyProtection="0"/>
    <xf numFmtId="0" fontId="3" fillId="0" borderId="0"/>
    <xf numFmtId="0" fontId="6" fillId="0" borderId="0"/>
    <xf numFmtId="165" fontId="90" fillId="0" borderId="0" applyFont="0" applyFill="0" applyBorder="0" applyAlignment="0" applyProtection="0"/>
    <xf numFmtId="0" fontId="91" fillId="99" borderId="0" applyNumberFormat="0" applyBorder="0" applyAlignment="0" applyProtection="0"/>
    <xf numFmtId="0" fontId="92" fillId="0" borderId="0" applyNumberFormat="0" applyFill="0" applyBorder="0" applyAlignment="0" applyProtection="0"/>
    <xf numFmtId="0" fontId="6" fillId="0" borderId="0"/>
    <xf numFmtId="165" fontId="3" fillId="0" borderId="0" applyFont="0" applyFill="0" applyBorder="0" applyAlignment="0" applyProtection="0"/>
    <xf numFmtId="0" fontId="14" fillId="0" borderId="0"/>
    <xf numFmtId="0" fontId="108" fillId="0" borderId="0"/>
    <xf numFmtId="170" fontId="1" fillId="8" borderId="0" applyNumberFormat="0" applyBorder="0" applyAlignment="0" applyProtection="0"/>
    <xf numFmtId="170" fontId="1" fillId="9" borderId="0" applyNumberFormat="0" applyBorder="0" applyAlignment="0" applyProtection="0"/>
    <xf numFmtId="172" fontId="1" fillId="0" borderId="0" applyFont="0" applyFill="0" applyBorder="0" applyAlignment="0" applyProtection="0"/>
    <xf numFmtId="168"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7" fontId="1" fillId="0" borderId="0" applyFont="0" applyFill="0" applyBorder="0" applyAlignment="0" applyProtection="0"/>
    <xf numFmtId="186" fontId="1" fillId="0" borderId="0"/>
    <xf numFmtId="170" fontId="1" fillId="0" borderId="0"/>
    <xf numFmtId="0" fontId="1" fillId="0" borderId="0"/>
    <xf numFmtId="0" fontId="1" fillId="0" borderId="0"/>
    <xf numFmtId="0" fontId="1" fillId="0" borderId="0"/>
    <xf numFmtId="0" fontId="1" fillId="0" borderId="0"/>
    <xf numFmtId="18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9"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3" fillId="0" borderId="0" applyFont="0" applyFill="0" applyBorder="0" applyAlignment="0" applyProtection="0"/>
  </cellStyleXfs>
  <cellXfs count="822">
    <xf numFmtId="0" fontId="0" fillId="0" borderId="0" xfId="0"/>
    <xf numFmtId="0" fontId="0" fillId="0" borderId="0" xfId="0" applyAlignment="1">
      <alignment wrapText="1"/>
    </xf>
    <xf numFmtId="0" fontId="0" fillId="0" borderId="0" xfId="0" applyAlignment="1">
      <alignment horizontal="center" wrapText="1"/>
    </xf>
    <xf numFmtId="3" fontId="0" fillId="0" borderId="0" xfId="0" applyNumberFormat="1" applyAlignment="1">
      <alignment horizontal="center" wrapText="1"/>
    </xf>
    <xf numFmtId="4" fontId="0" fillId="0" borderId="0" xfId="0" applyNumberFormat="1" applyAlignment="1">
      <alignment horizontal="right" wrapText="1" indent="1"/>
    </xf>
    <xf numFmtId="0" fontId="3" fillId="0" borderId="0" xfId="0" applyFont="1" applyAlignment="1">
      <alignment wrapText="1"/>
    </xf>
    <xf numFmtId="0" fontId="0" fillId="0" borderId="0" xfId="0" applyBorder="1" applyAlignment="1">
      <alignment wrapText="1"/>
    </xf>
    <xf numFmtId="0" fontId="0" fillId="0" borderId="0" xfId="0" applyAlignment="1" applyProtection="1">
      <alignment wrapText="1"/>
    </xf>
    <xf numFmtId="0" fontId="0" fillId="0" borderId="0" xfId="0" applyAlignment="1" applyProtection="1">
      <alignment horizontal="center" wrapText="1"/>
    </xf>
    <xf numFmtId="4" fontId="0" fillId="0" borderId="0" xfId="0" applyNumberFormat="1" applyAlignment="1" applyProtection="1">
      <alignment horizontal="right" wrapText="1" indent="1"/>
    </xf>
    <xf numFmtId="49" fontId="89" fillId="3" borderId="41" xfId="379" applyNumberFormat="1" applyFont="1" applyFill="1" applyBorder="1" applyAlignment="1" applyProtection="1">
      <alignment horizontal="center" vertical="center"/>
    </xf>
    <xf numFmtId="49" fontId="89" fillId="3" borderId="41" xfId="379" applyNumberFormat="1" applyFont="1" applyFill="1" applyBorder="1" applyAlignment="1" applyProtection="1">
      <alignment horizontal="center" vertical="center" wrapText="1"/>
    </xf>
    <xf numFmtId="0" fontId="89" fillId="3" borderId="41" xfId="379" applyFont="1" applyFill="1" applyBorder="1" applyAlignment="1" applyProtection="1">
      <alignment horizontal="center" vertical="center" wrapText="1"/>
    </xf>
    <xf numFmtId="4" fontId="89" fillId="3" borderId="41" xfId="379" applyNumberFormat="1" applyFont="1" applyFill="1" applyBorder="1" applyAlignment="1" applyProtection="1">
      <alignment horizontal="center" vertical="center" wrapText="1"/>
    </xf>
    <xf numFmtId="4" fontId="89" fillId="3" borderId="42" xfId="379" applyNumberFormat="1" applyFont="1" applyFill="1" applyBorder="1" applyAlignment="1" applyProtection="1">
      <alignment horizontal="center" vertical="center" wrapText="1"/>
    </xf>
    <xf numFmtId="0" fontId="3" fillId="0" borderId="0" xfId="0" applyFont="1" applyAlignment="1" applyProtection="1">
      <alignment wrapText="1"/>
    </xf>
    <xf numFmtId="0" fontId="12" fillId="0" borderId="0" xfId="0" applyFont="1" applyAlignment="1" applyProtection="1">
      <alignment wrapText="1"/>
    </xf>
    <xf numFmtId="0" fontId="95" fillId="0" borderId="0" xfId="0" applyFont="1" applyAlignment="1" applyProtection="1">
      <alignment wrapText="1"/>
    </xf>
    <xf numFmtId="0" fontId="5" fillId="0" borderId="0" xfId="0" applyFont="1" applyAlignment="1" applyProtection="1">
      <alignment wrapText="1"/>
    </xf>
    <xf numFmtId="49" fontId="0" fillId="0" borderId="0" xfId="0" applyNumberFormat="1" applyAlignment="1" applyProtection="1">
      <alignment wrapText="1"/>
    </xf>
    <xf numFmtId="0" fontId="0" fillId="0" borderId="0" xfId="0" applyAlignment="1">
      <alignment horizontal="left" wrapText="1"/>
    </xf>
    <xf numFmtId="3" fontId="0" fillId="0" borderId="0" xfId="0" applyNumberFormat="1" applyAlignment="1">
      <alignment horizontal="left" wrapText="1"/>
    </xf>
    <xf numFmtId="4" fontId="0" fillId="0" borderId="0" xfId="0" applyNumberFormat="1" applyAlignment="1">
      <alignment horizontal="left" wrapText="1" indent="1"/>
    </xf>
    <xf numFmtId="0" fontId="99" fillId="0" borderId="0" xfId="0" applyFont="1" applyAlignment="1">
      <alignment wrapText="1"/>
    </xf>
    <xf numFmtId="0" fontId="94" fillId="0" borderId="0" xfId="0" applyFont="1" applyAlignment="1">
      <alignment wrapText="1"/>
    </xf>
    <xf numFmtId="0" fontId="93" fillId="0" borderId="0" xfId="0" applyFont="1" applyAlignment="1" applyProtection="1">
      <alignment wrapText="1"/>
    </xf>
    <xf numFmtId="49" fontId="89" fillId="98" borderId="1" xfId="379" applyNumberFormat="1" applyFont="1" applyFill="1" applyBorder="1" applyAlignment="1" applyProtection="1">
      <alignment horizontal="center" vertical="center" wrapText="1"/>
    </xf>
    <xf numFmtId="0" fontId="0" fillId="0" borderId="0" xfId="0" applyFill="1" applyAlignment="1" applyProtection="1">
      <alignment wrapText="1"/>
    </xf>
    <xf numFmtId="4" fontId="95" fillId="0" borderId="0" xfId="0" applyNumberFormat="1" applyFont="1" applyAlignment="1">
      <alignment horizontal="center" vertical="center" wrapText="1"/>
    </xf>
    <xf numFmtId="0" fontId="89" fillId="0" borderId="0" xfId="1" applyFont="1" applyAlignment="1">
      <alignment horizontal="left" vertical="center" wrapText="1"/>
    </xf>
    <xf numFmtId="0" fontId="99" fillId="0" borderId="0" xfId="0" quotePrefix="1" applyFont="1" applyAlignment="1">
      <alignment wrapText="1"/>
    </xf>
    <xf numFmtId="167" fontId="34" fillId="0" borderId="0" xfId="4" applyNumberFormat="1" applyFont="1" applyAlignment="1">
      <alignment horizontal="right" wrapText="1" indent="1"/>
    </xf>
    <xf numFmtId="0" fontId="34" fillId="0" borderId="0" xfId="4" applyFont="1" applyAlignment="1">
      <alignment vertical="top" wrapText="1"/>
    </xf>
    <xf numFmtId="0" fontId="34" fillId="0" borderId="0" xfId="4" applyFont="1" applyAlignment="1">
      <alignment wrapText="1"/>
    </xf>
    <xf numFmtId="0" fontId="34" fillId="0" borderId="0" xfId="0" applyFont="1" applyFill="1" applyBorder="1" applyAlignment="1">
      <alignment vertical="top" wrapText="1"/>
    </xf>
    <xf numFmtId="0" fontId="34" fillId="0" borderId="0" xfId="4" applyFont="1" applyFill="1" applyBorder="1" applyAlignment="1">
      <alignment vertical="top" wrapText="1"/>
    </xf>
    <xf numFmtId="49" fontId="0" fillId="0" borderId="0" xfId="0" applyNumberFormat="1" applyBorder="1" applyAlignment="1">
      <alignment horizontal="center" wrapText="1"/>
    </xf>
    <xf numFmtId="0" fontId="0" fillId="0" borderId="0" xfId="0" applyBorder="1" applyAlignment="1">
      <alignment horizontal="center" wrapText="1"/>
    </xf>
    <xf numFmtId="3" fontId="0" fillId="0" borderId="0" xfId="0" applyNumberFormat="1" applyBorder="1" applyAlignment="1">
      <alignment horizontal="center" wrapText="1"/>
    </xf>
    <xf numFmtId="4" fontId="0" fillId="0" borderId="0" xfId="0" applyNumberFormat="1" applyBorder="1" applyAlignment="1">
      <alignment horizontal="right" wrapText="1" indent="1"/>
    </xf>
    <xf numFmtId="0" fontId="95" fillId="98" borderId="24" xfId="0" applyFont="1" applyFill="1" applyBorder="1" applyAlignment="1" applyProtection="1">
      <alignment horizontal="left" vertical="center" wrapText="1"/>
    </xf>
    <xf numFmtId="0" fontId="95" fillId="98" borderId="24" xfId="0" applyFont="1" applyFill="1" applyBorder="1" applyAlignment="1" applyProtection="1">
      <alignment horizontal="center" wrapText="1"/>
    </xf>
    <xf numFmtId="189" fontId="95" fillId="98" borderId="24" xfId="0" applyNumberFormat="1" applyFont="1" applyFill="1" applyBorder="1" applyAlignment="1" applyProtection="1">
      <alignment horizontal="right" wrapText="1" indent="1"/>
    </xf>
    <xf numFmtId="0" fontId="16" fillId="98" borderId="24" xfId="0" applyFont="1" applyFill="1" applyBorder="1" applyAlignment="1" applyProtection="1">
      <alignment horizontal="left" vertical="center" wrapText="1"/>
    </xf>
    <xf numFmtId="0" fontId="95" fillId="98" borderId="24" xfId="0" applyFont="1" applyFill="1" applyBorder="1" applyAlignment="1" applyProtection="1">
      <alignment horizontal="center" vertical="center" wrapText="1"/>
    </xf>
    <xf numFmtId="4" fontId="16" fillId="98" borderId="24" xfId="379" applyNumberFormat="1" applyFont="1" applyFill="1" applyBorder="1" applyAlignment="1" applyProtection="1">
      <alignment horizontal="center" vertical="center" wrapText="1"/>
    </xf>
    <xf numFmtId="4" fontId="95" fillId="98" borderId="35" xfId="379" applyNumberFormat="1" applyFont="1" applyFill="1" applyBorder="1" applyAlignment="1" applyProtection="1">
      <alignment horizontal="right" vertical="center" wrapText="1"/>
    </xf>
    <xf numFmtId="49" fontId="95" fillId="98" borderId="24" xfId="0" applyNumberFormat="1" applyFont="1" applyFill="1" applyBorder="1" applyAlignment="1" applyProtection="1">
      <alignment horizontal="center" wrapText="1"/>
    </xf>
    <xf numFmtId="0" fontId="95" fillId="98" borderId="24" xfId="384" applyNumberFormat="1" applyFont="1" applyFill="1" applyBorder="1" applyAlignment="1" applyProtection="1">
      <alignment horizontal="center"/>
    </xf>
    <xf numFmtId="4" fontId="95" fillId="0" borderId="24" xfId="0" applyNumberFormat="1" applyFont="1" applyBorder="1" applyAlignment="1" applyProtection="1">
      <alignment horizontal="right"/>
      <protection locked="0"/>
    </xf>
    <xf numFmtId="4" fontId="95" fillId="98" borderId="35" xfId="384" applyNumberFormat="1" applyFont="1" applyFill="1" applyBorder="1" applyAlignment="1" applyProtection="1">
      <alignment horizontal="right"/>
    </xf>
    <xf numFmtId="0" fontId="16" fillId="3" borderId="27" xfId="0" applyFont="1" applyFill="1" applyBorder="1" applyAlignment="1" applyProtection="1">
      <alignment vertical="center" wrapText="1"/>
    </xf>
    <xf numFmtId="0" fontId="95" fillId="98" borderId="24" xfId="0" applyFont="1" applyFill="1" applyBorder="1" applyAlignment="1">
      <alignment horizontal="left" vertical="center" wrapText="1"/>
    </xf>
    <xf numFmtId="0" fontId="95" fillId="98" borderId="24" xfId="0" applyFont="1" applyFill="1" applyBorder="1" applyAlignment="1">
      <alignment horizontal="center" wrapText="1"/>
    </xf>
    <xf numFmtId="0" fontId="95" fillId="98" borderId="46" xfId="0" applyFont="1" applyFill="1" applyBorder="1" applyAlignment="1">
      <alignment horizontal="left" vertical="center" wrapText="1"/>
    </xf>
    <xf numFmtId="49" fontId="16" fillId="98" borderId="24" xfId="379" applyNumberFormat="1" applyFont="1" applyFill="1" applyBorder="1" applyAlignment="1" applyProtection="1">
      <alignment horizontal="center" vertical="center" wrapText="1"/>
    </xf>
    <xf numFmtId="0" fontId="16" fillId="98" borderId="24" xfId="379" applyFont="1" applyFill="1" applyBorder="1" applyAlignment="1" applyProtection="1">
      <alignment horizontal="center" vertical="center" wrapText="1"/>
    </xf>
    <xf numFmtId="4" fontId="16" fillId="98" borderId="35" xfId="379" applyNumberFormat="1" applyFont="1" applyFill="1" applyBorder="1" applyAlignment="1" applyProtection="1">
      <alignment horizontal="center" vertical="center" wrapText="1"/>
    </xf>
    <xf numFmtId="0" fontId="16" fillId="98" borderId="23" xfId="0" applyFont="1" applyFill="1" applyBorder="1" applyAlignment="1" applyProtection="1">
      <alignment horizontal="left" vertical="center" wrapText="1"/>
    </xf>
    <xf numFmtId="0" fontId="16" fillId="98" borderId="27" xfId="0" applyFont="1" applyFill="1" applyBorder="1" applyAlignment="1" applyProtection="1">
      <alignment vertical="center" wrapText="1"/>
    </xf>
    <xf numFmtId="4" fontId="95" fillId="0" borderId="0" xfId="0" applyNumberFormat="1" applyFont="1" applyAlignment="1" applyProtection="1">
      <alignment horizontal="center" wrapText="1"/>
    </xf>
    <xf numFmtId="4" fontId="95" fillId="0" borderId="0" xfId="0" applyNumberFormat="1" applyFont="1" applyAlignment="1" applyProtection="1">
      <alignment horizontal="center" vertical="center" wrapText="1"/>
    </xf>
    <xf numFmtId="4" fontId="95" fillId="0" borderId="0" xfId="0" applyNumberFormat="1" applyFont="1" applyAlignment="1" applyProtection="1">
      <alignment horizontal="right" wrapText="1" indent="1"/>
    </xf>
    <xf numFmtId="49" fontId="16" fillId="98" borderId="26" xfId="379" applyNumberFormat="1" applyFont="1" applyFill="1" applyBorder="1" applyAlignment="1" applyProtection="1">
      <alignment horizontal="left" vertical="center" wrapText="1"/>
    </xf>
    <xf numFmtId="49" fontId="16" fillId="98" borderId="26" xfId="379" applyNumberFormat="1" applyFont="1" applyFill="1" applyBorder="1" applyAlignment="1" applyProtection="1">
      <alignment horizontal="center" vertical="center" wrapText="1"/>
    </xf>
    <xf numFmtId="4" fontId="16" fillId="98" borderId="26" xfId="379" applyNumberFormat="1" applyFont="1" applyFill="1" applyBorder="1" applyAlignment="1" applyProtection="1">
      <alignment horizontal="center" vertical="center" wrapText="1"/>
    </xf>
    <xf numFmtId="4" fontId="16" fillId="98" borderId="33" xfId="379" applyNumberFormat="1" applyFont="1" applyFill="1" applyBorder="1" applyAlignment="1" applyProtection="1">
      <alignment horizontal="center" vertical="center" wrapText="1"/>
    </xf>
    <xf numFmtId="0" fontId="95" fillId="0" borderId="0" xfId="4" applyFont="1" applyAlignment="1" applyProtection="1">
      <alignment vertical="top" wrapText="1"/>
    </xf>
    <xf numFmtId="0" fontId="95" fillId="0" borderId="0" xfId="4" applyFont="1" applyAlignment="1" applyProtection="1">
      <alignment wrapText="1"/>
    </xf>
    <xf numFmtId="49" fontId="16" fillId="98" borderId="24" xfId="379" applyNumberFormat="1" applyFont="1" applyFill="1" applyBorder="1" applyAlignment="1" applyProtection="1">
      <alignment horizontal="left" vertical="center" wrapText="1"/>
    </xf>
    <xf numFmtId="0" fontId="95" fillId="98" borderId="24" xfId="0" applyFont="1" applyFill="1" applyBorder="1" applyAlignment="1" applyProtection="1">
      <alignment horizontal="left" vertical="top" wrapText="1"/>
    </xf>
    <xf numFmtId="0" fontId="95" fillId="0" borderId="0" xfId="0" applyFont="1" applyAlignment="1" applyProtection="1">
      <alignment vertical="top" wrapText="1"/>
    </xf>
    <xf numFmtId="0" fontId="16" fillId="0" borderId="0" xfId="0" applyFont="1" applyAlignment="1" applyProtection="1">
      <alignment wrapText="1"/>
    </xf>
    <xf numFmtId="0" fontId="5" fillId="0" borderId="0" xfId="0" applyFont="1" applyAlignment="1" applyProtection="1">
      <alignment horizontal="center" wrapText="1"/>
    </xf>
    <xf numFmtId="4" fontId="5" fillId="0" borderId="0" xfId="0" applyNumberFormat="1" applyFont="1" applyAlignment="1" applyProtection="1">
      <alignment horizontal="center" wrapText="1"/>
    </xf>
    <xf numFmtId="4" fontId="5" fillId="0" borderId="0" xfId="0" applyNumberFormat="1" applyFont="1" applyAlignment="1" applyProtection="1">
      <alignment horizontal="center" vertical="center" wrapText="1"/>
    </xf>
    <xf numFmtId="4" fontId="5" fillId="0" borderId="0" xfId="0" applyNumberFormat="1" applyFont="1" applyAlignment="1" applyProtection="1">
      <alignment horizontal="right" wrapText="1" indent="1"/>
    </xf>
    <xf numFmtId="49" fontId="4" fillId="98" borderId="26" xfId="379" applyNumberFormat="1" applyFont="1" applyFill="1" applyBorder="1" applyAlignment="1" applyProtection="1">
      <alignment horizontal="left" vertical="center" wrapText="1"/>
    </xf>
    <xf numFmtId="49" fontId="4" fillId="98" borderId="26" xfId="379" applyNumberFormat="1" applyFont="1" applyFill="1" applyBorder="1" applyAlignment="1" applyProtection="1">
      <alignment horizontal="center" vertical="center" wrapText="1"/>
    </xf>
    <xf numFmtId="4" fontId="4" fillId="98" borderId="26" xfId="379" applyNumberFormat="1" applyFont="1" applyFill="1" applyBorder="1" applyAlignment="1" applyProtection="1">
      <alignment horizontal="center" vertical="center" wrapText="1"/>
    </xf>
    <xf numFmtId="4" fontId="4" fillId="98" borderId="33" xfId="379" applyNumberFormat="1" applyFont="1" applyFill="1" applyBorder="1" applyAlignment="1" applyProtection="1">
      <alignment horizontal="center" vertical="center" wrapText="1"/>
    </xf>
    <xf numFmtId="49" fontId="4" fillId="98" borderId="24" xfId="379" applyNumberFormat="1" applyFont="1" applyFill="1" applyBorder="1" applyAlignment="1" applyProtection="1">
      <alignment horizontal="left" vertical="center" wrapText="1"/>
    </xf>
    <xf numFmtId="49" fontId="4" fillId="98" borderId="24" xfId="379" applyNumberFormat="1" applyFont="1" applyFill="1" applyBorder="1" applyAlignment="1" applyProtection="1">
      <alignment horizontal="center" vertical="center" wrapText="1"/>
    </xf>
    <xf numFmtId="4" fontId="4" fillId="98" borderId="24" xfId="379" applyNumberFormat="1" applyFont="1" applyFill="1" applyBorder="1" applyAlignment="1" applyProtection="1">
      <alignment horizontal="center" vertical="center" wrapText="1"/>
    </xf>
    <xf numFmtId="4" fontId="4" fillId="98" borderId="35" xfId="379" applyNumberFormat="1" applyFont="1" applyFill="1" applyBorder="1" applyAlignment="1" applyProtection="1">
      <alignment horizontal="center" vertical="center" wrapText="1"/>
    </xf>
    <xf numFmtId="49" fontId="5" fillId="98" borderId="24" xfId="0" applyNumberFormat="1" applyFont="1" applyFill="1" applyBorder="1" applyAlignment="1" applyProtection="1">
      <alignment horizontal="center"/>
    </xf>
    <xf numFmtId="4" fontId="5" fillId="98" borderId="24" xfId="0" applyNumberFormat="1" applyFont="1" applyFill="1" applyBorder="1" applyAlignment="1" applyProtection="1">
      <alignment horizontal="right"/>
    </xf>
    <xf numFmtId="4" fontId="5" fillId="98" borderId="35" xfId="0" applyNumberFormat="1" applyFont="1" applyFill="1" applyBorder="1" applyAlignment="1" applyProtection="1">
      <alignment horizontal="right"/>
    </xf>
    <xf numFmtId="0" fontId="4" fillId="98" borderId="24" xfId="4" applyFont="1" applyFill="1" applyBorder="1" applyAlignment="1" applyProtection="1">
      <alignment horizontal="left" vertical="top" wrapText="1"/>
    </xf>
    <xf numFmtId="0" fontId="5" fillId="98" borderId="24" xfId="0" applyFont="1" applyFill="1" applyBorder="1" applyAlignment="1" applyProtection="1">
      <alignment horizontal="left" vertical="top" wrapText="1"/>
    </xf>
    <xf numFmtId="167" fontId="5" fillId="0" borderId="0" xfId="0" applyNumberFormat="1" applyFont="1" applyAlignment="1" applyProtection="1">
      <alignment horizontal="right" wrapText="1" indent="1"/>
    </xf>
    <xf numFmtId="49" fontId="5" fillId="98" borderId="24" xfId="0" applyNumberFormat="1" applyFont="1" applyFill="1" applyBorder="1" applyAlignment="1" applyProtection="1">
      <alignment horizontal="left" vertical="top" wrapText="1"/>
    </xf>
    <xf numFmtId="0" fontId="16" fillId="0" borderId="0" xfId="4" applyFont="1" applyAlignment="1" applyProtection="1">
      <alignment vertical="top" wrapText="1"/>
    </xf>
    <xf numFmtId="49" fontId="5" fillId="98" borderId="24" xfId="379" applyNumberFormat="1" applyFont="1" applyFill="1" applyBorder="1" applyAlignment="1" applyProtection="1">
      <alignment horizontal="left" vertical="center" wrapText="1"/>
    </xf>
    <xf numFmtId="0" fontId="4" fillId="98" borderId="24" xfId="0" applyFont="1" applyFill="1" applyBorder="1" applyAlignment="1" applyProtection="1">
      <alignment horizontal="left" vertical="center" wrapText="1"/>
    </xf>
    <xf numFmtId="0" fontId="4" fillId="3" borderId="27" xfId="0" applyFont="1" applyFill="1" applyBorder="1" applyAlignment="1" applyProtection="1">
      <alignment vertical="center" wrapText="1"/>
    </xf>
    <xf numFmtId="49" fontId="101" fillId="0" borderId="0" xfId="385" applyNumberFormat="1" applyFont="1" applyFill="1" applyBorder="1" applyAlignment="1" applyProtection="1">
      <alignment horizontal="left" vertical="top" wrapText="1"/>
    </xf>
    <xf numFmtId="0" fontId="5" fillId="0" borderId="0" xfId="0" applyFont="1" applyBorder="1" applyAlignment="1" applyProtection="1">
      <alignment wrapText="1"/>
    </xf>
    <xf numFmtId="0" fontId="5" fillId="98" borderId="24" xfId="0" applyFont="1" applyFill="1" applyBorder="1" applyAlignment="1" applyProtection="1">
      <alignment horizontal="left" vertical="center" wrapText="1"/>
    </xf>
    <xf numFmtId="0" fontId="102" fillId="0" borderId="0" xfId="0" applyFont="1" applyAlignment="1" applyProtection="1">
      <alignment wrapText="1"/>
    </xf>
    <xf numFmtId="0" fontId="7" fillId="0" borderId="0" xfId="0" applyFont="1" applyAlignment="1">
      <alignment wrapText="1"/>
    </xf>
    <xf numFmtId="0" fontId="7" fillId="0" borderId="0" xfId="0" applyFont="1" applyAlignment="1" applyProtection="1">
      <alignment wrapText="1"/>
    </xf>
    <xf numFmtId="49" fontId="98" fillId="98" borderId="34" xfId="379" applyNumberFormat="1" applyFont="1" applyFill="1" applyBorder="1" applyAlignment="1" applyProtection="1">
      <alignment horizontal="center" vertical="center"/>
    </xf>
    <xf numFmtId="4" fontId="95" fillId="0" borderId="0" xfId="0" applyNumberFormat="1" applyFont="1" applyAlignment="1" applyProtection="1">
      <alignment horizontal="right" wrapText="1"/>
    </xf>
    <xf numFmtId="49" fontId="98" fillId="98" borderId="34" xfId="379" applyNumberFormat="1" applyFont="1" applyFill="1" applyBorder="1" applyAlignment="1" applyProtection="1">
      <alignment horizontal="center" vertical="center" wrapText="1"/>
    </xf>
    <xf numFmtId="49" fontId="98" fillId="0" borderId="0" xfId="0" applyNumberFormat="1" applyFont="1" applyAlignment="1" applyProtection="1">
      <alignment horizontal="center" wrapText="1"/>
    </xf>
    <xf numFmtId="0" fontId="12" fillId="3" borderId="40" xfId="379" applyFont="1" applyFill="1" applyBorder="1" applyAlignment="1" applyProtection="1">
      <alignment horizontal="center" vertical="center" wrapText="1"/>
    </xf>
    <xf numFmtId="0" fontId="12" fillId="98" borderId="32" xfId="0" applyFont="1" applyFill="1" applyBorder="1" applyAlignment="1" applyProtection="1">
      <alignment horizontal="center" vertical="center"/>
    </xf>
    <xf numFmtId="0" fontId="12" fillId="98" borderId="34" xfId="0" applyFont="1" applyFill="1" applyBorder="1" applyAlignment="1" applyProtection="1">
      <alignment horizontal="center" vertical="center"/>
    </xf>
    <xf numFmtId="49" fontId="103" fillId="0" borderId="0" xfId="0" applyNumberFormat="1" applyFont="1" applyAlignment="1" applyProtection="1">
      <alignment horizontal="center" wrapText="1"/>
    </xf>
    <xf numFmtId="49" fontId="104" fillId="98" borderId="34" xfId="4" applyNumberFormat="1" applyFont="1" applyFill="1" applyBorder="1" applyAlignment="1" applyProtection="1">
      <alignment horizontal="center" vertical="top" wrapText="1"/>
    </xf>
    <xf numFmtId="49" fontId="103" fillId="98" borderId="34" xfId="379" applyNumberFormat="1" applyFont="1" applyFill="1" applyBorder="1" applyAlignment="1" applyProtection="1">
      <alignment horizontal="center" vertical="center"/>
    </xf>
    <xf numFmtId="49" fontId="103" fillId="98" borderId="34" xfId="379" applyNumberFormat="1" applyFont="1" applyFill="1" applyBorder="1" applyAlignment="1" applyProtection="1">
      <alignment horizontal="center" vertical="center" wrapText="1"/>
    </xf>
    <xf numFmtId="0" fontId="98" fillId="98" borderId="34" xfId="0" applyFont="1" applyFill="1" applyBorder="1" applyAlignment="1" applyProtection="1">
      <alignment horizontal="center" vertical="center"/>
    </xf>
    <xf numFmtId="0" fontId="12" fillId="98" borderId="3" xfId="0" applyFont="1" applyFill="1" applyBorder="1" applyAlignment="1" applyProtection="1">
      <alignment horizontal="center" vertical="center"/>
    </xf>
    <xf numFmtId="49" fontId="12" fillId="98" borderId="34" xfId="0" applyNumberFormat="1" applyFont="1" applyFill="1" applyBorder="1" applyAlignment="1" applyProtection="1">
      <alignment horizontal="center" vertical="center"/>
    </xf>
    <xf numFmtId="49" fontId="98" fillId="98" borderId="34" xfId="0" applyNumberFormat="1" applyFont="1" applyFill="1" applyBorder="1" applyAlignment="1" applyProtection="1">
      <alignment horizontal="center" vertical="center" wrapText="1"/>
    </xf>
    <xf numFmtId="0" fontId="12" fillId="98" borderId="5" xfId="0" applyFont="1" applyFill="1" applyBorder="1" applyAlignment="1" applyProtection="1">
      <alignment horizontal="center" vertical="center" wrapText="1"/>
    </xf>
    <xf numFmtId="0" fontId="12" fillId="98" borderId="32" xfId="0" applyFont="1" applyFill="1" applyBorder="1" applyAlignment="1" applyProtection="1">
      <alignment horizontal="center" vertical="center" wrapText="1"/>
    </xf>
    <xf numFmtId="0" fontId="95" fillId="98" borderId="26" xfId="0" applyFont="1" applyFill="1" applyBorder="1" applyAlignment="1" applyProtection="1">
      <alignment vertical="center" wrapText="1"/>
    </xf>
    <xf numFmtId="49" fontId="98" fillId="98" borderId="34" xfId="0" applyNumberFormat="1" applyFont="1" applyFill="1" applyBorder="1" applyAlignment="1" applyProtection="1">
      <alignment horizontal="center" vertical="center"/>
    </xf>
    <xf numFmtId="0" fontId="16" fillId="98" borderId="46" xfId="0" applyFont="1" applyFill="1" applyBorder="1" applyAlignment="1" applyProtection="1">
      <alignment horizontal="left" vertical="center" wrapText="1"/>
    </xf>
    <xf numFmtId="0" fontId="12" fillId="3" borderId="48" xfId="379" applyFont="1" applyFill="1" applyBorder="1" applyAlignment="1" applyProtection="1">
      <alignment horizontal="center" vertical="center" wrapText="1"/>
    </xf>
    <xf numFmtId="49" fontId="89" fillId="3" borderId="49" xfId="379" applyNumberFormat="1" applyFont="1" applyFill="1" applyBorder="1" applyAlignment="1" applyProtection="1">
      <alignment horizontal="center" vertical="center"/>
    </xf>
    <xf numFmtId="49" fontId="89" fillId="3" borderId="49" xfId="379" applyNumberFormat="1" applyFont="1" applyFill="1" applyBorder="1" applyAlignment="1" applyProtection="1">
      <alignment horizontal="center" vertical="center" wrapText="1"/>
    </xf>
    <xf numFmtId="4" fontId="89" fillId="3" borderId="49" xfId="379" applyNumberFormat="1" applyFont="1" applyFill="1" applyBorder="1" applyAlignment="1" applyProtection="1">
      <alignment horizontal="center" vertical="center" wrapText="1"/>
    </xf>
    <xf numFmtId="4" fontId="89" fillId="3" borderId="50" xfId="379" applyNumberFormat="1" applyFont="1" applyFill="1" applyBorder="1" applyAlignment="1" applyProtection="1">
      <alignment horizontal="center" vertical="center" wrapText="1"/>
    </xf>
    <xf numFmtId="0" fontId="16" fillId="98" borderId="26" xfId="0" applyFont="1" applyFill="1" applyBorder="1" applyAlignment="1" applyProtection="1">
      <alignment horizontal="left" vertical="center" wrapText="1"/>
    </xf>
    <xf numFmtId="0" fontId="12" fillId="98" borderId="38" xfId="0" applyFont="1" applyFill="1" applyBorder="1" applyAlignment="1" applyProtection="1">
      <alignment horizontal="center" vertical="center"/>
    </xf>
    <xf numFmtId="0" fontId="16" fillId="98" borderId="31" xfId="0" applyFont="1" applyFill="1" applyBorder="1" applyAlignment="1" applyProtection="1">
      <alignment horizontal="left" vertical="center" wrapText="1"/>
    </xf>
    <xf numFmtId="49" fontId="89" fillId="98" borderId="31" xfId="379" applyNumberFormat="1" applyFont="1" applyFill="1" applyBorder="1" applyAlignment="1" applyProtection="1">
      <alignment horizontal="center" vertical="center" wrapText="1"/>
    </xf>
    <xf numFmtId="167" fontId="10" fillId="0" borderId="0" xfId="0" applyNumberFormat="1" applyFont="1" applyAlignment="1" applyProtection="1">
      <alignment horizontal="right" vertical="center" wrapText="1"/>
    </xf>
    <xf numFmtId="49" fontId="0" fillId="0" borderId="0" xfId="0" applyNumberFormat="1" applyFill="1" applyAlignment="1" applyProtection="1">
      <alignment wrapText="1"/>
    </xf>
    <xf numFmtId="0" fontId="0" fillId="0" borderId="0" xfId="0" applyFill="1" applyAlignment="1" applyProtection="1">
      <alignment horizontal="center" wrapText="1"/>
    </xf>
    <xf numFmtId="4" fontId="0" fillId="0" borderId="0" xfId="0" applyNumberFormat="1" applyFill="1" applyAlignment="1" applyProtection="1">
      <alignment horizontal="right" wrapText="1" indent="1"/>
    </xf>
    <xf numFmtId="0" fontId="89" fillId="0" borderId="0" xfId="0" applyNumberFormat="1" applyFont="1" applyFill="1" applyBorder="1" applyAlignment="1" applyProtection="1">
      <alignment horizontal="center" vertical="center" wrapText="1"/>
    </xf>
    <xf numFmtId="49" fontId="89" fillId="0" borderId="0" xfId="0" applyNumberFormat="1" applyFont="1" applyFill="1" applyBorder="1" applyAlignment="1" applyProtection="1">
      <alignment horizontal="left" vertical="center" wrapText="1"/>
    </xf>
    <xf numFmtId="4" fontId="89" fillId="0" borderId="0" xfId="0" applyNumberFormat="1" applyFont="1" applyFill="1" applyBorder="1" applyAlignment="1" applyProtection="1">
      <alignment horizontal="center" vertical="center"/>
    </xf>
    <xf numFmtId="167" fontId="10" fillId="0" borderId="0" xfId="0" applyNumberFormat="1" applyFont="1" applyFill="1" applyAlignment="1" applyProtection="1">
      <alignment horizontal="right" vertical="center" wrapText="1"/>
    </xf>
    <xf numFmtId="49" fontId="0" fillId="0" borderId="0" xfId="0" applyNumberFormat="1" applyFill="1" applyAlignment="1" applyProtection="1">
      <alignment horizontal="center" wrapText="1"/>
    </xf>
    <xf numFmtId="0" fontId="0" fillId="0" borderId="0" xfId="0" applyBorder="1" applyAlignment="1" applyProtection="1">
      <alignment wrapText="1"/>
    </xf>
    <xf numFmtId="0" fontId="0" fillId="0" borderId="0" xfId="0" applyBorder="1" applyAlignment="1" applyProtection="1">
      <alignment horizontal="center" wrapText="1"/>
    </xf>
    <xf numFmtId="0" fontId="12" fillId="0" borderId="0" xfId="0" applyFont="1" applyBorder="1" applyAlignment="1" applyProtection="1">
      <alignment wrapText="1"/>
    </xf>
    <xf numFmtId="49" fontId="0" fillId="0" borderId="0" xfId="0" applyNumberFormat="1" applyBorder="1" applyAlignment="1" applyProtection="1">
      <alignment horizontal="center" wrapText="1"/>
    </xf>
    <xf numFmtId="167" fontId="10" fillId="0" borderId="0" xfId="0" applyNumberFormat="1" applyFont="1" applyBorder="1" applyAlignment="1" applyProtection="1">
      <alignment horizontal="right" vertical="center" wrapText="1"/>
    </xf>
    <xf numFmtId="0" fontId="89" fillId="98" borderId="13" xfId="0" applyNumberFormat="1" applyFont="1" applyFill="1" applyBorder="1" applyAlignment="1" applyProtection="1">
      <alignment horizontal="left" vertical="center" wrapText="1"/>
    </xf>
    <xf numFmtId="0" fontId="7" fillId="98" borderId="13" xfId="0" applyNumberFormat="1" applyFont="1" applyFill="1" applyBorder="1" applyAlignment="1" applyProtection="1">
      <alignment horizontal="left" vertical="center" wrapText="1"/>
    </xf>
    <xf numFmtId="49" fontId="89" fillId="98" borderId="13" xfId="0" applyNumberFormat="1" applyFont="1" applyFill="1" applyBorder="1" applyAlignment="1" applyProtection="1">
      <alignment horizontal="left" vertical="center" wrapText="1"/>
    </xf>
    <xf numFmtId="49" fontId="7" fillId="98" borderId="13" xfId="0" applyNumberFormat="1" applyFont="1" applyFill="1" applyBorder="1" applyAlignment="1" applyProtection="1">
      <alignment horizontal="left" vertical="center" wrapText="1"/>
    </xf>
    <xf numFmtId="49" fontId="12" fillId="3" borderId="13" xfId="0" applyNumberFormat="1" applyFont="1" applyFill="1" applyBorder="1" applyAlignment="1" applyProtection="1">
      <alignment horizontal="center" wrapText="1"/>
    </xf>
    <xf numFmtId="4" fontId="12" fillId="3" borderId="13" xfId="0" applyNumberFormat="1" applyFont="1" applyFill="1" applyBorder="1" applyAlignment="1" applyProtection="1">
      <alignment horizontal="center" wrapText="1"/>
    </xf>
    <xf numFmtId="0" fontId="7" fillId="98" borderId="13" xfId="0" applyNumberFormat="1" applyFont="1" applyFill="1" applyBorder="1" applyAlignment="1" applyProtection="1">
      <alignment horizontal="center" vertical="center" wrapText="1"/>
    </xf>
    <xf numFmtId="0" fontId="89" fillId="3" borderId="13" xfId="0" applyNumberFormat="1" applyFont="1" applyFill="1" applyBorder="1" applyAlignment="1" applyProtection="1">
      <alignment horizontal="center" vertical="center" wrapText="1"/>
    </xf>
    <xf numFmtId="49" fontId="89" fillId="3" borderId="13" xfId="0" applyNumberFormat="1" applyFont="1" applyFill="1" applyBorder="1" applyAlignment="1" applyProtection="1">
      <alignment horizontal="left" vertical="center" wrapText="1"/>
    </xf>
    <xf numFmtId="0" fontId="89" fillId="98" borderId="13" xfId="0" applyNumberFormat="1" applyFont="1" applyFill="1" applyBorder="1" applyAlignment="1" applyProtection="1">
      <alignment horizontal="center" vertical="center" wrapText="1"/>
    </xf>
    <xf numFmtId="49" fontId="7" fillId="98" borderId="13" xfId="0" applyNumberFormat="1" applyFont="1" applyFill="1" applyBorder="1" applyAlignment="1" applyProtection="1">
      <alignment horizontal="center" vertical="center" wrapText="1"/>
    </xf>
    <xf numFmtId="49" fontId="12" fillId="4" borderId="0" xfId="0" applyNumberFormat="1" applyFont="1" applyFill="1" applyBorder="1" applyAlignment="1" applyProtection="1">
      <alignment horizontal="center" wrapText="1"/>
    </xf>
    <xf numFmtId="0" fontId="105" fillId="0" borderId="0" xfId="0" applyFont="1" applyAlignment="1" applyProtection="1">
      <alignment wrapText="1"/>
    </xf>
    <xf numFmtId="0" fontId="93" fillId="0" borderId="0" xfId="0" applyFont="1" applyAlignment="1">
      <alignment wrapText="1"/>
    </xf>
    <xf numFmtId="0" fontId="106" fillId="0" borderId="0" xfId="0" applyFont="1" applyAlignment="1" applyProtection="1">
      <alignment wrapText="1"/>
    </xf>
    <xf numFmtId="1" fontId="95" fillId="0" borderId="0" xfId="0" applyNumberFormat="1" applyFont="1" applyAlignment="1" applyProtection="1">
      <alignment horizontal="center" wrapText="1"/>
    </xf>
    <xf numFmtId="1" fontId="89" fillId="3" borderId="41" xfId="379" applyNumberFormat="1" applyFont="1" applyFill="1" applyBorder="1" applyAlignment="1" applyProtection="1">
      <alignment horizontal="center" vertical="center" wrapText="1"/>
    </xf>
    <xf numFmtId="1" fontId="16" fillId="98" borderId="26" xfId="379" applyNumberFormat="1" applyFont="1" applyFill="1" applyBorder="1" applyAlignment="1" applyProtection="1">
      <alignment horizontal="center" vertical="center" wrapText="1"/>
    </xf>
    <xf numFmtId="1" fontId="16" fillId="98" borderId="24" xfId="379" applyNumberFormat="1" applyFont="1" applyFill="1" applyBorder="1" applyAlignment="1" applyProtection="1">
      <alignment horizontal="center" vertical="center" wrapText="1"/>
    </xf>
    <xf numFmtId="0" fontId="110" fillId="0" borderId="0" xfId="0" applyFont="1" applyAlignment="1" applyProtection="1">
      <alignment wrapText="1"/>
    </xf>
    <xf numFmtId="49" fontId="95" fillId="98" borderId="24" xfId="379" applyNumberFormat="1" applyFont="1" applyFill="1" applyBorder="1" applyAlignment="1" applyProtection="1">
      <alignment horizontal="left" vertical="center" wrapText="1"/>
    </xf>
    <xf numFmtId="1" fontId="16" fillId="3" borderId="27" xfId="0" applyNumberFormat="1" applyFont="1" applyFill="1" applyBorder="1" applyAlignment="1" applyProtection="1">
      <alignment vertical="center" wrapText="1"/>
    </xf>
    <xf numFmtId="2" fontId="4" fillId="98" borderId="26" xfId="379" applyNumberFormat="1" applyFont="1" applyFill="1" applyBorder="1" applyAlignment="1" applyProtection="1">
      <alignment horizontal="center" vertical="center" wrapText="1"/>
    </xf>
    <xf numFmtId="2" fontId="4" fillId="98" borderId="24" xfId="379" applyNumberFormat="1" applyFont="1" applyFill="1" applyBorder="1" applyAlignment="1" applyProtection="1">
      <alignment horizontal="center" vertical="center" wrapText="1"/>
    </xf>
    <xf numFmtId="2" fontId="4" fillId="3" borderId="27" xfId="0" applyNumberFormat="1" applyFont="1" applyFill="1" applyBorder="1" applyAlignment="1" applyProtection="1">
      <alignment vertical="center" wrapText="1"/>
    </xf>
    <xf numFmtId="0" fontId="103" fillId="3" borderId="40" xfId="379" applyFont="1" applyFill="1" applyBorder="1" applyAlignment="1" applyProtection="1">
      <alignment horizontal="center" vertical="center" wrapText="1"/>
    </xf>
    <xf numFmtId="49" fontId="112" fillId="3" borderId="41" xfId="379" applyNumberFormat="1" applyFont="1" applyFill="1" applyBorder="1" applyAlignment="1" applyProtection="1">
      <alignment horizontal="center" vertical="center"/>
    </xf>
    <xf numFmtId="49" fontId="112" fillId="3" borderId="41" xfId="379" applyNumberFormat="1" applyFont="1" applyFill="1" applyBorder="1" applyAlignment="1" applyProtection="1">
      <alignment horizontal="center" vertical="center" wrapText="1"/>
    </xf>
    <xf numFmtId="1" fontId="112" fillId="3" borderId="41" xfId="379" applyNumberFormat="1" applyFont="1" applyFill="1" applyBorder="1" applyAlignment="1" applyProtection="1">
      <alignment horizontal="center" vertical="center" wrapText="1"/>
    </xf>
    <xf numFmtId="0" fontId="112" fillId="3" borderId="41" xfId="379" applyFont="1" applyFill="1" applyBorder="1" applyAlignment="1" applyProtection="1">
      <alignment horizontal="center" vertical="center" wrapText="1"/>
    </xf>
    <xf numFmtId="4" fontId="112" fillId="3" borderId="41" xfId="379" applyNumberFormat="1" applyFont="1" applyFill="1" applyBorder="1" applyAlignment="1" applyProtection="1">
      <alignment horizontal="center" vertical="center" wrapText="1"/>
    </xf>
    <xf numFmtId="4" fontId="112" fillId="3" borderId="42" xfId="379" applyNumberFormat="1" applyFont="1" applyFill="1" applyBorder="1" applyAlignment="1" applyProtection="1">
      <alignment horizontal="center" vertical="center" wrapText="1"/>
    </xf>
    <xf numFmtId="0" fontId="103" fillId="98" borderId="32" xfId="0" applyFont="1" applyFill="1" applyBorder="1" applyAlignment="1" applyProtection="1">
      <alignment horizontal="center" vertical="center"/>
    </xf>
    <xf numFmtId="0" fontId="103" fillId="98" borderId="34" xfId="0" applyFont="1" applyFill="1" applyBorder="1" applyAlignment="1" applyProtection="1">
      <alignment horizontal="center" vertical="center"/>
    </xf>
    <xf numFmtId="49" fontId="5" fillId="98" borderId="24" xfId="0" applyNumberFormat="1" applyFont="1" applyFill="1" applyBorder="1" applyAlignment="1" applyProtection="1">
      <alignment horizontal="center" wrapText="1"/>
    </xf>
    <xf numFmtId="0" fontId="95" fillId="98" borderId="26" xfId="0" applyFont="1" applyFill="1" applyBorder="1" applyAlignment="1" applyProtection="1">
      <alignment horizontal="left" vertical="center" wrapText="1"/>
    </xf>
    <xf numFmtId="0" fontId="111" fillId="0" borderId="0" xfId="0" applyFont="1" applyFill="1" applyBorder="1" applyAlignment="1">
      <alignment wrapText="1"/>
    </xf>
    <xf numFmtId="0" fontId="111" fillId="0" borderId="0" xfId="0" applyFont="1" applyBorder="1" applyAlignment="1">
      <alignment wrapText="1"/>
    </xf>
    <xf numFmtId="0" fontId="111" fillId="0" borderId="0" xfId="0" applyFont="1" applyAlignment="1">
      <alignment wrapText="1"/>
    </xf>
    <xf numFmtId="0" fontId="114" fillId="0" borderId="0" xfId="0" applyFont="1" applyAlignment="1">
      <alignment wrapText="1"/>
    </xf>
    <xf numFmtId="4" fontId="114" fillId="0" borderId="13" xfId="225" applyNumberFormat="1" applyFont="1" applyFill="1" applyBorder="1" applyAlignment="1" applyProtection="1">
      <alignment horizontal="justify" vertical="top" wrapText="1"/>
    </xf>
    <xf numFmtId="0" fontId="114" fillId="0" borderId="0" xfId="0" applyFont="1" applyBorder="1" applyAlignment="1"/>
    <xf numFmtId="0" fontId="114" fillId="0" borderId="0" xfId="0" applyFont="1"/>
    <xf numFmtId="0" fontId="114" fillId="0" borderId="13" xfId="0" applyFont="1" applyFill="1" applyBorder="1" applyAlignment="1">
      <alignment horizontal="justify" vertical="top" wrapText="1"/>
    </xf>
    <xf numFmtId="3" fontId="114" fillId="0" borderId="13" xfId="0" applyNumberFormat="1" applyFont="1" applyFill="1" applyBorder="1" applyAlignment="1">
      <alignment horizontal="justify" vertical="top" wrapText="1"/>
    </xf>
    <xf numFmtId="0" fontId="115" fillId="0" borderId="13" xfId="0" applyFont="1" applyFill="1" applyBorder="1" applyAlignment="1">
      <alignment horizontal="justify" vertical="top" wrapText="1"/>
    </xf>
    <xf numFmtId="0" fontId="115" fillId="0" borderId="13" xfId="0" applyFont="1" applyFill="1" applyBorder="1" applyAlignment="1">
      <alignment horizontal="left" vertical="top" wrapText="1"/>
    </xf>
    <xf numFmtId="0" fontId="115" fillId="0" borderId="13" xfId="0" applyNumberFormat="1" applyFont="1" applyFill="1" applyBorder="1" applyAlignment="1">
      <alignment horizontal="center" vertical="top"/>
    </xf>
    <xf numFmtId="49" fontId="114" fillId="0" borderId="13" xfId="0" applyNumberFormat="1" applyFont="1" applyFill="1" applyBorder="1" applyAlignment="1">
      <alignment horizontal="justify" vertical="top" wrapText="1"/>
    </xf>
    <xf numFmtId="0" fontId="115" fillId="0" borderId="13" xfId="0" applyFont="1" applyFill="1" applyBorder="1" applyAlignment="1">
      <alignment horizontal="center" vertical="top" wrapText="1"/>
    </xf>
    <xf numFmtId="0" fontId="114" fillId="0" borderId="13" xfId="225" applyFont="1" applyFill="1" applyBorder="1" applyAlignment="1" applyProtection="1">
      <alignment horizontal="justify" vertical="top" wrapText="1"/>
    </xf>
    <xf numFmtId="49" fontId="111" fillId="0" borderId="0" xfId="0" applyNumberFormat="1" applyFont="1" applyAlignment="1">
      <alignment horizontal="justify" vertical="top" wrapText="1"/>
    </xf>
    <xf numFmtId="4" fontId="115" fillId="0" borderId="13" xfId="0" applyNumberFormat="1" applyFont="1" applyFill="1" applyBorder="1" applyAlignment="1">
      <alignment horizontal="center" vertical="top"/>
    </xf>
    <xf numFmtId="4" fontId="114" fillId="0" borderId="13" xfId="0" applyNumberFormat="1" applyFont="1" applyFill="1" applyBorder="1" applyAlignment="1">
      <alignment horizontal="justify" vertical="top" wrapText="1"/>
    </xf>
    <xf numFmtId="4" fontId="116" fillId="0" borderId="13" xfId="0" applyNumberFormat="1" applyFont="1" applyFill="1" applyBorder="1" applyAlignment="1">
      <alignment horizontal="justify" vertical="top" wrapText="1"/>
    </xf>
    <xf numFmtId="4" fontId="115" fillId="0" borderId="13" xfId="0" applyNumberFormat="1" applyFont="1" applyFill="1" applyBorder="1" applyAlignment="1">
      <alignment horizontal="center" vertical="top" wrapText="1"/>
    </xf>
    <xf numFmtId="4" fontId="115" fillId="101" borderId="13" xfId="0" applyNumberFormat="1" applyFont="1" applyFill="1" applyBorder="1" applyAlignment="1">
      <alignment horizontal="center" vertical="top" wrapText="1"/>
    </xf>
    <xf numFmtId="4" fontId="114" fillId="0" borderId="13" xfId="386" applyNumberFormat="1" applyFont="1" applyFill="1" applyBorder="1" applyAlignment="1">
      <alignment horizontal="justify" vertical="top"/>
    </xf>
    <xf numFmtId="4" fontId="115" fillId="0" borderId="13" xfId="386" applyNumberFormat="1" applyFont="1" applyFill="1" applyBorder="1" applyAlignment="1">
      <alignment horizontal="center" vertical="top"/>
    </xf>
    <xf numFmtId="0" fontId="116" fillId="0" borderId="13" xfId="0" applyFont="1" applyFill="1" applyBorder="1" applyAlignment="1">
      <alignment horizontal="justify" vertical="top" wrapText="1"/>
    </xf>
    <xf numFmtId="0" fontId="114" fillId="0" borderId="13" xfId="0" applyFont="1" applyFill="1" applyBorder="1" applyAlignment="1">
      <alignment horizontal="justify" vertical="top"/>
    </xf>
    <xf numFmtId="0" fontId="114" fillId="0" borderId="13" xfId="225" applyFont="1" applyFill="1" applyBorder="1" applyAlignment="1" applyProtection="1">
      <alignment vertical="top" wrapText="1"/>
    </xf>
    <xf numFmtId="0" fontId="114" fillId="0" borderId="13" xfId="225" applyFont="1" applyFill="1" applyBorder="1" applyAlignment="1" applyProtection="1">
      <alignment horizontal="left" vertical="top" wrapText="1"/>
    </xf>
    <xf numFmtId="0" fontId="114" fillId="0" borderId="0" xfId="0" applyFont="1" applyFill="1"/>
    <xf numFmtId="0" fontId="115" fillId="101" borderId="13" xfId="0" applyFont="1" applyFill="1" applyBorder="1" applyAlignment="1">
      <alignment horizontal="center" vertical="top" wrapText="1"/>
    </xf>
    <xf numFmtId="0" fontId="114" fillId="0" borderId="13" xfId="386" applyFont="1" applyFill="1" applyBorder="1" applyAlignment="1">
      <alignment horizontal="justify" vertical="top"/>
    </xf>
    <xf numFmtId="0" fontId="115" fillId="0" borderId="13" xfId="386" applyFont="1" applyFill="1" applyBorder="1" applyAlignment="1">
      <alignment horizontal="center" vertical="top"/>
    </xf>
    <xf numFmtId="0" fontId="115" fillId="0" borderId="13" xfId="386" applyFont="1" applyFill="1" applyBorder="1" applyAlignment="1">
      <alignment horizontal="center"/>
    </xf>
    <xf numFmtId="0" fontId="114" fillId="0" borderId="13" xfId="386" applyFont="1" applyFill="1" applyBorder="1" applyAlignment="1">
      <alignment horizontal="justify" vertical="top" wrapText="1"/>
    </xf>
    <xf numFmtId="0" fontId="115" fillId="0" borderId="13" xfId="0" applyNumberFormat="1" applyFont="1" applyFill="1" applyBorder="1" applyAlignment="1" applyProtection="1">
      <alignment horizontal="center" vertical="top" wrapText="1"/>
    </xf>
    <xf numFmtId="0" fontId="114" fillId="0" borderId="13" xfId="0" applyNumberFormat="1" applyFont="1" applyFill="1" applyBorder="1" applyAlignment="1" applyProtection="1">
      <alignment horizontal="justify" vertical="top" wrapText="1"/>
    </xf>
    <xf numFmtId="0" fontId="115" fillId="0" borderId="13" xfId="0" applyFont="1" applyFill="1" applyBorder="1" applyAlignment="1">
      <alignment horizontal="center" vertical="top"/>
    </xf>
    <xf numFmtId="3" fontId="114" fillId="0" borderId="13" xfId="0" applyNumberFormat="1" applyFont="1" applyFill="1" applyBorder="1" applyAlignment="1">
      <alignment horizontal="left" vertical="top" wrapText="1"/>
    </xf>
    <xf numFmtId="0" fontId="114" fillId="0" borderId="0" xfId="0" applyFont="1" applyBorder="1"/>
    <xf numFmtId="0" fontId="114" fillId="0" borderId="0" xfId="0" applyFont="1" applyFill="1" applyBorder="1"/>
    <xf numFmtId="0" fontId="115" fillId="0" borderId="13" xfId="0" applyFont="1" applyFill="1" applyBorder="1" applyAlignment="1">
      <alignment horizontal="center" vertical="justify" wrapText="1"/>
    </xf>
    <xf numFmtId="0" fontId="115" fillId="0" borderId="13" xfId="0" applyFont="1" applyFill="1" applyBorder="1" applyAlignment="1" applyProtection="1">
      <alignment horizontal="justify" wrapText="1"/>
    </xf>
    <xf numFmtId="0" fontId="115" fillId="0" borderId="13" xfId="0" applyFont="1" applyFill="1" applyBorder="1" applyAlignment="1" applyProtection="1">
      <alignment horizontal="justify" vertical="top" wrapText="1"/>
    </xf>
    <xf numFmtId="0" fontId="114" fillId="0" borderId="13" xfId="0" applyFont="1" applyFill="1" applyBorder="1" applyAlignment="1" applyProtection="1">
      <alignment horizontal="justify" vertical="top" wrapText="1"/>
    </xf>
    <xf numFmtId="4" fontId="114" fillId="0" borderId="13" xfId="0" applyNumberFormat="1" applyFont="1" applyFill="1" applyBorder="1" applyAlignment="1" applyProtection="1">
      <alignment horizontal="justify" vertical="top" wrapText="1"/>
    </xf>
    <xf numFmtId="0" fontId="114" fillId="0" borderId="13" xfId="0" applyFont="1" applyFill="1" applyBorder="1" applyAlignment="1" applyProtection="1">
      <alignment vertical="top" wrapText="1"/>
    </xf>
    <xf numFmtId="3" fontId="115" fillId="0" borderId="13" xfId="0" applyNumberFormat="1" applyFont="1" applyFill="1" applyBorder="1" applyAlignment="1">
      <alignment horizontal="center" vertical="top" wrapText="1"/>
    </xf>
    <xf numFmtId="0" fontId="115" fillId="0" borderId="13" xfId="386" applyFont="1" applyFill="1" applyBorder="1" applyAlignment="1">
      <alignment horizontal="justify" vertical="top"/>
    </xf>
    <xf numFmtId="0" fontId="115" fillId="0" borderId="13" xfId="386" applyFont="1" applyFill="1" applyBorder="1" applyAlignment="1">
      <alignment horizontal="justify" vertical="top" wrapText="1"/>
    </xf>
    <xf numFmtId="0" fontId="115" fillId="101" borderId="13" xfId="0" applyFont="1" applyFill="1" applyBorder="1" applyAlignment="1">
      <alignment horizontal="center" vertical="top"/>
    </xf>
    <xf numFmtId="0" fontId="115" fillId="101" borderId="13" xfId="225" applyFont="1" applyFill="1" applyBorder="1" applyAlignment="1">
      <alignment horizontal="justify" vertical="top" wrapText="1"/>
    </xf>
    <xf numFmtId="0" fontId="114" fillId="0" borderId="13" xfId="225" applyFont="1" applyFill="1" applyBorder="1" applyAlignment="1">
      <alignment horizontal="justify" wrapText="1"/>
    </xf>
    <xf numFmtId="0" fontId="114" fillId="0" borderId="13" xfId="225" applyFont="1" applyFill="1" applyBorder="1" applyAlignment="1">
      <alignment horizontal="justify"/>
    </xf>
    <xf numFmtId="0" fontId="114" fillId="0" borderId="13" xfId="0" applyFont="1" applyFill="1" applyBorder="1" applyAlignment="1">
      <alignment vertical="top" wrapText="1"/>
    </xf>
    <xf numFmtId="0" fontId="111" fillId="0" borderId="0" xfId="0" applyFont="1" applyAlignment="1">
      <alignment vertical="top" wrapText="1"/>
    </xf>
    <xf numFmtId="49" fontId="111" fillId="0" borderId="0" xfId="0" applyNumberFormat="1" applyFont="1" applyAlignment="1">
      <alignment horizontal="left" vertical="top" wrapText="1"/>
    </xf>
    <xf numFmtId="49" fontId="111" fillId="0" borderId="0" xfId="0" applyNumberFormat="1" applyFont="1" applyAlignment="1">
      <alignment horizontal="left" vertical="top"/>
    </xf>
    <xf numFmtId="49" fontId="111" fillId="0" borderId="0" xfId="0" applyNumberFormat="1" applyFont="1" applyAlignment="1">
      <alignment vertical="top"/>
    </xf>
    <xf numFmtId="0" fontId="113" fillId="0" borderId="0" xfId="0" applyFont="1" applyAlignment="1">
      <alignment horizontal="right" wrapText="1" indent="2"/>
    </xf>
    <xf numFmtId="0" fontId="118" fillId="0" borderId="0" xfId="0" applyFont="1" applyAlignment="1">
      <alignment vertical="top" wrapText="1"/>
    </xf>
    <xf numFmtId="49" fontId="15" fillId="0" borderId="0" xfId="0" applyNumberFormat="1" applyFont="1" applyAlignment="1">
      <alignment vertical="top" wrapText="1"/>
    </xf>
    <xf numFmtId="49" fontId="15" fillId="0" borderId="0" xfId="0" applyNumberFormat="1" applyFont="1" applyAlignment="1">
      <alignment horizontal="left" vertical="top" wrapText="1"/>
    </xf>
    <xf numFmtId="49" fontId="15" fillId="0" borderId="0" xfId="3" applyNumberFormat="1" applyFont="1" applyAlignment="1">
      <alignment vertical="top"/>
    </xf>
    <xf numFmtId="49" fontId="15" fillId="0" borderId="0" xfId="0" applyNumberFormat="1" applyFont="1" applyAlignment="1">
      <alignment vertical="top"/>
    </xf>
    <xf numFmtId="49" fontId="15" fillId="0" borderId="0" xfId="3" applyNumberFormat="1" applyFont="1" applyAlignment="1">
      <alignment vertical="top" wrapText="1"/>
    </xf>
    <xf numFmtId="49" fontId="111" fillId="0" borderId="0" xfId="0" applyNumberFormat="1" applyFont="1" applyAlignment="1">
      <alignment horizontal="center" wrapText="1"/>
    </xf>
    <xf numFmtId="49" fontId="113" fillId="2" borderId="0" xfId="0" applyNumberFormat="1" applyFont="1" applyFill="1" applyAlignment="1">
      <alignment horizontal="right" vertical="top" wrapText="1" indent="2"/>
    </xf>
    <xf numFmtId="0" fontId="111" fillId="0" borderId="1" xfId="0" applyFont="1" applyBorder="1" applyAlignment="1">
      <alignment wrapText="1"/>
    </xf>
    <xf numFmtId="49" fontId="95" fillId="98" borderId="13" xfId="379" applyNumberFormat="1" applyFont="1" applyFill="1" applyBorder="1" applyAlignment="1" applyProtection="1">
      <alignment horizontal="left" vertical="center" wrapText="1"/>
    </xf>
    <xf numFmtId="0" fontId="12" fillId="98" borderId="34" xfId="0" applyFont="1" applyFill="1" applyBorder="1" applyAlignment="1" applyProtection="1">
      <alignment horizontal="left" vertical="center"/>
    </xf>
    <xf numFmtId="49" fontId="12" fillId="98" borderId="34" xfId="379" applyNumberFormat="1" applyFont="1" applyFill="1" applyBorder="1" applyAlignment="1" applyProtection="1">
      <alignment horizontal="center" vertical="center"/>
    </xf>
    <xf numFmtId="4" fontId="95" fillId="4" borderId="24" xfId="0" applyNumberFormat="1" applyFont="1" applyFill="1" applyBorder="1" applyAlignment="1" applyProtection="1">
      <alignment horizontal="right"/>
      <protection locked="0"/>
    </xf>
    <xf numFmtId="4" fontId="4" fillId="3" borderId="21" xfId="0" applyNumberFormat="1" applyFont="1" applyFill="1" applyBorder="1" applyAlignment="1" applyProtection="1">
      <alignment vertical="center" wrapText="1"/>
    </xf>
    <xf numFmtId="0" fontId="16" fillId="98" borderId="24" xfId="0" applyFont="1" applyFill="1" applyBorder="1" applyAlignment="1" applyProtection="1">
      <alignment horizontal="left" vertical="top" wrapText="1"/>
    </xf>
    <xf numFmtId="49" fontId="98" fillId="98" borderId="36" xfId="0" applyNumberFormat="1" applyFont="1" applyFill="1" applyBorder="1" applyAlignment="1" applyProtection="1">
      <alignment horizontal="center" vertical="top" wrapText="1"/>
    </xf>
    <xf numFmtId="0" fontId="95" fillId="98" borderId="29" xfId="0" applyFont="1" applyFill="1" applyBorder="1" applyAlignment="1" applyProtection="1">
      <alignment horizontal="left" vertical="top" wrapText="1"/>
    </xf>
    <xf numFmtId="49" fontId="95" fillId="98" borderId="29" xfId="0" applyNumberFormat="1" applyFont="1" applyFill="1" applyBorder="1" applyAlignment="1" applyProtection="1">
      <alignment horizontal="center" wrapText="1"/>
    </xf>
    <xf numFmtId="0" fontId="12" fillId="98" borderId="34" xfId="379" applyFont="1" applyFill="1" applyBorder="1" applyAlignment="1" applyProtection="1">
      <alignment horizontal="center" vertical="center" wrapText="1"/>
    </xf>
    <xf numFmtId="0" fontId="98" fillId="98" borderId="34" xfId="0" applyFont="1" applyFill="1" applyBorder="1" applyAlignment="1" applyProtection="1">
      <alignment horizontal="center" vertical="center" wrapText="1"/>
    </xf>
    <xf numFmtId="0" fontId="98" fillId="98" borderId="34" xfId="0" applyFont="1" applyFill="1" applyBorder="1" applyAlignment="1" applyProtection="1">
      <alignment horizontal="center" vertical="top" wrapText="1"/>
    </xf>
    <xf numFmtId="0" fontId="12" fillId="98" borderId="34" xfId="0" applyFont="1" applyFill="1" applyBorder="1" applyAlignment="1" applyProtection="1">
      <alignment horizontal="center" vertical="center" wrapText="1"/>
    </xf>
    <xf numFmtId="49" fontId="16" fillId="98" borderId="24" xfId="0" applyNumberFormat="1" applyFont="1" applyFill="1" applyBorder="1" applyAlignment="1" applyProtection="1">
      <alignment horizontal="left" vertical="top" wrapText="1"/>
    </xf>
    <xf numFmtId="49" fontId="95" fillId="98" borderId="24" xfId="0" applyNumberFormat="1" applyFont="1" applyFill="1" applyBorder="1" applyAlignment="1">
      <alignment horizontal="center" wrapText="1"/>
    </xf>
    <xf numFmtId="0" fontId="95" fillId="98" borderId="24" xfId="0" applyFont="1" applyFill="1" applyBorder="1" applyAlignment="1">
      <alignment horizontal="left" vertical="top" wrapText="1"/>
    </xf>
    <xf numFmtId="49" fontId="98" fillId="98" borderId="34" xfId="379" applyNumberFormat="1" applyFont="1" applyFill="1" applyBorder="1" applyAlignment="1">
      <alignment horizontal="center" vertical="center" wrapText="1"/>
    </xf>
    <xf numFmtId="49" fontId="12" fillId="3" borderId="5" xfId="0" applyNumberFormat="1" applyFont="1" applyFill="1" applyBorder="1" applyAlignment="1" applyProtection="1"/>
    <xf numFmtId="49" fontId="16" fillId="3" borderId="23" xfId="0" applyNumberFormat="1" applyFont="1" applyFill="1" applyBorder="1" applyAlignment="1" applyProtection="1"/>
    <xf numFmtId="49" fontId="16" fillId="3" borderId="27" xfId="0" applyNumberFormat="1" applyFont="1" applyFill="1" applyBorder="1" applyAlignment="1" applyProtection="1">
      <alignment wrapText="1"/>
    </xf>
    <xf numFmtId="167" fontId="105" fillId="0" borderId="0" xfId="0" applyNumberFormat="1" applyFont="1" applyAlignment="1" applyProtection="1">
      <alignment horizontal="right" wrapText="1" indent="1"/>
    </xf>
    <xf numFmtId="49" fontId="12" fillId="3" borderId="13" xfId="0" applyNumberFormat="1" applyFont="1" applyFill="1" applyBorder="1" applyAlignment="1" applyProtection="1">
      <alignment horizontal="center" wrapText="1"/>
    </xf>
    <xf numFmtId="191" fontId="4" fillId="98" borderId="26" xfId="379" applyNumberFormat="1" applyFont="1" applyFill="1" applyBorder="1" applyAlignment="1" applyProtection="1">
      <alignment horizontal="center" vertical="center" wrapText="1"/>
    </xf>
    <xf numFmtId="191" fontId="4" fillId="98" borderId="33" xfId="379" applyNumberFormat="1" applyFont="1" applyFill="1" applyBorder="1" applyAlignment="1" applyProtection="1">
      <alignment horizontal="center" vertical="center" wrapText="1"/>
    </xf>
    <xf numFmtId="191" fontId="4" fillId="98" borderId="24" xfId="379" applyNumberFormat="1" applyFont="1" applyFill="1" applyBorder="1" applyAlignment="1" applyProtection="1">
      <alignment horizontal="center" vertical="center" wrapText="1"/>
    </xf>
    <xf numFmtId="191" fontId="4" fillId="98" borderId="35" xfId="379" applyNumberFormat="1" applyFont="1" applyFill="1" applyBorder="1" applyAlignment="1" applyProtection="1">
      <alignment horizontal="center" vertical="center" wrapText="1"/>
    </xf>
    <xf numFmtId="191" fontId="5" fillId="0" borderId="24" xfId="0" applyNumberFormat="1" applyFont="1" applyBorder="1" applyAlignment="1" applyProtection="1">
      <alignment horizontal="right"/>
      <protection locked="0"/>
    </xf>
    <xf numFmtId="191" fontId="5" fillId="98" borderId="35" xfId="380" applyNumberFormat="1" applyFont="1" applyFill="1" applyBorder="1" applyAlignment="1" applyProtection="1">
      <alignment horizontal="right"/>
    </xf>
    <xf numFmtId="191" fontId="4" fillId="3" borderId="27" xfId="0" applyNumberFormat="1" applyFont="1" applyFill="1" applyBorder="1" applyAlignment="1" applyProtection="1">
      <alignment vertical="center" wrapText="1"/>
    </xf>
    <xf numFmtId="191" fontId="4" fillId="3" borderId="28" xfId="0" applyNumberFormat="1" applyFont="1" applyFill="1" applyBorder="1" applyAlignment="1" applyProtection="1">
      <alignment vertical="center" wrapText="1"/>
    </xf>
    <xf numFmtId="191" fontId="89" fillId="98" borderId="31" xfId="379" applyNumberFormat="1" applyFont="1" applyFill="1" applyBorder="1" applyAlignment="1" applyProtection="1">
      <alignment horizontal="center" vertical="center" wrapText="1"/>
    </xf>
    <xf numFmtId="191" fontId="89" fillId="98" borderId="39" xfId="379" applyNumberFormat="1" applyFont="1" applyFill="1" applyBorder="1" applyAlignment="1" applyProtection="1">
      <alignment horizontal="center" vertical="center" wrapText="1"/>
    </xf>
    <xf numFmtId="191" fontId="89" fillId="98" borderId="1" xfId="379" applyNumberFormat="1" applyFont="1" applyFill="1" applyBorder="1" applyAlignment="1" applyProtection="1">
      <alignment horizontal="center" vertical="center" wrapText="1"/>
    </xf>
    <xf numFmtId="191" fontId="89" fillId="98" borderId="2" xfId="379" applyNumberFormat="1" applyFont="1" applyFill="1" applyBorder="1" applyAlignment="1" applyProtection="1">
      <alignment horizontal="center" vertical="center" wrapText="1"/>
    </xf>
    <xf numFmtId="191" fontId="95" fillId="98" borderId="24" xfId="0" applyNumberFormat="1" applyFont="1" applyFill="1" applyBorder="1" applyAlignment="1" applyProtection="1">
      <alignment horizontal="right" wrapText="1" indent="1"/>
    </xf>
    <xf numFmtId="191" fontId="95" fillId="98" borderId="35" xfId="0" applyNumberFormat="1" applyFont="1" applyFill="1" applyBorder="1" applyAlignment="1" applyProtection="1">
      <alignment horizontal="right" wrapText="1" indent="1"/>
    </xf>
    <xf numFmtId="191" fontId="16" fillId="98" borderId="24" xfId="379" applyNumberFormat="1" applyFont="1" applyFill="1" applyBorder="1" applyAlignment="1" applyProtection="1">
      <alignment horizontal="center" vertical="center" wrapText="1"/>
    </xf>
    <xf numFmtId="191" fontId="95" fillId="98" borderId="35" xfId="379" applyNumberFormat="1" applyFont="1" applyFill="1" applyBorder="1" applyAlignment="1" applyProtection="1">
      <alignment horizontal="right" vertical="center" wrapText="1"/>
    </xf>
    <xf numFmtId="191" fontId="95" fillId="0" borderId="24" xfId="0" applyNumberFormat="1" applyFont="1" applyBorder="1" applyAlignment="1" applyProtection="1">
      <alignment horizontal="right"/>
      <protection locked="0"/>
    </xf>
    <xf numFmtId="191" fontId="95" fillId="98" borderId="35" xfId="384" applyNumberFormat="1" applyFont="1" applyFill="1" applyBorder="1" applyAlignment="1" applyProtection="1">
      <alignment horizontal="right"/>
    </xf>
    <xf numFmtId="191" fontId="16" fillId="3" borderId="27" xfId="0" applyNumberFormat="1" applyFont="1" applyFill="1" applyBorder="1" applyAlignment="1" applyProtection="1">
      <alignment vertical="center" wrapText="1"/>
    </xf>
    <xf numFmtId="191" fontId="16" fillId="3" borderId="28" xfId="0" applyNumberFormat="1" applyFont="1" applyFill="1" applyBorder="1" applyAlignment="1" applyProtection="1">
      <alignment vertical="center" wrapText="1"/>
    </xf>
    <xf numFmtId="191" fontId="95" fillId="0" borderId="26" xfId="0" applyNumberFormat="1" applyFont="1" applyBorder="1" applyAlignment="1" applyProtection="1">
      <alignment horizontal="right"/>
      <protection locked="0"/>
    </xf>
    <xf numFmtId="191" fontId="95" fillId="98" borderId="33" xfId="384" applyNumberFormat="1" applyFont="1" applyFill="1" applyBorder="1" applyAlignment="1" applyProtection="1">
      <alignment horizontal="right"/>
    </xf>
    <xf numFmtId="191" fontId="16" fillId="98" borderId="35" xfId="379" applyNumberFormat="1" applyFont="1" applyFill="1" applyBorder="1" applyAlignment="1" applyProtection="1">
      <alignment horizontal="center" vertical="center" wrapText="1"/>
    </xf>
    <xf numFmtId="191" fontId="95" fillId="98" borderId="26" xfId="0" applyNumberFormat="1" applyFont="1" applyFill="1" applyBorder="1" applyAlignment="1" applyProtection="1">
      <alignment vertical="center" wrapText="1"/>
    </xf>
    <xf numFmtId="191" fontId="95" fillId="98" borderId="33" xfId="0" applyNumberFormat="1" applyFont="1" applyFill="1" applyBorder="1" applyAlignment="1" applyProtection="1">
      <alignment vertical="center" wrapText="1"/>
    </xf>
    <xf numFmtId="191" fontId="16" fillId="98" borderId="27" xfId="0" applyNumberFormat="1" applyFont="1" applyFill="1" applyBorder="1" applyAlignment="1" applyProtection="1">
      <alignment vertical="center" wrapText="1"/>
    </xf>
    <xf numFmtId="191" fontId="16" fillId="98" borderId="28" xfId="0" applyNumberFormat="1" applyFont="1" applyFill="1" applyBorder="1" applyAlignment="1" applyProtection="1">
      <alignment vertical="center" wrapText="1"/>
    </xf>
    <xf numFmtId="2" fontId="89" fillId="3" borderId="49" xfId="379" applyNumberFormat="1" applyFont="1" applyFill="1" applyBorder="1" applyAlignment="1" applyProtection="1">
      <alignment horizontal="center" vertical="center" wrapText="1"/>
    </xf>
    <xf numFmtId="2" fontId="89" fillId="98" borderId="31" xfId="379" applyNumberFormat="1" applyFont="1" applyFill="1" applyBorder="1" applyAlignment="1" applyProtection="1">
      <alignment horizontal="center" vertical="center" wrapText="1"/>
    </xf>
    <xf numFmtId="2" fontId="89" fillId="98" borderId="1" xfId="379" applyNumberFormat="1" applyFont="1" applyFill="1" applyBorder="1" applyAlignment="1" applyProtection="1">
      <alignment horizontal="center" vertical="center" wrapText="1"/>
    </xf>
    <xf numFmtId="2" fontId="95" fillId="98" borderId="24" xfId="0" applyNumberFormat="1" applyFont="1" applyFill="1" applyBorder="1" applyAlignment="1" applyProtection="1">
      <alignment horizontal="center" wrapText="1"/>
    </xf>
    <xf numFmtId="2" fontId="95" fillId="98" borderId="24" xfId="0" applyNumberFormat="1" applyFont="1" applyFill="1" applyBorder="1" applyAlignment="1" applyProtection="1">
      <alignment horizontal="center" vertical="center"/>
    </xf>
    <xf numFmtId="2" fontId="95" fillId="98" borderId="24" xfId="384" applyNumberFormat="1" applyFont="1" applyFill="1" applyBorder="1" applyAlignment="1" applyProtection="1">
      <alignment horizontal="center"/>
    </xf>
    <xf numFmtId="2" fontId="16" fillId="3" borderId="27" xfId="0" applyNumberFormat="1" applyFont="1" applyFill="1" applyBorder="1" applyAlignment="1" applyProtection="1">
      <alignment vertical="center" wrapText="1"/>
    </xf>
    <xf numFmtId="2" fontId="95" fillId="98" borderId="24" xfId="384" applyNumberFormat="1" applyFont="1" applyFill="1" applyBorder="1" applyAlignment="1">
      <alignment horizontal="center"/>
    </xf>
    <xf numFmtId="2" fontId="16" fillId="98" borderId="24" xfId="379" applyNumberFormat="1" applyFont="1" applyFill="1" applyBorder="1" applyAlignment="1" applyProtection="1">
      <alignment horizontal="center" vertical="center" wrapText="1"/>
    </xf>
    <xf numFmtId="2" fontId="95" fillId="98" borderId="26" xfId="0" applyNumberFormat="1" applyFont="1" applyFill="1" applyBorder="1" applyAlignment="1" applyProtection="1">
      <alignment vertical="center" wrapText="1"/>
    </xf>
    <xf numFmtId="2" fontId="16" fillId="98" borderId="27" xfId="0" applyNumberFormat="1" applyFont="1" applyFill="1" applyBorder="1" applyAlignment="1" applyProtection="1">
      <alignment vertical="center" wrapText="1"/>
    </xf>
    <xf numFmtId="191" fontId="95" fillId="98" borderId="24" xfId="0" applyNumberFormat="1" applyFont="1" applyFill="1" applyBorder="1" applyAlignment="1" applyProtection="1">
      <alignment horizontal="right"/>
    </xf>
    <xf numFmtId="2" fontId="95" fillId="98" borderId="24" xfId="380" applyNumberFormat="1" applyFont="1" applyFill="1" applyBorder="1" applyAlignment="1" applyProtection="1">
      <alignment horizontal="center"/>
    </xf>
    <xf numFmtId="191" fontId="95" fillId="98" borderId="35" xfId="380" applyNumberFormat="1" applyFont="1" applyFill="1" applyBorder="1" applyAlignment="1" applyProtection="1">
      <alignment horizontal="right"/>
    </xf>
    <xf numFmtId="191" fontId="5" fillId="98" borderId="35" xfId="384" applyNumberFormat="1" applyFont="1" applyFill="1" applyBorder="1" applyAlignment="1" applyProtection="1">
      <alignment horizontal="right"/>
    </xf>
    <xf numFmtId="2" fontId="5" fillId="98" borderId="24" xfId="384" applyNumberFormat="1" applyFont="1" applyFill="1" applyBorder="1" applyAlignment="1" applyProtection="1">
      <alignment horizontal="center"/>
    </xf>
    <xf numFmtId="2" fontId="5" fillId="98" borderId="24" xfId="380" applyNumberFormat="1" applyFont="1" applyFill="1" applyBorder="1" applyAlignment="1" applyProtection="1">
      <alignment horizontal="center"/>
    </xf>
    <xf numFmtId="191" fontId="5" fillId="98" borderId="24" xfId="0" applyNumberFormat="1" applyFont="1" applyFill="1" applyBorder="1" applyAlignment="1" applyProtection="1">
      <alignment horizontal="right"/>
    </xf>
    <xf numFmtId="2" fontId="95" fillId="98" borderId="29" xfId="384" applyNumberFormat="1" applyFont="1" applyFill="1" applyBorder="1" applyAlignment="1" applyProtection="1">
      <alignment horizontal="center"/>
    </xf>
    <xf numFmtId="191" fontId="16" fillId="98" borderId="26" xfId="379" applyNumberFormat="1" applyFont="1" applyFill="1" applyBorder="1" applyAlignment="1" applyProtection="1">
      <alignment horizontal="center" vertical="center" wrapText="1"/>
    </xf>
    <xf numFmtId="191" fontId="95" fillId="98" borderId="29" xfId="0" applyNumberFormat="1" applyFont="1" applyFill="1" applyBorder="1" applyAlignment="1" applyProtection="1">
      <alignment horizontal="right"/>
    </xf>
    <xf numFmtId="191" fontId="95" fillId="98" borderId="37" xfId="384" applyNumberFormat="1" applyFont="1" applyFill="1" applyBorder="1" applyAlignment="1" applyProtection="1">
      <alignment horizontal="right"/>
    </xf>
    <xf numFmtId="2" fontId="95" fillId="98" borderId="24" xfId="384" applyNumberFormat="1" applyFont="1" applyFill="1" applyBorder="1" applyAlignment="1" applyProtection="1">
      <alignment horizontal="center" wrapText="1"/>
    </xf>
    <xf numFmtId="191" fontId="16" fillId="3" borderId="21" xfId="0" applyNumberFormat="1" applyFont="1" applyFill="1" applyBorder="1" applyAlignment="1" applyProtection="1">
      <alignment vertical="center" wrapText="1"/>
    </xf>
    <xf numFmtId="191" fontId="16" fillId="98" borderId="25" xfId="379" applyNumberFormat="1" applyFont="1" applyFill="1" applyBorder="1" applyAlignment="1" applyProtection="1">
      <alignment horizontal="center" vertical="center" wrapText="1"/>
    </xf>
    <xf numFmtId="191" fontId="95" fillId="98" borderId="25" xfId="384" applyNumberFormat="1" applyFont="1" applyFill="1" applyBorder="1" applyAlignment="1" applyProtection="1">
      <alignment horizontal="right"/>
    </xf>
    <xf numFmtId="191" fontId="95" fillId="0" borderId="24" xfId="0" applyNumberFormat="1" applyFont="1" applyBorder="1" applyAlignment="1" applyProtection="1">
      <alignment horizontal="right" wrapText="1"/>
      <protection locked="0"/>
    </xf>
    <xf numFmtId="191" fontId="95" fillId="98" borderId="35" xfId="384" applyNumberFormat="1" applyFont="1" applyFill="1" applyBorder="1" applyAlignment="1" applyProtection="1">
      <alignment horizontal="right" wrapText="1"/>
    </xf>
    <xf numFmtId="191" fontId="16" fillId="3" borderId="27" xfId="0" applyNumberFormat="1" applyFont="1" applyFill="1" applyBorder="1" applyAlignment="1" applyProtection="1">
      <alignment wrapText="1"/>
    </xf>
    <xf numFmtId="191" fontId="16" fillId="3" borderId="21" xfId="384" applyNumberFormat="1" applyFont="1" applyFill="1" applyBorder="1" applyAlignment="1" applyProtection="1">
      <alignment horizontal="right" wrapText="1"/>
    </xf>
    <xf numFmtId="49" fontId="12" fillId="3" borderId="52" xfId="0" applyNumberFormat="1" applyFont="1" applyFill="1" applyBorder="1" applyAlignment="1" applyProtection="1">
      <alignment horizontal="center" wrapText="1"/>
    </xf>
    <xf numFmtId="4" fontId="12" fillId="3" borderId="58" xfId="0" applyNumberFormat="1" applyFont="1" applyFill="1" applyBorder="1" applyAlignment="1" applyProtection="1">
      <alignment horizontal="center" wrapText="1"/>
    </xf>
    <xf numFmtId="0" fontId="89" fillId="98" borderId="52" xfId="0" applyNumberFormat="1" applyFont="1" applyFill="1" applyBorder="1" applyAlignment="1" applyProtection="1">
      <alignment horizontal="center" vertical="center" wrapText="1"/>
    </xf>
    <xf numFmtId="191" fontId="89" fillId="98" borderId="58" xfId="0" applyNumberFormat="1" applyFont="1" applyFill="1" applyBorder="1" applyAlignment="1" applyProtection="1">
      <alignment horizontal="right" vertical="center"/>
    </xf>
    <xf numFmtId="0" fontId="89" fillId="3" borderId="52" xfId="0" applyNumberFormat="1" applyFont="1" applyFill="1" applyBorder="1" applyAlignment="1" applyProtection="1">
      <alignment horizontal="center" vertical="center" wrapText="1"/>
    </xf>
    <xf numFmtId="191" fontId="89" fillId="3" borderId="58" xfId="0" applyNumberFormat="1" applyFont="1" applyFill="1" applyBorder="1" applyAlignment="1" applyProtection="1">
      <alignment horizontal="right" vertical="center"/>
    </xf>
    <xf numFmtId="0" fontId="89" fillId="3" borderId="53" xfId="0" applyNumberFormat="1" applyFont="1" applyFill="1" applyBorder="1" applyAlignment="1" applyProtection="1">
      <alignment horizontal="center" vertical="center" wrapText="1"/>
    </xf>
    <xf numFmtId="49" fontId="12" fillId="0" borderId="13" xfId="0" applyNumberFormat="1" applyFont="1" applyBorder="1" applyAlignment="1" applyProtection="1">
      <alignment horizontal="center" wrapText="1"/>
    </xf>
    <xf numFmtId="49" fontId="119" fillId="3" borderId="13" xfId="0" applyNumberFormat="1" applyFont="1" applyFill="1" applyBorder="1" applyAlignment="1">
      <alignment horizontal="left" vertical="center" wrapText="1"/>
    </xf>
    <xf numFmtId="49" fontId="12" fillId="0" borderId="52" xfId="0" applyNumberFormat="1" applyFont="1" applyBorder="1" applyAlignment="1" applyProtection="1">
      <alignment horizontal="center" wrapText="1"/>
    </xf>
    <xf numFmtId="49" fontId="12" fillId="0" borderId="58" xfId="0" applyNumberFormat="1" applyFont="1" applyBorder="1" applyAlignment="1" applyProtection="1">
      <alignment horizontal="center" wrapText="1"/>
    </xf>
    <xf numFmtId="49" fontId="119" fillId="3" borderId="54" xfId="0" applyNumberFormat="1" applyFont="1" applyFill="1" applyBorder="1" applyAlignment="1">
      <alignment horizontal="left" vertical="center" wrapText="1"/>
    </xf>
    <xf numFmtId="0" fontId="114" fillId="0" borderId="13" xfId="0" applyFont="1" applyBorder="1" applyAlignment="1">
      <alignment wrapText="1"/>
    </xf>
    <xf numFmtId="49" fontId="115" fillId="0" borderId="13" xfId="0" applyNumberFormat="1" applyFont="1" applyBorder="1" applyAlignment="1">
      <alignment vertical="top" wrapText="1"/>
    </xf>
    <xf numFmtId="49" fontId="114" fillId="0" borderId="13" xfId="0" applyNumberFormat="1" applyFont="1" applyBorder="1" applyAlignment="1">
      <alignment vertical="top" wrapText="1"/>
    </xf>
    <xf numFmtId="49" fontId="114" fillId="0" borderId="13" xfId="0" applyNumberFormat="1" applyFont="1" applyBorder="1" applyAlignment="1">
      <alignment horizontal="justify" vertical="top" wrapText="1"/>
    </xf>
    <xf numFmtId="49" fontId="111" fillId="0" borderId="13" xfId="0" applyNumberFormat="1" applyFont="1" applyBorder="1" applyAlignment="1">
      <alignment horizontal="justify" vertical="top" wrapText="1"/>
    </xf>
    <xf numFmtId="0" fontId="111" fillId="0" borderId="13" xfId="0" applyFont="1" applyBorder="1" applyAlignment="1">
      <alignment wrapText="1"/>
    </xf>
    <xf numFmtId="0" fontId="115" fillId="100" borderId="13" xfId="0" applyFont="1" applyFill="1" applyBorder="1" applyAlignment="1">
      <alignment horizontal="center" vertical="justify"/>
    </xf>
    <xf numFmtId="0" fontId="115" fillId="100" borderId="13" xfId="0" applyFont="1" applyFill="1" applyBorder="1" applyAlignment="1">
      <alignment horizontal="justify" vertical="top"/>
    </xf>
    <xf numFmtId="4" fontId="115" fillId="100" borderId="13" xfId="0" applyNumberFormat="1" applyFont="1" applyFill="1" applyBorder="1" applyAlignment="1">
      <alignment horizontal="center"/>
    </xf>
    <xf numFmtId="4" fontId="115" fillId="100" borderId="13" xfId="0" applyNumberFormat="1" applyFont="1" applyFill="1" applyBorder="1" applyAlignment="1">
      <alignment horizontal="justify" vertical="top"/>
    </xf>
    <xf numFmtId="0" fontId="115" fillId="0" borderId="13" xfId="0" applyFont="1" applyFill="1" applyBorder="1" applyAlignment="1">
      <alignment horizontal="center"/>
    </xf>
    <xf numFmtId="0" fontId="114" fillId="0" borderId="13" xfId="0" applyFont="1" applyFill="1" applyBorder="1" applyAlignment="1">
      <alignment vertical="top"/>
    </xf>
    <xf numFmtId="4" fontId="115" fillId="0" borderId="13" xfId="0" applyNumberFormat="1" applyFont="1" applyFill="1" applyBorder="1" applyAlignment="1">
      <alignment horizontal="center"/>
    </xf>
    <xf numFmtId="4" fontId="114" fillId="0" borderId="13" xfId="0" applyNumberFormat="1" applyFont="1" applyFill="1" applyBorder="1" applyAlignment="1">
      <alignment vertical="top"/>
    </xf>
    <xf numFmtId="4" fontId="115" fillId="100" borderId="13" xfId="0" applyNumberFormat="1" applyFont="1" applyFill="1" applyBorder="1" applyAlignment="1">
      <alignment horizontal="center" vertical="justify"/>
    </xf>
    <xf numFmtId="0" fontId="114" fillId="0" borderId="13" xfId="225" applyFont="1" applyFill="1" applyBorder="1" applyAlignment="1">
      <alignment horizontal="justify" vertical="top" wrapText="1"/>
    </xf>
    <xf numFmtId="0" fontId="114" fillId="0" borderId="13" xfId="225" applyFont="1" applyFill="1" applyBorder="1" applyAlignment="1">
      <alignment horizontal="justify" vertical="top"/>
    </xf>
    <xf numFmtId="4" fontId="115" fillId="101" borderId="13" xfId="386" applyNumberFormat="1" applyFont="1" applyFill="1" applyBorder="1" applyAlignment="1">
      <alignment horizontal="center"/>
    </xf>
    <xf numFmtId="4" fontId="115" fillId="101" borderId="13" xfId="386" applyNumberFormat="1" applyFont="1" applyFill="1" applyBorder="1" applyAlignment="1">
      <alignment vertical="top"/>
    </xf>
    <xf numFmtId="0" fontId="115" fillId="100" borderId="13" xfId="0" applyFont="1" applyFill="1" applyBorder="1" applyAlignment="1">
      <alignment horizontal="center" vertical="justify" wrapText="1"/>
    </xf>
    <xf numFmtId="0" fontId="115" fillId="100" borderId="13" xfId="0" applyFont="1" applyFill="1" applyBorder="1" applyAlignment="1">
      <alignment horizontal="left" vertical="top"/>
    </xf>
    <xf numFmtId="4" fontId="115" fillId="0" borderId="13" xfId="225" applyNumberFormat="1" applyFont="1" applyFill="1" applyBorder="1" applyAlignment="1" applyProtection="1">
      <alignment horizontal="justify" vertical="top" wrapText="1"/>
    </xf>
    <xf numFmtId="0" fontId="115" fillId="0" borderId="13" xfId="225" applyFont="1" applyFill="1" applyBorder="1" applyAlignment="1" applyProtection="1">
      <alignment horizontal="justify" vertical="top" wrapText="1"/>
    </xf>
    <xf numFmtId="0" fontId="115" fillId="101" borderId="13" xfId="386" applyFont="1" applyFill="1" applyBorder="1" applyAlignment="1">
      <alignment horizontal="center"/>
    </xf>
    <xf numFmtId="0" fontId="115" fillId="101" borderId="13" xfId="386" applyFont="1" applyFill="1" applyBorder="1" applyAlignment="1">
      <alignment horizontal="justify" vertical="top"/>
    </xf>
    <xf numFmtId="0" fontId="115" fillId="100" borderId="13" xfId="0" applyFont="1" applyFill="1" applyBorder="1" applyAlignment="1">
      <alignment vertical="top"/>
    </xf>
    <xf numFmtId="0" fontId="115" fillId="101" borderId="13" xfId="0" applyFont="1" applyFill="1" applyBorder="1" applyAlignment="1">
      <alignment horizontal="center"/>
    </xf>
    <xf numFmtId="0" fontId="115" fillId="0" borderId="13" xfId="225" applyFont="1" applyFill="1" applyBorder="1" applyAlignment="1">
      <alignment horizontal="justify" vertical="top" wrapText="1"/>
    </xf>
    <xf numFmtId="0" fontId="114" fillId="0" borderId="13" xfId="225" applyFont="1" applyFill="1" applyBorder="1" applyAlignment="1" applyProtection="1">
      <alignment horizontal="justify" vertical="top" wrapText="1"/>
      <protection locked="0"/>
    </xf>
    <xf numFmtId="0" fontId="115" fillId="101" borderId="13" xfId="386" applyFont="1" applyFill="1" applyBorder="1" applyAlignment="1">
      <alignment vertical="top"/>
    </xf>
    <xf numFmtId="0" fontId="115" fillId="100" borderId="13" xfId="0" applyFont="1" applyFill="1" applyBorder="1" applyAlignment="1">
      <alignment horizontal="center" vertical="top" wrapText="1"/>
    </xf>
    <xf numFmtId="0" fontId="115" fillId="100" borderId="13" xfId="0" applyFont="1" applyFill="1" applyBorder="1" applyAlignment="1">
      <alignment horizontal="left" vertical="top" wrapText="1"/>
    </xf>
    <xf numFmtId="0" fontId="115" fillId="100" borderId="13" xfId="386" applyFont="1" applyFill="1" applyBorder="1" applyAlignment="1">
      <alignment horizontal="center"/>
    </xf>
    <xf numFmtId="0" fontId="115" fillId="100" borderId="13" xfId="386" applyFont="1" applyFill="1" applyBorder="1" applyAlignment="1">
      <alignment vertical="top"/>
    </xf>
    <xf numFmtId="0" fontId="115" fillId="100" borderId="13" xfId="0" applyFont="1" applyFill="1" applyBorder="1" applyAlignment="1">
      <alignment vertical="top" wrapText="1"/>
    </xf>
    <xf numFmtId="0" fontId="115" fillId="101" borderId="13" xfId="0" applyFont="1" applyFill="1" applyBorder="1" applyAlignment="1">
      <alignment horizontal="center" vertical="justify" wrapText="1"/>
    </xf>
    <xf numFmtId="0" fontId="115" fillId="101" borderId="13" xfId="225" applyFont="1" applyFill="1" applyBorder="1" applyAlignment="1" applyProtection="1">
      <alignment horizontal="justify" vertical="top" wrapText="1"/>
    </xf>
    <xf numFmtId="0" fontId="114" fillId="0" borderId="13" xfId="0" applyFont="1" applyFill="1" applyBorder="1" applyAlignment="1">
      <alignment horizontal="center" vertical="top"/>
    </xf>
    <xf numFmtId="0" fontId="115" fillId="0" borderId="13" xfId="0" applyFont="1" applyFill="1" applyBorder="1" applyAlignment="1">
      <alignment vertical="top"/>
    </xf>
    <xf numFmtId="0" fontId="114" fillId="0" borderId="13" xfId="0" applyFont="1" applyFill="1" applyBorder="1" applyAlignment="1">
      <alignment horizontal="right" vertical="top"/>
    </xf>
    <xf numFmtId="0" fontId="115" fillId="101" borderId="13" xfId="0" applyFont="1" applyFill="1" applyBorder="1" applyAlignment="1" applyProtection="1">
      <alignment horizontal="justify" wrapText="1"/>
    </xf>
    <xf numFmtId="0" fontId="114" fillId="0" borderId="13" xfId="0" applyFont="1" applyFill="1" applyBorder="1" applyAlignment="1" applyProtection="1">
      <alignment horizontal="justify" wrapText="1"/>
    </xf>
    <xf numFmtId="0" fontId="114" fillId="0" borderId="13" xfId="0" applyFont="1" applyFill="1" applyBorder="1" applyAlignment="1" applyProtection="1">
      <alignment horizontal="justify" vertical="top"/>
    </xf>
    <xf numFmtId="0" fontId="115" fillId="101" borderId="13" xfId="0" applyFont="1" applyFill="1" applyBorder="1" applyAlignment="1" applyProtection="1">
      <alignment vertical="top"/>
    </xf>
    <xf numFmtId="3" fontId="115" fillId="0" borderId="13" xfId="0" applyNumberFormat="1" applyFont="1" applyFill="1" applyBorder="1" applyAlignment="1">
      <alignment horizontal="right" vertical="top" wrapText="1"/>
    </xf>
    <xf numFmtId="3" fontId="115" fillId="101" borderId="13" xfId="0" applyNumberFormat="1" applyFont="1" applyFill="1" applyBorder="1" applyAlignment="1">
      <alignment horizontal="center" vertical="top" wrapText="1"/>
    </xf>
    <xf numFmtId="0" fontId="115" fillId="101" borderId="13" xfId="0" applyFont="1" applyFill="1" applyBorder="1" applyAlignment="1" applyProtection="1">
      <alignment horizontal="justify" vertical="top" wrapText="1"/>
    </xf>
    <xf numFmtId="0" fontId="114" fillId="0" borderId="13" xfId="0" applyFont="1" applyFill="1" applyBorder="1" applyAlignment="1" applyProtection="1">
      <alignment horizontal="justify"/>
    </xf>
    <xf numFmtId="0" fontId="115" fillId="101" borderId="13" xfId="386" applyFont="1" applyFill="1" applyBorder="1" applyAlignment="1">
      <alignment horizontal="center" vertical="top"/>
    </xf>
    <xf numFmtId="0" fontId="115" fillId="100" borderId="13" xfId="0" applyFont="1" applyFill="1" applyBorder="1" applyAlignment="1">
      <alignment horizontal="center" wrapText="1"/>
    </xf>
    <xf numFmtId="0" fontId="115" fillId="100" borderId="13" xfId="0" applyFont="1" applyFill="1" applyBorder="1" applyAlignment="1">
      <alignment horizontal="center" vertical="top"/>
    </xf>
    <xf numFmtId="0" fontId="115" fillId="100" borderId="13" xfId="225" applyFont="1" applyFill="1" applyBorder="1" applyAlignment="1">
      <alignment horizontal="justify" vertical="top" wrapText="1"/>
    </xf>
    <xf numFmtId="0" fontId="114" fillId="101" borderId="13" xfId="0" applyFont="1" applyFill="1" applyBorder="1"/>
    <xf numFmtId="0" fontId="114" fillId="0" borderId="13" xfId="0" applyFont="1" applyFill="1" applyBorder="1"/>
    <xf numFmtId="0" fontId="115" fillId="101" borderId="13" xfId="0" applyFont="1" applyFill="1" applyBorder="1" applyAlignment="1">
      <alignment horizontal="left" vertical="top"/>
    </xf>
    <xf numFmtId="0" fontId="114" fillId="0" borderId="13" xfId="0" applyFont="1" applyFill="1" applyBorder="1" applyAlignment="1">
      <alignment horizontal="left" vertical="top"/>
    </xf>
    <xf numFmtId="191" fontId="89" fillId="98" borderId="13" xfId="0" applyNumberFormat="1" applyFont="1" applyFill="1" applyBorder="1" applyAlignment="1" applyProtection="1">
      <alignment horizontal="center" vertical="center" wrapText="1"/>
    </xf>
    <xf numFmtId="191" fontId="7" fillId="98" borderId="13" xfId="0" applyNumberFormat="1" applyFont="1" applyFill="1" applyBorder="1" applyAlignment="1" applyProtection="1">
      <alignment horizontal="right" vertical="center"/>
    </xf>
    <xf numFmtId="191" fontId="89" fillId="3" borderId="13" xfId="0" applyNumberFormat="1" applyFont="1" applyFill="1" applyBorder="1" applyAlignment="1" applyProtection="1">
      <alignment horizontal="right" vertical="center"/>
    </xf>
    <xf numFmtId="191" fontId="89" fillId="98" borderId="13" xfId="0" applyNumberFormat="1" applyFont="1" applyFill="1" applyBorder="1" applyAlignment="1" applyProtection="1">
      <alignment horizontal="right" vertical="center" wrapText="1"/>
    </xf>
    <xf numFmtId="191" fontId="89" fillId="3" borderId="59" xfId="0" applyNumberFormat="1" applyFont="1" applyFill="1" applyBorder="1" applyAlignment="1" applyProtection="1">
      <alignment horizontal="right" vertical="center"/>
    </xf>
    <xf numFmtId="0" fontId="123" fillId="0" borderId="0" xfId="0" applyFont="1" applyAlignment="1">
      <alignment wrapText="1"/>
    </xf>
    <xf numFmtId="49" fontId="98" fillId="98" borderId="55" xfId="0" applyNumberFormat="1" applyFont="1" applyFill="1" applyBorder="1" applyAlignment="1" applyProtection="1">
      <alignment horizontal="center" vertical="center" wrapText="1"/>
    </xf>
    <xf numFmtId="0" fontId="95" fillId="98" borderId="44" xfId="0" applyFont="1" applyFill="1" applyBorder="1" applyAlignment="1" applyProtection="1">
      <alignment horizontal="left" vertical="center" wrapText="1"/>
    </xf>
    <xf numFmtId="0" fontId="98" fillId="98" borderId="34" xfId="379" applyFont="1" applyFill="1" applyBorder="1" applyAlignment="1" applyProtection="1">
      <alignment horizontal="center" vertical="center"/>
    </xf>
    <xf numFmtId="49" fontId="125" fillId="98" borderId="34" xfId="379" applyNumberFormat="1" applyFont="1" applyFill="1" applyBorder="1" applyAlignment="1" applyProtection="1">
      <alignment horizontal="center" vertical="center"/>
    </xf>
    <xf numFmtId="49" fontId="105" fillId="98" borderId="24" xfId="0" applyNumberFormat="1" applyFont="1" applyFill="1" applyBorder="1" applyAlignment="1" applyProtection="1">
      <alignment horizontal="center" wrapText="1"/>
    </xf>
    <xf numFmtId="191" fontId="105" fillId="98" borderId="35" xfId="384" applyNumberFormat="1" applyFont="1" applyFill="1" applyBorder="1" applyAlignment="1" applyProtection="1">
      <alignment horizontal="right"/>
    </xf>
    <xf numFmtId="191" fontId="5" fillId="98" borderId="35" xfId="0" applyNumberFormat="1" applyFont="1" applyFill="1" applyBorder="1" applyAlignment="1" applyProtection="1">
      <alignment horizontal="right"/>
    </xf>
    <xf numFmtId="0" fontId="125" fillId="98" borderId="34" xfId="0" applyFont="1" applyFill="1" applyBorder="1" applyAlignment="1" applyProtection="1">
      <alignment horizontal="center" vertical="center"/>
    </xf>
    <xf numFmtId="1" fontId="4" fillId="98" borderId="26" xfId="379" applyNumberFormat="1" applyFont="1" applyFill="1" applyBorder="1" applyAlignment="1" applyProtection="1">
      <alignment horizontal="center" vertical="center" wrapText="1"/>
    </xf>
    <xf numFmtId="1" fontId="4" fillId="98" borderId="24" xfId="379" applyNumberFormat="1" applyFont="1" applyFill="1" applyBorder="1" applyAlignment="1" applyProtection="1">
      <alignment horizontal="center" vertical="center" wrapText="1"/>
    </xf>
    <xf numFmtId="1" fontId="5" fillId="98" borderId="24" xfId="384" applyNumberFormat="1" applyFont="1" applyFill="1" applyBorder="1" applyAlignment="1" applyProtection="1">
      <alignment horizontal="center"/>
    </xf>
    <xf numFmtId="4" fontId="4" fillId="98" borderId="24" xfId="384" applyNumberFormat="1" applyFont="1" applyFill="1" applyBorder="1" applyAlignment="1" applyProtection="1">
      <alignment horizontal="right" vertical="center"/>
    </xf>
    <xf numFmtId="1" fontId="4" fillId="98" borderId="24" xfId="384" applyNumberFormat="1" applyFont="1" applyFill="1" applyBorder="1" applyAlignment="1" applyProtection="1">
      <alignment horizontal="right" vertical="center"/>
    </xf>
    <xf numFmtId="4" fontId="4" fillId="98" borderId="35" xfId="384" applyNumberFormat="1" applyFont="1" applyFill="1" applyBorder="1" applyAlignment="1" applyProtection="1">
      <alignment horizontal="right" vertical="center"/>
    </xf>
    <xf numFmtId="49" fontId="104" fillId="3" borderId="5" xfId="0" applyNumberFormat="1" applyFont="1" applyFill="1" applyBorder="1" applyProtection="1"/>
    <xf numFmtId="49" fontId="4" fillId="3" borderId="23" xfId="0" applyNumberFormat="1" applyFont="1" applyFill="1" applyBorder="1" applyProtection="1"/>
    <xf numFmtId="49" fontId="4" fillId="3" borderId="27" xfId="0" applyNumberFormat="1" applyFont="1" applyFill="1" applyBorder="1" applyProtection="1"/>
    <xf numFmtId="2" fontId="4" fillId="3" borderId="27" xfId="0" applyNumberFormat="1" applyFont="1" applyFill="1" applyBorder="1" applyProtection="1"/>
    <xf numFmtId="191" fontId="4" fillId="3" borderId="27" xfId="0" applyNumberFormat="1" applyFont="1" applyFill="1" applyBorder="1" applyProtection="1"/>
    <xf numFmtId="191" fontId="4" fillId="3" borderId="28" xfId="384" applyNumberFormat="1" applyFont="1" applyFill="1" applyBorder="1" applyAlignment="1" applyProtection="1">
      <alignment horizontal="right"/>
    </xf>
    <xf numFmtId="2" fontId="4" fillId="98" borderId="24" xfId="384" applyNumberFormat="1" applyFont="1" applyFill="1" applyBorder="1" applyAlignment="1" applyProtection="1">
      <alignment horizontal="right" vertical="center"/>
    </xf>
    <xf numFmtId="191" fontId="4" fillId="98" borderId="24" xfId="384" applyNumberFormat="1" applyFont="1" applyFill="1" applyBorder="1" applyAlignment="1" applyProtection="1">
      <alignment horizontal="right" vertical="center"/>
    </xf>
    <xf numFmtId="191" fontId="4" fillId="98" borderId="35" xfId="384" applyNumberFormat="1" applyFont="1" applyFill="1" applyBorder="1" applyAlignment="1" applyProtection="1">
      <alignment horizontal="right" vertical="center"/>
    </xf>
    <xf numFmtId="191" fontId="5" fillId="98" borderId="26" xfId="0" applyNumberFormat="1" applyFont="1" applyFill="1" applyBorder="1" applyAlignment="1" applyProtection="1">
      <alignment horizontal="right"/>
    </xf>
    <xf numFmtId="49" fontId="5" fillId="98" borderId="26" xfId="0" applyNumberFormat="1" applyFont="1" applyFill="1" applyBorder="1" applyAlignment="1" applyProtection="1">
      <alignment horizontal="center"/>
    </xf>
    <xf numFmtId="191" fontId="5" fillId="98" borderId="33" xfId="0" applyNumberFormat="1" applyFont="1" applyFill="1" applyBorder="1" applyAlignment="1" applyProtection="1">
      <alignment horizontal="right"/>
    </xf>
    <xf numFmtId="0" fontId="95" fillId="0" borderId="0" xfId="0" applyFont="1" applyAlignment="1" applyProtection="1">
      <alignment horizontal="center" wrapText="1"/>
    </xf>
    <xf numFmtId="0" fontId="95" fillId="0" borderId="0" xfId="0" applyFont="1" applyAlignment="1" applyProtection="1">
      <alignment horizontal="center" wrapText="1"/>
    </xf>
    <xf numFmtId="49" fontId="125" fillId="0" borderId="0" xfId="0" applyNumberFormat="1" applyFont="1" applyAlignment="1" applyProtection="1">
      <alignment horizontal="center" wrapText="1"/>
    </xf>
    <xf numFmtId="0" fontId="105" fillId="0" borderId="0" xfId="0" applyFont="1" applyAlignment="1" applyProtection="1">
      <alignment horizontal="center" wrapText="1"/>
    </xf>
    <xf numFmtId="4" fontId="105" fillId="0" borderId="0" xfId="0" applyNumberFormat="1" applyFont="1" applyAlignment="1" applyProtection="1">
      <alignment horizontal="center" wrapText="1"/>
    </xf>
    <xf numFmtId="4" fontId="105" fillId="0" borderId="0" xfId="0" applyNumberFormat="1" applyFont="1" applyAlignment="1" applyProtection="1">
      <alignment horizontal="center" vertical="center" wrapText="1"/>
    </xf>
    <xf numFmtId="4" fontId="105" fillId="0" borderId="0" xfId="0" applyNumberFormat="1" applyFont="1" applyAlignment="1" applyProtection="1">
      <alignment horizontal="right" wrapText="1" indent="1"/>
    </xf>
    <xf numFmtId="0" fontId="128" fillId="0" borderId="0" xfId="0" applyFont="1" applyAlignment="1" applyProtection="1">
      <alignment wrapText="1"/>
    </xf>
    <xf numFmtId="49" fontId="110" fillId="98" borderId="26" xfId="379" applyNumberFormat="1" applyFont="1" applyFill="1" applyBorder="1" applyAlignment="1" applyProtection="1">
      <alignment horizontal="left" vertical="center" wrapText="1"/>
    </xf>
    <xf numFmtId="49" fontId="110" fillId="98" borderId="26" xfId="379" applyNumberFormat="1" applyFont="1" applyFill="1" applyBorder="1" applyAlignment="1" applyProtection="1">
      <alignment horizontal="center" vertical="center" wrapText="1"/>
    </xf>
    <xf numFmtId="2" fontId="110" fillId="98" borderId="26" xfId="379" applyNumberFormat="1" applyFont="1" applyFill="1" applyBorder="1" applyAlignment="1" applyProtection="1">
      <alignment horizontal="center" vertical="center" wrapText="1"/>
    </xf>
    <xf numFmtId="191" fontId="110" fillId="98" borderId="26" xfId="379" applyNumberFormat="1" applyFont="1" applyFill="1" applyBorder="1" applyAlignment="1" applyProtection="1">
      <alignment horizontal="center" vertical="center" wrapText="1"/>
    </xf>
    <xf numFmtId="191" fontId="110" fillId="98" borderId="33" xfId="379" applyNumberFormat="1" applyFont="1" applyFill="1" applyBorder="1" applyAlignment="1" applyProtection="1">
      <alignment horizontal="center" vertical="center" wrapText="1"/>
    </xf>
    <xf numFmtId="49" fontId="110" fillId="98" borderId="24" xfId="379" applyNumberFormat="1" applyFont="1" applyFill="1" applyBorder="1" applyAlignment="1" applyProtection="1">
      <alignment horizontal="left" vertical="center" wrapText="1"/>
    </xf>
    <xf numFmtId="49" fontId="110" fillId="98" borderId="24" xfId="379" applyNumberFormat="1" applyFont="1" applyFill="1" applyBorder="1" applyAlignment="1" applyProtection="1">
      <alignment horizontal="center" vertical="center" wrapText="1"/>
    </xf>
    <xf numFmtId="2" fontId="110" fillId="98" borderId="24" xfId="379" applyNumberFormat="1" applyFont="1" applyFill="1" applyBorder="1" applyAlignment="1" applyProtection="1">
      <alignment horizontal="center" vertical="center" wrapText="1"/>
    </xf>
    <xf numFmtId="191" fontId="110" fillId="98" borderId="24" xfId="379" applyNumberFormat="1" applyFont="1" applyFill="1" applyBorder="1" applyAlignment="1" applyProtection="1">
      <alignment horizontal="center" vertical="center" wrapText="1"/>
    </xf>
    <xf numFmtId="191" fontId="110" fillId="98" borderId="35" xfId="379" applyNumberFormat="1" applyFont="1" applyFill="1" applyBorder="1" applyAlignment="1" applyProtection="1">
      <alignment horizontal="center" vertical="center" wrapText="1"/>
    </xf>
    <xf numFmtId="49" fontId="105" fillId="98" borderId="24" xfId="379" applyNumberFormat="1" applyFont="1" applyFill="1" applyBorder="1" applyAlignment="1" applyProtection="1">
      <alignment horizontal="left" vertical="center" wrapText="1"/>
    </xf>
    <xf numFmtId="0" fontId="110" fillId="98" borderId="24" xfId="0" applyFont="1" applyFill="1" applyBorder="1" applyAlignment="1" applyProtection="1">
      <alignment horizontal="left" vertical="center" wrapText="1"/>
    </xf>
    <xf numFmtId="2" fontId="105" fillId="98" borderId="24" xfId="384" applyNumberFormat="1" applyFont="1" applyFill="1" applyBorder="1" applyAlignment="1" applyProtection="1">
      <alignment horizontal="center"/>
    </xf>
    <xf numFmtId="0" fontId="105" fillId="0" borderId="0" xfId="0" applyFont="1" applyBorder="1" applyAlignment="1" applyProtection="1">
      <alignment wrapText="1"/>
    </xf>
    <xf numFmtId="49" fontId="125" fillId="0" borderId="0" xfId="0" applyNumberFormat="1" applyFont="1" applyAlignment="1" applyProtection="1">
      <alignment horizontal="center" vertical="top"/>
    </xf>
    <xf numFmtId="49" fontId="105" fillId="0" borderId="0" xfId="0" applyNumberFormat="1" applyFont="1" applyAlignment="1" applyProtection="1">
      <alignment vertical="top" wrapText="1"/>
    </xf>
    <xf numFmtId="49" fontId="105" fillId="0" borderId="0" xfId="0" applyNumberFormat="1" applyFont="1" applyAlignment="1" applyProtection="1">
      <alignment horizontal="center" wrapText="1"/>
    </xf>
    <xf numFmtId="49" fontId="105" fillId="0" borderId="0" xfId="0" applyNumberFormat="1" applyFont="1" applyAlignment="1" applyProtection="1">
      <alignment horizontal="left" vertical="top" wrapText="1"/>
    </xf>
    <xf numFmtId="49" fontId="105" fillId="0" borderId="0" xfId="0" applyNumberFormat="1" applyFont="1" applyAlignment="1" applyProtection="1">
      <alignment horizontal="center"/>
    </xf>
    <xf numFmtId="49" fontId="105" fillId="0" borderId="0" xfId="0" applyNumberFormat="1" applyFont="1" applyAlignment="1" applyProtection="1">
      <alignment horizontal="left" vertical="top"/>
    </xf>
    <xf numFmtId="49" fontId="125" fillId="0" borderId="0" xfId="0" quotePrefix="1" applyNumberFormat="1" applyFont="1" applyAlignment="1" applyProtection="1">
      <alignment horizontal="center" vertical="top"/>
    </xf>
    <xf numFmtId="49" fontId="105" fillId="0" borderId="0" xfId="0" applyNumberFormat="1" applyFont="1" applyAlignment="1" applyProtection="1">
      <alignment vertical="top"/>
    </xf>
    <xf numFmtId="49" fontId="105" fillId="0" borderId="0" xfId="0" applyNumberFormat="1" applyFont="1" applyAlignment="1" applyProtection="1">
      <alignment horizontal="justify" vertical="top" wrapText="1"/>
    </xf>
    <xf numFmtId="0" fontId="105" fillId="0" borderId="0" xfId="0" applyFont="1" applyAlignment="1" applyProtection="1">
      <alignment vertical="top" wrapText="1"/>
    </xf>
    <xf numFmtId="4" fontId="110" fillId="0" borderId="0" xfId="0" applyNumberFormat="1" applyFont="1" applyAlignment="1" applyProtection="1">
      <alignment horizontal="right" wrapText="1" indent="1"/>
    </xf>
    <xf numFmtId="49" fontId="125" fillId="0" borderId="0" xfId="0" applyNumberFormat="1" applyFont="1" applyAlignment="1" applyProtection="1">
      <alignment horizontal="center" vertical="top" wrapText="1"/>
    </xf>
    <xf numFmtId="0" fontId="110" fillId="0" borderId="0" xfId="0" applyFont="1" applyAlignment="1" applyProtection="1">
      <alignment vertical="top" wrapText="1"/>
    </xf>
    <xf numFmtId="0" fontId="105" fillId="0" borderId="0" xfId="0" applyFont="1" applyAlignment="1" applyProtection="1">
      <alignment horizontal="center"/>
    </xf>
    <xf numFmtId="49" fontId="105" fillId="0" borderId="0" xfId="3" applyNumberFormat="1" applyFont="1" applyAlignment="1" applyProtection="1">
      <alignment vertical="top"/>
    </xf>
    <xf numFmtId="49" fontId="105" fillId="0" borderId="0" xfId="3" applyNumberFormat="1" applyFont="1" applyAlignment="1" applyProtection="1">
      <alignment vertical="top" wrapText="1"/>
    </xf>
    <xf numFmtId="0" fontId="105" fillId="0" borderId="0" xfId="0" applyFont="1" applyProtection="1"/>
    <xf numFmtId="0" fontId="110" fillId="0" borderId="0" xfId="0" applyFont="1" applyAlignment="1" applyProtection="1">
      <alignment horizontal="right" wrapText="1" indent="2"/>
    </xf>
    <xf numFmtId="0" fontId="110" fillId="0" borderId="0" xfId="0" applyFont="1" applyAlignment="1" applyProtection="1">
      <alignment horizontal="right" wrapText="1"/>
    </xf>
    <xf numFmtId="0" fontId="110" fillId="0" borderId="0" xfId="0" applyFont="1" applyAlignment="1" applyProtection="1">
      <alignment horizontal="center" wrapText="1"/>
    </xf>
    <xf numFmtId="0" fontId="110" fillId="0" borderId="0" xfId="0" applyFont="1" applyAlignment="1" applyProtection="1">
      <alignment horizontal="center" vertical="center" wrapText="1"/>
    </xf>
    <xf numFmtId="49" fontId="105" fillId="0" borderId="0" xfId="0" applyNumberFormat="1" applyFont="1" applyAlignment="1" applyProtection="1">
      <alignment horizontal="center" wrapText="1"/>
    </xf>
    <xf numFmtId="49" fontId="125" fillId="0" borderId="3" xfId="0" applyNumberFormat="1" applyFont="1" applyBorder="1" applyAlignment="1" applyProtection="1">
      <alignment horizontal="center" wrapText="1"/>
    </xf>
    <xf numFmtId="0" fontId="105" fillId="0" borderId="1" xfId="0" applyFont="1" applyBorder="1" applyAlignment="1" applyProtection="1">
      <alignment wrapText="1"/>
    </xf>
    <xf numFmtId="0" fontId="105" fillId="0" borderId="1" xfId="0" applyFont="1" applyBorder="1" applyAlignment="1" applyProtection="1">
      <alignment horizontal="center" wrapText="1"/>
    </xf>
    <xf numFmtId="4" fontId="105" fillId="0" borderId="1" xfId="0" applyNumberFormat="1" applyFont="1" applyBorder="1" applyAlignment="1" applyProtection="1">
      <alignment horizontal="center" wrapText="1"/>
    </xf>
    <xf numFmtId="4" fontId="105" fillId="0" borderId="1" xfId="0" applyNumberFormat="1" applyFont="1" applyBorder="1" applyAlignment="1" applyProtection="1">
      <alignment horizontal="center" vertical="center" wrapText="1"/>
    </xf>
    <xf numFmtId="4" fontId="105" fillId="0" borderId="2" xfId="0" applyNumberFormat="1" applyFont="1" applyBorder="1" applyAlignment="1" applyProtection="1">
      <alignment horizontal="right" wrapText="1" indent="1"/>
    </xf>
    <xf numFmtId="49" fontId="126" fillId="0" borderId="0" xfId="0" applyNumberFormat="1" applyFont="1" applyAlignment="1" applyProtection="1">
      <alignment horizontal="center" wrapText="1"/>
    </xf>
    <xf numFmtId="0" fontId="123" fillId="0" borderId="0" xfId="0" applyFont="1" applyAlignment="1" applyProtection="1">
      <alignment wrapText="1"/>
    </xf>
    <xf numFmtId="0" fontId="123" fillId="0" borderId="0" xfId="0" applyFont="1" applyAlignment="1" applyProtection="1">
      <alignment horizontal="center" wrapText="1"/>
    </xf>
    <xf numFmtId="2" fontId="123" fillId="0" borderId="0" xfId="0" applyNumberFormat="1" applyFont="1" applyAlignment="1" applyProtection="1">
      <alignment horizontal="center" wrapText="1"/>
    </xf>
    <xf numFmtId="4" fontId="123" fillId="0" borderId="0" xfId="0" applyNumberFormat="1" applyFont="1" applyAlignment="1" applyProtection="1">
      <alignment horizontal="center" vertical="center" wrapText="1"/>
    </xf>
    <xf numFmtId="4" fontId="123" fillId="0" borderId="0" xfId="0" applyNumberFormat="1" applyFont="1" applyAlignment="1" applyProtection="1">
      <alignment horizontal="right" wrapText="1" indent="1"/>
    </xf>
    <xf numFmtId="0" fontId="126" fillId="98" borderId="34" xfId="0" applyFont="1" applyFill="1" applyBorder="1" applyAlignment="1" applyProtection="1">
      <alignment horizontal="center" vertical="center"/>
    </xf>
    <xf numFmtId="0" fontId="106" fillId="98" borderId="24" xfId="0" applyFont="1" applyFill="1" applyBorder="1" applyAlignment="1" applyProtection="1">
      <alignment horizontal="left" vertical="center" wrapText="1"/>
    </xf>
    <xf numFmtId="0" fontId="106" fillId="98" borderId="24" xfId="0" applyFont="1" applyFill="1" applyBorder="1" applyAlignment="1" applyProtection="1">
      <alignment horizontal="center" wrapText="1"/>
    </xf>
    <xf numFmtId="2" fontId="106" fillId="98" borderId="24" xfId="0" applyNumberFormat="1" applyFont="1" applyFill="1" applyBorder="1" applyAlignment="1" applyProtection="1">
      <alignment horizontal="center" wrapText="1"/>
    </xf>
    <xf numFmtId="191" fontId="106" fillId="98" borderId="24" xfId="0" applyNumberFormat="1" applyFont="1" applyFill="1" applyBorder="1" applyAlignment="1" applyProtection="1">
      <alignment horizontal="right" wrapText="1" indent="1"/>
    </xf>
    <xf numFmtId="191" fontId="106" fillId="98" borderId="35" xfId="0" applyNumberFormat="1" applyFont="1" applyFill="1" applyBorder="1" applyAlignment="1" applyProtection="1">
      <alignment horizontal="right" wrapText="1" indent="1"/>
    </xf>
    <xf numFmtId="167" fontId="130" fillId="0" borderId="0" xfId="0" applyNumberFormat="1" applyFont="1" applyAlignment="1">
      <alignment horizontal="right" wrapText="1" indent="1"/>
    </xf>
    <xf numFmtId="0" fontId="131" fillId="0" borderId="0" xfId="4" applyFont="1" applyAlignment="1">
      <alignment vertical="top" wrapText="1"/>
    </xf>
    <xf numFmtId="0" fontId="126" fillId="98" borderId="32" xfId="0" applyFont="1" applyFill="1" applyBorder="1" applyAlignment="1" applyProtection="1">
      <alignment horizontal="center" vertical="center"/>
    </xf>
    <xf numFmtId="0" fontId="97" fillId="98" borderId="32" xfId="0" applyFont="1" applyFill="1" applyBorder="1" applyAlignment="1" applyProtection="1">
      <alignment horizontal="center" vertical="center"/>
    </xf>
    <xf numFmtId="0" fontId="102" fillId="98" borderId="24" xfId="0" applyFont="1" applyFill="1" applyBorder="1" applyAlignment="1" applyProtection="1">
      <alignment horizontal="left" vertical="center" wrapText="1"/>
    </xf>
    <xf numFmtId="0" fontId="106" fillId="98" borderId="24" xfId="0" applyFont="1" applyFill="1" applyBorder="1" applyAlignment="1" applyProtection="1">
      <alignment horizontal="center" vertical="center" wrapText="1"/>
    </xf>
    <xf numFmtId="2" fontId="106" fillId="98" borderId="24" xfId="0" applyNumberFormat="1" applyFont="1" applyFill="1" applyBorder="1" applyAlignment="1" applyProtection="1">
      <alignment horizontal="center" vertical="center"/>
    </xf>
    <xf numFmtId="191" fontId="102" fillId="98" borderId="24" xfId="379" applyNumberFormat="1" applyFont="1" applyFill="1" applyBorder="1" applyAlignment="1" applyProtection="1">
      <alignment horizontal="center" vertical="center" wrapText="1"/>
    </xf>
    <xf numFmtId="191" fontId="106" fillId="98" borderId="35" xfId="379" applyNumberFormat="1" applyFont="1" applyFill="1" applyBorder="1" applyAlignment="1" applyProtection="1">
      <alignment horizontal="right" vertical="center" wrapText="1"/>
    </xf>
    <xf numFmtId="0" fontId="132" fillId="0" borderId="0" xfId="0" applyFont="1" applyAlignment="1" applyProtection="1">
      <alignment wrapText="1"/>
    </xf>
    <xf numFmtId="49" fontId="97" fillId="98" borderId="34" xfId="4" applyNumberFormat="1" applyFont="1" applyFill="1" applyBorder="1" applyAlignment="1" applyProtection="1">
      <alignment horizontal="left" vertical="top" wrapText="1"/>
    </xf>
    <xf numFmtId="49" fontId="106" fillId="98" borderId="24" xfId="0" applyNumberFormat="1" applyFont="1" applyFill="1" applyBorder="1" applyAlignment="1" applyProtection="1">
      <alignment horizontal="center" wrapText="1"/>
    </xf>
    <xf numFmtId="2" fontId="106" fillId="98" borderId="24" xfId="384" applyNumberFormat="1" applyFont="1" applyFill="1" applyBorder="1" applyAlignment="1" applyProtection="1">
      <alignment horizontal="center"/>
    </xf>
    <xf numFmtId="191" fontId="106" fillId="0" borderId="24" xfId="0" applyNumberFormat="1" applyFont="1" applyBorder="1" applyAlignment="1" applyProtection="1">
      <alignment horizontal="right"/>
      <protection locked="0"/>
    </xf>
    <xf numFmtId="191" fontId="106" fillId="98" borderId="35" xfId="384" applyNumberFormat="1" applyFont="1" applyFill="1" applyBorder="1" applyAlignment="1" applyProtection="1">
      <alignment horizontal="right"/>
    </xf>
    <xf numFmtId="0" fontId="102" fillId="98" borderId="24" xfId="0" applyFont="1" applyFill="1" applyBorder="1" applyAlignment="1" applyProtection="1">
      <alignment horizontal="right" vertical="center" wrapText="1" indent="2"/>
    </xf>
    <xf numFmtId="2" fontId="102" fillId="98" borderId="24" xfId="0" applyNumberFormat="1" applyFont="1" applyFill="1" applyBorder="1" applyAlignment="1" applyProtection="1">
      <alignment horizontal="right" vertical="center" wrapText="1" indent="2"/>
    </xf>
    <xf numFmtId="191" fontId="102" fillId="98" borderId="24" xfId="0" applyNumberFormat="1" applyFont="1" applyFill="1" applyBorder="1" applyAlignment="1" applyProtection="1">
      <alignment horizontal="right" vertical="center" wrapText="1" indent="2"/>
    </xf>
    <xf numFmtId="191" fontId="102" fillId="98" borderId="35" xfId="0" applyNumberFormat="1" applyFont="1" applyFill="1" applyBorder="1" applyAlignment="1" applyProtection="1">
      <alignment horizontal="right" vertical="center" wrapText="1" indent="2"/>
    </xf>
    <xf numFmtId="167" fontId="131" fillId="0" borderId="0" xfId="0" applyNumberFormat="1" applyFont="1" applyAlignment="1">
      <alignment horizontal="right" vertical="center" wrapText="1" indent="1"/>
    </xf>
    <xf numFmtId="0" fontId="123" fillId="0" borderId="0" xfId="0" applyFont="1" applyAlignment="1">
      <alignment vertical="top" wrapText="1"/>
    </xf>
    <xf numFmtId="191" fontId="106" fillId="98" borderId="33" xfId="384" applyNumberFormat="1" applyFont="1" applyFill="1" applyBorder="1" applyAlignment="1" applyProtection="1">
      <alignment horizontal="right"/>
    </xf>
    <xf numFmtId="49" fontId="102" fillId="98" borderId="24" xfId="379" applyNumberFormat="1" applyFont="1" applyFill="1" applyBorder="1" applyAlignment="1" applyProtection="1">
      <alignment horizontal="center" vertical="center" wrapText="1"/>
    </xf>
    <xf numFmtId="191" fontId="102" fillId="98" borderId="35" xfId="379" applyNumberFormat="1" applyFont="1" applyFill="1" applyBorder="1" applyAlignment="1" applyProtection="1">
      <alignment horizontal="center" vertical="center" wrapText="1"/>
    </xf>
    <xf numFmtId="0" fontId="130" fillId="0" borderId="0" xfId="0" applyFont="1" applyFill="1" applyBorder="1" applyAlignment="1">
      <alignment vertical="top" wrapText="1"/>
    </xf>
    <xf numFmtId="0" fontId="130" fillId="0" borderId="0" xfId="4" applyFont="1" applyFill="1" applyBorder="1" applyAlignment="1">
      <alignment vertical="top" wrapText="1"/>
    </xf>
    <xf numFmtId="0" fontId="97" fillId="98" borderId="38" xfId="0" applyFont="1" applyFill="1" applyBorder="1" applyAlignment="1" applyProtection="1">
      <alignment horizontal="center" vertical="center" wrapText="1"/>
    </xf>
    <xf numFmtId="0" fontId="106" fillId="98" borderId="31" xfId="0" applyFont="1" applyFill="1" applyBorder="1" applyAlignment="1" applyProtection="1">
      <alignment vertical="center" wrapText="1"/>
    </xf>
    <xf numFmtId="2" fontId="106" fillId="98" borderId="31" xfId="0" applyNumberFormat="1" applyFont="1" applyFill="1" applyBorder="1" applyAlignment="1" applyProtection="1">
      <alignment vertical="center" wrapText="1"/>
    </xf>
    <xf numFmtId="191" fontId="106" fillId="98" borderId="31" xfId="0" applyNumberFormat="1" applyFont="1" applyFill="1" applyBorder="1" applyAlignment="1" applyProtection="1">
      <alignment vertical="center" wrapText="1"/>
    </xf>
    <xf numFmtId="191" fontId="106" fillId="98" borderId="39" xfId="0" applyNumberFormat="1" applyFont="1" applyFill="1" applyBorder="1" applyAlignment="1" applyProtection="1">
      <alignment vertical="center" wrapText="1"/>
    </xf>
    <xf numFmtId="49" fontId="126" fillId="98" borderId="34" xfId="0" applyNumberFormat="1" applyFont="1" applyFill="1" applyBorder="1" applyAlignment="1" applyProtection="1">
      <alignment horizontal="center" vertical="center" wrapText="1"/>
    </xf>
    <xf numFmtId="0" fontId="106" fillId="98" borderId="0" xfId="0" applyFont="1" applyFill="1" applyBorder="1" applyAlignment="1" applyProtection="1">
      <alignment horizontal="left" vertical="center" wrapText="1"/>
    </xf>
    <xf numFmtId="49" fontId="126" fillId="0" borderId="0" xfId="0" applyNumberFormat="1" applyFont="1" applyAlignment="1">
      <alignment horizontal="center" vertical="top"/>
    </xf>
    <xf numFmtId="49" fontId="123" fillId="0" borderId="0" xfId="0" applyNumberFormat="1" applyFont="1" applyAlignment="1">
      <alignment horizontal="left" vertical="top" wrapText="1"/>
    </xf>
    <xf numFmtId="49" fontId="123" fillId="0" borderId="0" xfId="0" applyNumberFormat="1" applyFont="1" applyAlignment="1">
      <alignment horizontal="center" wrapText="1"/>
    </xf>
    <xf numFmtId="2" fontId="123" fillId="0" borderId="0" xfId="0" applyNumberFormat="1" applyFont="1" applyAlignment="1">
      <alignment horizontal="center" wrapText="1"/>
    </xf>
    <xf numFmtId="4" fontId="123" fillId="0" borderId="0" xfId="0" applyNumberFormat="1" applyFont="1" applyAlignment="1">
      <alignment horizontal="center" vertical="center" wrapText="1"/>
    </xf>
    <xf numFmtId="4" fontId="123" fillId="0" borderId="0" xfId="0" applyNumberFormat="1" applyFont="1" applyAlignment="1">
      <alignment horizontal="right" wrapText="1" indent="1"/>
    </xf>
    <xf numFmtId="49" fontId="123" fillId="0" borderId="0" xfId="0" applyNumberFormat="1" applyFont="1" applyAlignment="1">
      <alignment horizontal="left" vertical="top"/>
    </xf>
    <xf numFmtId="49" fontId="123" fillId="0" borderId="0" xfId="0" applyNumberFormat="1" applyFont="1" applyAlignment="1">
      <alignment horizontal="center"/>
    </xf>
    <xf numFmtId="49" fontId="123" fillId="0" borderId="0" xfId="0" applyNumberFormat="1" applyFont="1" applyAlignment="1">
      <alignment vertical="top"/>
    </xf>
    <xf numFmtId="4" fontId="102" fillId="0" borderId="0" xfId="0" applyNumberFormat="1" applyFont="1" applyAlignment="1">
      <alignment horizontal="right" wrapText="1" indent="1"/>
    </xf>
    <xf numFmtId="49" fontId="97" fillId="0" borderId="0" xfId="0" applyNumberFormat="1" applyFont="1" applyAlignment="1">
      <alignment horizontal="center" vertical="top" wrapText="1"/>
    </xf>
    <xf numFmtId="0" fontId="132" fillId="0" borderId="0" xfId="0" applyFont="1" applyAlignment="1">
      <alignment vertical="top" wrapText="1"/>
    </xf>
    <xf numFmtId="49" fontId="123" fillId="0" borderId="0" xfId="0" applyNumberFormat="1" applyFont="1" applyAlignment="1">
      <alignment vertical="top" wrapText="1"/>
    </xf>
    <xf numFmtId="49" fontId="123" fillId="0" borderId="0" xfId="0" applyNumberFormat="1" applyFont="1" applyAlignment="1">
      <alignment horizontal="justify" vertical="top" wrapText="1"/>
    </xf>
    <xf numFmtId="49" fontId="126" fillId="0" borderId="0" xfId="0" applyNumberFormat="1" applyFont="1" applyAlignment="1">
      <alignment horizontal="center" vertical="top" wrapText="1"/>
    </xf>
    <xf numFmtId="0" fontId="123" fillId="0" borderId="0" xfId="0" applyFont="1" applyAlignment="1">
      <alignment horizontal="center" wrapText="1"/>
    </xf>
    <xf numFmtId="0" fontId="123" fillId="0" borderId="0" xfId="0" applyFont="1" applyAlignment="1">
      <alignment horizontal="center"/>
    </xf>
    <xf numFmtId="49" fontId="126" fillId="0" borderId="0" xfId="0" quotePrefix="1" applyNumberFormat="1" applyFont="1" applyAlignment="1">
      <alignment horizontal="center" vertical="top"/>
    </xf>
    <xf numFmtId="49" fontId="123" fillId="0" borderId="0" xfId="3" applyNumberFormat="1" applyFont="1" applyAlignment="1">
      <alignment vertical="top"/>
    </xf>
    <xf numFmtId="49" fontId="123" fillId="0" borderId="0" xfId="3" applyNumberFormat="1" applyFont="1" applyAlignment="1">
      <alignment vertical="top" wrapText="1"/>
    </xf>
    <xf numFmtId="0" fontId="129" fillId="0" borderId="0" xfId="0" applyFont="1" applyAlignment="1">
      <alignment horizontal="center"/>
    </xf>
    <xf numFmtId="0" fontId="129" fillId="0" borderId="0" xfId="0" applyFont="1"/>
    <xf numFmtId="49" fontId="97" fillId="0" borderId="0" xfId="0" applyNumberFormat="1" applyFont="1" applyAlignment="1">
      <alignment horizontal="center" wrapText="1"/>
    </xf>
    <xf numFmtId="0" fontId="102" fillId="0" borderId="0" xfId="0" applyFont="1" applyAlignment="1">
      <alignment horizontal="right" wrapText="1" indent="2"/>
    </xf>
    <xf numFmtId="0" fontId="102" fillId="0" borderId="0" xfId="0" applyFont="1" applyAlignment="1">
      <alignment horizontal="right" wrapText="1"/>
    </xf>
    <xf numFmtId="2" fontId="102" fillId="0" borderId="0" xfId="0" applyNumberFormat="1" applyFont="1" applyAlignment="1">
      <alignment horizontal="center" wrapText="1"/>
    </xf>
    <xf numFmtId="0" fontId="102" fillId="0" borderId="0" xfId="0" applyFont="1" applyAlignment="1">
      <alignment horizontal="center" vertical="center" wrapText="1"/>
    </xf>
    <xf numFmtId="49" fontId="126" fillId="0" borderId="0" xfId="0" applyNumberFormat="1" applyFont="1" applyAlignment="1">
      <alignment horizontal="center" wrapText="1"/>
    </xf>
    <xf numFmtId="49" fontId="126" fillId="0" borderId="3" xfId="0" applyNumberFormat="1" applyFont="1" applyBorder="1" applyAlignment="1">
      <alignment horizontal="center" wrapText="1"/>
    </xf>
    <xf numFmtId="0" fontId="123" fillId="0" borderId="1" xfId="0" applyFont="1" applyBorder="1" applyAlignment="1">
      <alignment wrapText="1"/>
    </xf>
    <xf numFmtId="0" fontId="123" fillId="0" borderId="1" xfId="0" applyFont="1" applyBorder="1" applyAlignment="1">
      <alignment horizontal="center" wrapText="1"/>
    </xf>
    <xf numFmtId="2" fontId="123" fillId="0" borderId="1" xfId="0" applyNumberFormat="1" applyFont="1" applyBorder="1" applyAlignment="1">
      <alignment horizontal="center" wrapText="1"/>
    </xf>
    <xf numFmtId="4" fontId="123" fillId="0" borderId="1" xfId="0" applyNumberFormat="1" applyFont="1" applyBorder="1" applyAlignment="1">
      <alignment horizontal="center" vertical="center" wrapText="1"/>
    </xf>
    <xf numFmtId="4" fontId="123" fillId="0" borderId="2" xfId="0" applyNumberFormat="1" applyFont="1" applyBorder="1" applyAlignment="1">
      <alignment horizontal="right" wrapText="1" indent="1"/>
    </xf>
    <xf numFmtId="4" fontId="95" fillId="98" borderId="33" xfId="384" applyNumberFormat="1" applyFont="1" applyFill="1" applyBorder="1" applyAlignment="1" applyProtection="1">
      <alignment horizontal="right"/>
    </xf>
    <xf numFmtId="0" fontId="106" fillId="0" borderId="0" xfId="0" applyFont="1" applyAlignment="1" applyProtection="1">
      <alignment horizontal="center" wrapText="1"/>
    </xf>
    <xf numFmtId="1" fontId="106" fillId="0" borderId="0" xfId="0" applyNumberFormat="1" applyFont="1" applyAlignment="1" applyProtection="1">
      <alignment horizontal="center" wrapText="1"/>
    </xf>
    <xf numFmtId="4" fontId="106" fillId="0" borderId="0" xfId="0" applyNumberFormat="1" applyFont="1" applyAlignment="1" applyProtection="1">
      <alignment horizontal="center" vertical="center" wrapText="1"/>
    </xf>
    <xf numFmtId="4" fontId="106" fillId="0" borderId="0" xfId="0" applyNumberFormat="1" applyFont="1" applyAlignment="1" applyProtection="1">
      <alignment horizontal="right" wrapText="1" indent="1"/>
    </xf>
    <xf numFmtId="0" fontId="97" fillId="98" borderId="34" xfId="0" applyFont="1" applyFill="1" applyBorder="1" applyAlignment="1" applyProtection="1">
      <alignment horizontal="center" vertical="center"/>
    </xf>
    <xf numFmtId="49" fontId="102" fillId="98" borderId="24" xfId="379" applyNumberFormat="1" applyFont="1" applyFill="1" applyBorder="1" applyAlignment="1" applyProtection="1">
      <alignment horizontal="left" vertical="center" wrapText="1"/>
    </xf>
    <xf numFmtId="1" fontId="102" fillId="98" borderId="24" xfId="379" applyNumberFormat="1" applyFont="1" applyFill="1" applyBorder="1" applyAlignment="1" applyProtection="1">
      <alignment horizontal="center" vertical="center" wrapText="1"/>
    </xf>
    <xf numFmtId="0" fontId="106" fillId="0" borderId="0" xfId="4" applyFont="1" applyAlignment="1" applyProtection="1">
      <alignment vertical="top" wrapText="1"/>
    </xf>
    <xf numFmtId="0" fontId="106" fillId="0" borderId="0" xfId="4" applyFont="1" applyAlignment="1" applyProtection="1">
      <alignment wrapText="1"/>
    </xf>
    <xf numFmtId="0" fontId="106" fillId="98" borderId="24" xfId="0" applyFont="1" applyFill="1" applyBorder="1" applyAlignment="1" applyProtection="1">
      <alignment horizontal="left" vertical="top" wrapText="1"/>
    </xf>
    <xf numFmtId="2" fontId="106" fillId="98" borderId="24" xfId="380" applyNumberFormat="1" applyFont="1" applyFill="1" applyBorder="1" applyAlignment="1" applyProtection="1">
      <alignment horizontal="center"/>
    </xf>
    <xf numFmtId="49" fontId="126" fillId="98" borderId="22" xfId="0" applyNumberFormat="1" applyFont="1" applyFill="1" applyBorder="1" applyAlignment="1" applyProtection="1">
      <alignment horizontal="center" vertical="top" wrapText="1"/>
    </xf>
    <xf numFmtId="49" fontId="106" fillId="98" borderId="1" xfId="0" applyNumberFormat="1" applyFont="1" applyFill="1" applyBorder="1" applyAlignment="1" applyProtection="1">
      <alignment horizontal="center" wrapText="1"/>
    </xf>
    <xf numFmtId="2" fontId="106" fillId="98" borderId="1" xfId="380" applyNumberFormat="1" applyFont="1" applyFill="1" applyBorder="1" applyAlignment="1" applyProtection="1">
      <alignment horizontal="center"/>
    </xf>
    <xf numFmtId="191" fontId="106" fillId="98" borderId="2" xfId="380" applyNumberFormat="1" applyFont="1" applyFill="1" applyBorder="1" applyAlignment="1" applyProtection="1">
      <alignment horizontal="right"/>
    </xf>
    <xf numFmtId="49" fontId="126" fillId="0" borderId="0" xfId="0" applyNumberFormat="1" applyFont="1" applyAlignment="1" applyProtection="1">
      <alignment horizontal="center" vertical="top"/>
    </xf>
    <xf numFmtId="49" fontId="106" fillId="0" borderId="0" xfId="0" applyNumberFormat="1" applyFont="1" applyAlignment="1" applyProtection="1">
      <alignment horizontal="left" vertical="top" wrapText="1"/>
    </xf>
    <xf numFmtId="49" fontId="106" fillId="0" borderId="0" xfId="0" applyNumberFormat="1" applyFont="1" applyAlignment="1" applyProtection="1">
      <alignment horizontal="center"/>
    </xf>
    <xf numFmtId="49" fontId="106" fillId="0" borderId="0" xfId="0" applyNumberFormat="1" applyFont="1" applyAlignment="1" applyProtection="1">
      <alignment horizontal="center" wrapText="1"/>
    </xf>
    <xf numFmtId="42" fontId="106" fillId="0" borderId="0" xfId="374" applyFont="1" applyAlignment="1" applyProtection="1">
      <alignment horizontal="left" vertical="top"/>
    </xf>
    <xf numFmtId="0" fontId="106" fillId="0" borderId="0" xfId="0" applyFont="1" applyAlignment="1" applyProtection="1">
      <alignment vertical="top" wrapText="1"/>
    </xf>
    <xf numFmtId="49" fontId="106" fillId="0" borderId="0" xfId="0" applyNumberFormat="1" applyFont="1" applyAlignment="1" applyProtection="1">
      <alignment horizontal="left" vertical="top"/>
    </xf>
    <xf numFmtId="49" fontId="106" fillId="0" borderId="0" xfId="0" applyNumberFormat="1" applyFont="1" applyAlignment="1" applyProtection="1">
      <alignment vertical="top"/>
    </xf>
    <xf numFmtId="4" fontId="102" fillId="0" borderId="0" xfId="0" applyNumberFormat="1" applyFont="1" applyAlignment="1" applyProtection="1">
      <alignment horizontal="right" wrapText="1" indent="1"/>
    </xf>
    <xf numFmtId="49" fontId="97" fillId="0" borderId="0" xfId="0" applyNumberFormat="1" applyFont="1" applyAlignment="1" applyProtection="1">
      <alignment horizontal="center" vertical="top" wrapText="1"/>
    </xf>
    <xf numFmtId="0" fontId="102" fillId="0" borderId="0" xfId="0" applyFont="1" applyAlignment="1" applyProtection="1">
      <alignment vertical="top" wrapText="1"/>
    </xf>
    <xf numFmtId="49" fontId="106" fillId="0" borderId="0" xfId="0" applyNumberFormat="1" applyFont="1" applyAlignment="1" applyProtection="1">
      <alignment vertical="top" wrapText="1"/>
    </xf>
    <xf numFmtId="49" fontId="106" fillId="0" borderId="0" xfId="0" applyNumberFormat="1" applyFont="1" applyAlignment="1" applyProtection="1">
      <alignment horizontal="justify" vertical="top" wrapText="1"/>
    </xf>
    <xf numFmtId="49" fontId="126" fillId="0" borderId="0" xfId="0" applyNumberFormat="1" applyFont="1" applyAlignment="1" applyProtection="1">
      <alignment horizontal="center" vertical="top" wrapText="1"/>
    </xf>
    <xf numFmtId="0" fontId="106" fillId="0" borderId="0" xfId="0" applyFont="1" applyAlignment="1" applyProtection="1">
      <alignment horizontal="center"/>
    </xf>
    <xf numFmtId="49" fontId="126" fillId="0" borderId="0" xfId="0" quotePrefix="1" applyNumberFormat="1" applyFont="1" applyAlignment="1" applyProtection="1">
      <alignment horizontal="center" vertical="top"/>
    </xf>
    <xf numFmtId="49" fontId="106" fillId="0" borderId="0" xfId="3" applyNumberFormat="1" applyFont="1" applyAlignment="1" applyProtection="1">
      <alignment vertical="top"/>
    </xf>
    <xf numFmtId="49" fontId="106" fillId="0" borderId="0" xfId="3" applyNumberFormat="1" applyFont="1" applyAlignment="1" applyProtection="1">
      <alignment vertical="top" wrapText="1"/>
    </xf>
    <xf numFmtId="0" fontId="106" fillId="0" borderId="0" xfId="0" applyFont="1" applyProtection="1"/>
    <xf numFmtId="49" fontId="97" fillId="0" borderId="0" xfId="0" applyNumberFormat="1" applyFont="1" applyAlignment="1" applyProtection="1">
      <alignment horizontal="center" wrapText="1"/>
    </xf>
    <xf numFmtId="0" fontId="102" fillId="0" borderId="0" xfId="0" applyFont="1" applyAlignment="1" applyProtection="1">
      <alignment horizontal="right" wrapText="1" indent="2"/>
    </xf>
    <xf numFmtId="0" fontId="102" fillId="0" borderId="0" xfId="0" applyFont="1" applyAlignment="1" applyProtection="1">
      <alignment horizontal="right" wrapText="1"/>
    </xf>
    <xf numFmtId="1" fontId="102" fillId="0" borderId="0" xfId="0" applyNumberFormat="1" applyFont="1" applyAlignment="1" applyProtection="1">
      <alignment horizontal="center" wrapText="1"/>
    </xf>
    <xf numFmtId="0" fontId="102" fillId="0" borderId="0" xfId="0" applyFont="1" applyAlignment="1" applyProtection="1">
      <alignment horizontal="center" vertical="center" wrapText="1"/>
    </xf>
    <xf numFmtId="49" fontId="106" fillId="0" borderId="0" xfId="0" applyNumberFormat="1" applyFont="1" applyAlignment="1" applyProtection="1">
      <alignment horizontal="center" wrapText="1"/>
    </xf>
    <xf numFmtId="49" fontId="126" fillId="0" borderId="3" xfId="0" applyNumberFormat="1" applyFont="1" applyBorder="1" applyAlignment="1" applyProtection="1">
      <alignment horizontal="center" wrapText="1"/>
    </xf>
    <xf numFmtId="0" fontId="106" fillId="0" borderId="1" xfId="0" applyFont="1" applyBorder="1" applyAlignment="1" applyProtection="1">
      <alignment wrapText="1"/>
    </xf>
    <xf numFmtId="0" fontId="106" fillId="0" borderId="1" xfId="0" applyFont="1" applyBorder="1" applyAlignment="1" applyProtection="1">
      <alignment horizontal="center" wrapText="1"/>
    </xf>
    <xf numFmtId="1" fontId="106" fillId="0" borderId="1" xfId="0" applyNumberFormat="1" applyFont="1" applyBorder="1" applyAlignment="1" applyProtection="1">
      <alignment horizontal="center" wrapText="1"/>
    </xf>
    <xf numFmtId="4" fontId="106" fillId="0" borderId="1" xfId="0" applyNumberFormat="1" applyFont="1" applyBorder="1" applyAlignment="1" applyProtection="1">
      <alignment horizontal="center" vertical="center" wrapText="1"/>
    </xf>
    <xf numFmtId="4" fontId="106" fillId="0" borderId="2" xfId="0" applyNumberFormat="1" applyFont="1" applyBorder="1" applyAlignment="1" applyProtection="1">
      <alignment horizontal="right" wrapText="1" indent="1"/>
    </xf>
    <xf numFmtId="191" fontId="16" fillId="98" borderId="33" xfId="379" applyNumberFormat="1" applyFont="1" applyFill="1" applyBorder="1" applyAlignment="1" applyProtection="1">
      <alignment horizontal="center" vertical="center" wrapText="1"/>
    </xf>
    <xf numFmtId="49" fontId="95" fillId="98" borderId="26" xfId="379" applyNumberFormat="1" applyFont="1" applyFill="1" applyBorder="1" applyAlignment="1" applyProtection="1">
      <alignment horizontal="left" vertical="center" wrapText="1"/>
    </xf>
    <xf numFmtId="49" fontId="98" fillId="98" borderId="34" xfId="0" applyNumberFormat="1" applyFont="1" applyFill="1" applyBorder="1" applyAlignment="1" applyProtection="1">
      <alignment horizontal="center" vertical="top" wrapText="1"/>
    </xf>
    <xf numFmtId="1" fontId="95" fillId="98" borderId="24" xfId="380" applyNumberFormat="1" applyFont="1" applyFill="1" applyBorder="1" applyAlignment="1" applyProtection="1">
      <alignment horizontal="center"/>
    </xf>
    <xf numFmtId="4" fontId="106" fillId="0" borderId="0" xfId="0" applyNumberFormat="1" applyFont="1" applyAlignment="1" applyProtection="1">
      <alignment horizontal="center" wrapText="1"/>
    </xf>
    <xf numFmtId="0" fontId="102" fillId="0" borderId="0" xfId="0" applyFont="1" applyAlignment="1" applyProtection="1">
      <alignment horizontal="center" wrapText="1"/>
    </xf>
    <xf numFmtId="4" fontId="106" fillId="0" borderId="1" xfId="0" applyNumberFormat="1" applyFont="1" applyBorder="1" applyAlignment="1" applyProtection="1">
      <alignment horizontal="center" wrapText="1"/>
    </xf>
    <xf numFmtId="0" fontId="16" fillId="98" borderId="26" xfId="379" applyFont="1" applyFill="1" applyBorder="1" applyAlignment="1" applyProtection="1">
      <alignment horizontal="center" vertical="center" wrapText="1"/>
    </xf>
    <xf numFmtId="0" fontId="102" fillId="98" borderId="24" xfId="379" applyFont="1" applyFill="1" applyBorder="1" applyAlignment="1" applyProtection="1">
      <alignment horizontal="center" vertical="center" wrapText="1"/>
    </xf>
    <xf numFmtId="4" fontId="102" fillId="98" borderId="24" xfId="379" applyNumberFormat="1" applyFont="1" applyFill="1" applyBorder="1" applyAlignment="1" applyProtection="1">
      <alignment horizontal="center" vertical="center" wrapText="1"/>
    </xf>
    <xf numFmtId="4" fontId="102" fillId="98" borderId="35" xfId="379" applyNumberFormat="1" applyFont="1" applyFill="1" applyBorder="1" applyAlignment="1" applyProtection="1">
      <alignment horizontal="center" vertical="center" wrapText="1"/>
    </xf>
    <xf numFmtId="1" fontId="105" fillId="0" borderId="0" xfId="0" applyNumberFormat="1" applyFont="1" applyAlignment="1" applyProtection="1">
      <alignment horizontal="center" wrapText="1"/>
    </xf>
    <xf numFmtId="49" fontId="105" fillId="98" borderId="24" xfId="0" applyNumberFormat="1" applyFont="1" applyFill="1" applyBorder="1" applyAlignment="1" applyProtection="1">
      <alignment horizontal="center"/>
    </xf>
    <xf numFmtId="1" fontId="105" fillId="98" borderId="24" xfId="384" applyNumberFormat="1" applyFont="1" applyFill="1" applyBorder="1" applyAlignment="1" applyProtection="1">
      <alignment horizontal="center"/>
    </xf>
    <xf numFmtId="4" fontId="105" fillId="98" borderId="24" xfId="0" applyNumberFormat="1" applyFont="1" applyFill="1" applyBorder="1" applyAlignment="1" applyProtection="1">
      <alignment horizontal="right"/>
    </xf>
    <xf numFmtId="4" fontId="105" fillId="98" borderId="35" xfId="0" applyNumberFormat="1" applyFont="1" applyFill="1" applyBorder="1" applyAlignment="1" applyProtection="1">
      <alignment horizontal="right"/>
    </xf>
    <xf numFmtId="0" fontId="105" fillId="98" borderId="24" xfId="0" applyFont="1" applyFill="1" applyBorder="1" applyAlignment="1" applyProtection="1">
      <alignment horizontal="left" vertical="top" wrapText="1"/>
    </xf>
    <xf numFmtId="190" fontId="105" fillId="0" borderId="0" xfId="0" applyNumberFormat="1" applyFont="1" applyAlignment="1" applyProtection="1">
      <alignment wrapText="1"/>
    </xf>
    <xf numFmtId="49" fontId="105" fillId="98" borderId="24" xfId="0" applyNumberFormat="1" applyFont="1" applyFill="1" applyBorder="1" applyAlignment="1" applyProtection="1">
      <alignment horizontal="left" vertical="top" wrapText="1"/>
    </xf>
    <xf numFmtId="191" fontId="105" fillId="98" borderId="33" xfId="384" applyNumberFormat="1" applyFont="1" applyFill="1" applyBorder="1" applyAlignment="1" applyProtection="1">
      <alignment horizontal="right"/>
    </xf>
    <xf numFmtId="191" fontId="105" fillId="98" borderId="26" xfId="0" applyNumberFormat="1" applyFont="1" applyFill="1" applyBorder="1" applyAlignment="1" applyProtection="1">
      <alignment horizontal="right"/>
    </xf>
    <xf numFmtId="49" fontId="105" fillId="98" borderId="1" xfId="0" applyNumberFormat="1" applyFont="1" applyFill="1" applyBorder="1" applyAlignment="1" applyProtection="1">
      <alignment horizontal="center"/>
    </xf>
    <xf numFmtId="2" fontId="105" fillId="98" borderId="1" xfId="384" applyNumberFormat="1" applyFont="1" applyFill="1" applyBorder="1" applyAlignment="1" applyProtection="1">
      <alignment horizontal="center"/>
    </xf>
    <xf numFmtId="191" fontId="105" fillId="98" borderId="1" xfId="0" applyNumberFormat="1" applyFont="1" applyFill="1" applyBorder="1" applyAlignment="1" applyProtection="1">
      <alignment horizontal="right"/>
    </xf>
    <xf numFmtId="191" fontId="105" fillId="98" borderId="2" xfId="384" applyNumberFormat="1" applyFont="1" applyFill="1" applyBorder="1" applyAlignment="1" applyProtection="1">
      <alignment horizontal="right"/>
    </xf>
    <xf numFmtId="1" fontId="110" fillId="0" borderId="0" xfId="0" applyNumberFormat="1" applyFont="1" applyAlignment="1" applyProtection="1">
      <alignment wrapText="1"/>
    </xf>
    <xf numFmtId="49" fontId="133" fillId="0" borderId="0" xfId="0" applyNumberFormat="1" applyFont="1" applyAlignment="1" applyProtection="1">
      <alignment horizontal="center" vertical="top" wrapText="1"/>
    </xf>
    <xf numFmtId="49" fontId="133" fillId="0" borderId="0" xfId="0" applyNumberFormat="1" applyFont="1" applyAlignment="1" applyProtection="1">
      <alignment horizontal="center" wrapText="1"/>
    </xf>
    <xf numFmtId="1" fontId="110" fillId="0" borderId="0" xfId="0" applyNumberFormat="1" applyFont="1" applyAlignment="1" applyProtection="1">
      <alignment horizontal="center" wrapText="1"/>
    </xf>
    <xf numFmtId="49" fontId="125" fillId="0" borderId="0" xfId="0" applyNumberFormat="1" applyFont="1" applyAlignment="1" applyProtection="1">
      <alignment wrapText="1"/>
    </xf>
    <xf numFmtId="49" fontId="105" fillId="0" borderId="0" xfId="0" applyNumberFormat="1" applyFont="1" applyAlignment="1" applyProtection="1">
      <alignment wrapText="1"/>
    </xf>
    <xf numFmtId="1" fontId="105" fillId="0" borderId="0" xfId="0" applyNumberFormat="1" applyFont="1" applyAlignment="1" applyProtection="1">
      <alignment wrapText="1"/>
    </xf>
    <xf numFmtId="49" fontId="133" fillId="2" borderId="0" xfId="0" applyNumberFormat="1" applyFont="1" applyFill="1" applyAlignment="1" applyProtection="1">
      <alignment vertical="top" wrapText="1"/>
    </xf>
    <xf numFmtId="49" fontId="110" fillId="2" borderId="0" xfId="0" applyNumberFormat="1" applyFont="1" applyFill="1" applyAlignment="1" applyProtection="1">
      <alignment vertical="top" wrapText="1"/>
    </xf>
    <xf numFmtId="1" fontId="110" fillId="2" borderId="0" xfId="0" applyNumberFormat="1" applyFont="1" applyFill="1" applyAlignment="1" applyProtection="1">
      <alignment vertical="top" wrapText="1"/>
    </xf>
    <xf numFmtId="1" fontId="105" fillId="0" borderId="1" xfId="0" applyNumberFormat="1" applyFont="1" applyBorder="1" applyAlignment="1" applyProtection="1">
      <alignment horizontal="center" wrapText="1"/>
    </xf>
    <xf numFmtId="49" fontId="125" fillId="98" borderId="34" xfId="0" applyNumberFormat="1" applyFont="1" applyFill="1" applyBorder="1" applyAlignment="1" applyProtection="1">
      <alignment horizontal="center" vertical="top"/>
    </xf>
    <xf numFmtId="49" fontId="125" fillId="98" borderId="22" xfId="0" applyNumberFormat="1" applyFont="1" applyFill="1" applyBorder="1" applyAlignment="1" applyProtection="1">
      <alignment horizontal="center" vertical="top"/>
    </xf>
    <xf numFmtId="49" fontId="133" fillId="0" borderId="0" xfId="0" applyNumberFormat="1" applyFont="1" applyAlignment="1" applyProtection="1">
      <alignment wrapText="1"/>
    </xf>
    <xf numFmtId="49" fontId="104" fillId="3" borderId="40" xfId="379" applyNumberFormat="1" applyFont="1" applyFill="1" applyBorder="1" applyAlignment="1" applyProtection="1">
      <alignment horizontal="center" vertical="center" wrapText="1"/>
    </xf>
    <xf numFmtId="49" fontId="104" fillId="98" borderId="32" xfId="0" applyNumberFormat="1" applyFont="1" applyFill="1" applyBorder="1" applyAlignment="1" applyProtection="1">
      <alignment horizontal="center" vertical="center"/>
    </xf>
    <xf numFmtId="49" fontId="104" fillId="98" borderId="34" xfId="0" applyNumberFormat="1" applyFont="1" applyFill="1" applyBorder="1" applyAlignment="1" applyProtection="1">
      <alignment horizontal="center" vertical="center"/>
    </xf>
    <xf numFmtId="49" fontId="103" fillId="98" borderId="34" xfId="0" applyNumberFormat="1" applyFont="1" applyFill="1" applyBorder="1" applyAlignment="1" applyProtection="1">
      <alignment horizontal="center" vertical="top"/>
    </xf>
    <xf numFmtId="49" fontId="103" fillId="98" borderId="34" xfId="0" applyNumberFormat="1" applyFont="1" applyFill="1" applyBorder="1" applyAlignment="1" applyProtection="1">
      <alignment horizontal="center" vertical="center"/>
    </xf>
    <xf numFmtId="49" fontId="126" fillId="98" borderId="34" xfId="379" applyNumberFormat="1" applyFont="1" applyFill="1" applyBorder="1" applyAlignment="1" applyProtection="1">
      <alignment horizontal="center" vertical="center" wrapText="1"/>
    </xf>
    <xf numFmtId="0" fontId="134" fillId="0" borderId="0" xfId="0" applyFont="1" applyAlignment="1" applyProtection="1">
      <alignment wrapText="1"/>
    </xf>
    <xf numFmtId="49" fontId="126" fillId="0" borderId="0" xfId="0" applyNumberFormat="1" applyFont="1" applyBorder="1" applyAlignment="1" applyProtection="1">
      <alignment horizontal="center" wrapText="1"/>
    </xf>
    <xf numFmtId="0" fontId="105" fillId="0" borderId="0" xfId="0" applyFont="1" applyBorder="1" applyAlignment="1" applyProtection="1">
      <alignment horizontal="center" wrapText="1"/>
    </xf>
    <xf numFmtId="4" fontId="105" fillId="0" borderId="0" xfId="0" applyNumberFormat="1" applyFont="1" applyBorder="1" applyAlignment="1" applyProtection="1">
      <alignment horizontal="center" wrapText="1"/>
    </xf>
    <xf numFmtId="0" fontId="105" fillId="0" borderId="0" xfId="0" applyNumberFormat="1" applyFont="1" applyFill="1" applyBorder="1" applyAlignment="1" applyProtection="1">
      <alignment horizontal="justify" vertical="top" wrapText="1"/>
    </xf>
    <xf numFmtId="49" fontId="16" fillId="98" borderId="29" xfId="379" applyNumberFormat="1" applyFont="1" applyFill="1" applyBorder="1" applyAlignment="1" applyProtection="1">
      <alignment horizontal="left" vertical="center" wrapText="1"/>
    </xf>
    <xf numFmtId="49" fontId="95" fillId="98" borderId="1" xfId="379" applyNumberFormat="1" applyFont="1" applyFill="1" applyBorder="1" applyAlignment="1" applyProtection="1">
      <alignment horizontal="left" vertical="center" wrapText="1"/>
    </xf>
    <xf numFmtId="49" fontId="16" fillId="98" borderId="60" xfId="379" applyNumberFormat="1" applyFont="1" applyFill="1" applyBorder="1" applyAlignment="1" applyProtection="1">
      <alignment horizontal="left" vertical="center" wrapText="1"/>
    </xf>
    <xf numFmtId="4" fontId="16" fillId="3" borderId="21" xfId="0" applyNumberFormat="1" applyFont="1" applyFill="1" applyBorder="1" applyAlignment="1" applyProtection="1">
      <alignment vertical="center" wrapText="1"/>
    </xf>
    <xf numFmtId="49" fontId="95" fillId="98" borderId="13" xfId="0" applyNumberFormat="1" applyFont="1" applyFill="1" applyBorder="1" applyAlignment="1" applyProtection="1">
      <alignment horizontal="center" vertical="center" wrapText="1"/>
    </xf>
    <xf numFmtId="191" fontId="95" fillId="98" borderId="13" xfId="0" applyNumberFormat="1" applyFont="1" applyFill="1" applyBorder="1" applyAlignment="1" applyProtection="1">
      <alignment horizontal="right" vertical="center" wrapText="1"/>
    </xf>
    <xf numFmtId="2" fontId="95" fillId="98" borderId="13" xfId="0" applyNumberFormat="1" applyFont="1" applyFill="1" applyBorder="1" applyAlignment="1" applyProtection="1">
      <alignment horizontal="center"/>
    </xf>
    <xf numFmtId="49" fontId="5" fillId="98" borderId="13" xfId="0" applyNumberFormat="1" applyFont="1" applyFill="1" applyBorder="1" applyAlignment="1" applyProtection="1">
      <alignment horizontal="center" vertical="center" wrapText="1"/>
    </xf>
    <xf numFmtId="2" fontId="5" fillId="98" borderId="13" xfId="0" applyNumberFormat="1" applyFont="1" applyFill="1" applyBorder="1" applyAlignment="1" applyProtection="1">
      <alignment horizontal="center" vertical="center" wrapText="1"/>
    </xf>
    <xf numFmtId="191" fontId="5" fillId="98" borderId="13" xfId="0" applyNumberFormat="1" applyFont="1" applyFill="1" applyBorder="1" applyAlignment="1" applyProtection="1">
      <alignment horizontal="right" vertical="center" wrapText="1"/>
    </xf>
    <xf numFmtId="2" fontId="5" fillId="98" borderId="13" xfId="0" applyNumberFormat="1" applyFont="1" applyFill="1" applyBorder="1" applyAlignment="1" applyProtection="1">
      <alignment horizontal="center"/>
    </xf>
    <xf numFmtId="191" fontId="5" fillId="0" borderId="13" xfId="0" applyNumberFormat="1" applyFont="1" applyBorder="1" applyAlignment="1" applyProtection="1">
      <alignment horizontal="right" vertical="center" wrapText="1"/>
      <protection locked="0"/>
    </xf>
    <xf numFmtId="49" fontId="98" fillId="98" borderId="36" xfId="0" applyNumberFormat="1" applyFont="1" applyFill="1" applyBorder="1" applyAlignment="1" applyProtection="1">
      <alignment horizontal="left" vertical="top" wrapText="1"/>
    </xf>
    <xf numFmtId="0" fontId="133" fillId="98" borderId="34" xfId="0" applyFont="1" applyFill="1" applyBorder="1" applyAlignment="1" applyProtection="1">
      <alignment horizontal="center" vertical="center"/>
    </xf>
    <xf numFmtId="0" fontId="105" fillId="0" borderId="0" xfId="4" applyFont="1" applyAlignment="1" applyProtection="1">
      <alignment wrapText="1"/>
    </xf>
    <xf numFmtId="0" fontId="110" fillId="0" borderId="0" xfId="4" applyFont="1" applyAlignment="1" applyProtection="1">
      <alignment vertical="top" wrapText="1"/>
    </xf>
    <xf numFmtId="0" fontId="110" fillId="0" borderId="0" xfId="4" applyFont="1" applyAlignment="1">
      <alignment vertical="top" wrapText="1"/>
    </xf>
    <xf numFmtId="0" fontId="105" fillId="0" borderId="0" xfId="0" applyFont="1" applyAlignment="1">
      <alignment wrapText="1"/>
    </xf>
    <xf numFmtId="0" fontId="105" fillId="0" borderId="0" xfId="0" applyFont="1" applyFill="1" applyAlignment="1" applyProtection="1">
      <alignment wrapText="1"/>
    </xf>
    <xf numFmtId="191" fontId="105" fillId="98" borderId="24" xfId="0" applyNumberFormat="1" applyFont="1" applyFill="1" applyBorder="1" applyAlignment="1" applyProtection="1">
      <alignment horizontal="right"/>
    </xf>
    <xf numFmtId="49" fontId="125" fillId="98" borderId="22" xfId="379" applyNumberFormat="1" applyFont="1" applyFill="1" applyBorder="1" applyAlignment="1" applyProtection="1">
      <alignment horizontal="center" vertical="center"/>
    </xf>
    <xf numFmtId="2" fontId="110" fillId="98" borderId="24" xfId="0" applyNumberFormat="1" applyFont="1" applyFill="1" applyBorder="1" applyAlignment="1" applyProtection="1">
      <alignment horizontal="left" vertical="center" wrapText="1"/>
    </xf>
    <xf numFmtId="191" fontId="110" fillId="98" borderId="24" xfId="0" applyNumberFormat="1" applyFont="1" applyFill="1" applyBorder="1" applyAlignment="1" applyProtection="1">
      <alignment horizontal="left" vertical="center" wrapText="1"/>
    </xf>
    <xf numFmtId="191" fontId="110" fillId="98" borderId="35" xfId="0" applyNumberFormat="1" applyFont="1" applyFill="1" applyBorder="1" applyAlignment="1" applyProtection="1">
      <alignment horizontal="left" vertical="center" wrapText="1"/>
    </xf>
    <xf numFmtId="49" fontId="125" fillId="98" borderId="22" xfId="4" applyNumberFormat="1" applyFont="1" applyFill="1" applyBorder="1" applyAlignment="1" applyProtection="1">
      <alignment horizontal="center" vertical="top" wrapText="1"/>
    </xf>
    <xf numFmtId="0" fontId="135" fillId="0" borderId="0" xfId="382" applyFont="1" applyAlignment="1" applyProtection="1">
      <alignment wrapText="1"/>
    </xf>
    <xf numFmtId="0" fontId="104" fillId="3" borderId="40" xfId="379" applyFont="1" applyFill="1" applyBorder="1" applyAlignment="1" applyProtection="1">
      <alignment horizontal="center" vertical="center" wrapText="1"/>
    </xf>
    <xf numFmtId="0" fontId="10" fillId="0" borderId="0" xfId="0" applyFont="1" applyAlignment="1" applyProtection="1">
      <alignment wrapText="1"/>
    </xf>
    <xf numFmtId="0" fontId="104" fillId="98" borderId="32" xfId="0" applyFont="1" applyFill="1" applyBorder="1" applyAlignment="1" applyProtection="1">
      <alignment horizontal="center" vertical="center"/>
    </xf>
    <xf numFmtId="0" fontId="4" fillId="98" borderId="24" xfId="379" applyFont="1" applyFill="1" applyBorder="1" applyAlignment="1" applyProtection="1">
      <alignment horizontal="center" vertical="center" wrapText="1"/>
    </xf>
    <xf numFmtId="49" fontId="4" fillId="98" borderId="1" xfId="379" applyNumberFormat="1" applyFont="1" applyFill="1" applyBorder="1" applyAlignment="1" applyProtection="1">
      <alignment horizontal="left" vertical="center" wrapText="1"/>
    </xf>
    <xf numFmtId="49" fontId="5" fillId="98" borderId="13" xfId="379" applyNumberFormat="1" applyFont="1" applyFill="1" applyBorder="1" applyAlignment="1" applyProtection="1">
      <alignment horizontal="left" vertical="center" wrapText="1"/>
    </xf>
    <xf numFmtId="0" fontId="104" fillId="98" borderId="34" xfId="0" applyFont="1" applyFill="1" applyBorder="1" applyAlignment="1" applyProtection="1">
      <alignment horizontal="center" vertical="center"/>
    </xf>
    <xf numFmtId="49" fontId="104" fillId="98" borderId="34" xfId="379" applyNumberFormat="1" applyFont="1" applyFill="1" applyBorder="1" applyAlignment="1" applyProtection="1">
      <alignment horizontal="center" vertical="center"/>
    </xf>
    <xf numFmtId="2" fontId="5" fillId="98" borderId="24" xfId="379" applyNumberFormat="1" applyFont="1" applyFill="1" applyBorder="1" applyAlignment="1" applyProtection="1">
      <alignment horizontal="center" vertical="center" wrapText="1"/>
    </xf>
    <xf numFmtId="0" fontId="5" fillId="98" borderId="24" xfId="0" applyFont="1" applyFill="1" applyBorder="1" applyAlignment="1">
      <alignment horizontal="left" vertical="top" wrapText="1"/>
    </xf>
    <xf numFmtId="49" fontId="5" fillId="98" borderId="24" xfId="0" applyNumberFormat="1" applyFont="1" applyFill="1" applyBorder="1" applyAlignment="1">
      <alignment horizontal="center" wrapText="1"/>
    </xf>
    <xf numFmtId="2" fontId="5" fillId="98" borderId="24" xfId="384" applyNumberFormat="1" applyFont="1" applyFill="1" applyBorder="1" applyAlignment="1">
      <alignment horizontal="center"/>
    </xf>
    <xf numFmtId="191" fontId="5" fillId="98" borderId="35" xfId="384" applyNumberFormat="1" applyFont="1" applyFill="1" applyBorder="1" applyAlignment="1">
      <alignment horizontal="right"/>
    </xf>
    <xf numFmtId="191" fontId="4" fillId="3" borderId="21" xfId="0" applyNumberFormat="1" applyFont="1" applyFill="1" applyBorder="1" applyAlignment="1" applyProtection="1">
      <alignment vertical="center" wrapText="1"/>
    </xf>
    <xf numFmtId="0" fontId="4" fillId="0" borderId="0" xfId="4" applyFont="1" applyAlignment="1" applyProtection="1">
      <alignment vertical="top" wrapText="1"/>
    </xf>
    <xf numFmtId="191" fontId="5" fillId="98" borderId="24" xfId="384" applyNumberFormat="1" applyFont="1" applyFill="1" applyBorder="1" applyAlignment="1">
      <alignment horizontal="right"/>
    </xf>
    <xf numFmtId="191" fontId="4" fillId="98" borderId="51" xfId="379" applyNumberFormat="1" applyFont="1" applyFill="1" applyBorder="1" applyAlignment="1" applyProtection="1">
      <alignment horizontal="center" vertical="center" wrapText="1"/>
    </xf>
    <xf numFmtId="0" fontId="5" fillId="98" borderId="47" xfId="0" applyFont="1" applyFill="1" applyBorder="1" applyAlignment="1" applyProtection="1">
      <alignment horizontal="left" vertical="top" wrapText="1"/>
    </xf>
    <xf numFmtId="49" fontId="104" fillId="98" borderId="45" xfId="379" applyNumberFormat="1" applyFont="1" applyFill="1" applyBorder="1" applyAlignment="1" applyProtection="1">
      <alignment horizontal="center" vertical="center"/>
    </xf>
    <xf numFmtId="49" fontId="103" fillId="98" borderId="45" xfId="4" applyNumberFormat="1" applyFont="1" applyFill="1" applyBorder="1" applyAlignment="1">
      <alignment horizontal="center" vertical="top" wrapText="1"/>
    </xf>
    <xf numFmtId="49" fontId="5" fillId="98" borderId="24" xfId="379" applyNumberFormat="1" applyFont="1" applyFill="1" applyBorder="1" applyAlignment="1">
      <alignment horizontal="left" vertical="center" wrapText="1"/>
    </xf>
    <xf numFmtId="49" fontId="4" fillId="98" borderId="24" xfId="379" applyNumberFormat="1" applyFont="1" applyFill="1" applyBorder="1" applyAlignment="1">
      <alignment horizontal="center" vertical="center" wrapText="1"/>
    </xf>
    <xf numFmtId="2" fontId="4" fillId="98" borderId="24" xfId="379" applyNumberFormat="1" applyFont="1" applyFill="1" applyBorder="1" applyAlignment="1">
      <alignment horizontal="center" vertical="center" wrapText="1"/>
    </xf>
    <xf numFmtId="191" fontId="4" fillId="98" borderId="24" xfId="379" applyNumberFormat="1" applyFont="1" applyFill="1" applyBorder="1" applyAlignment="1">
      <alignment horizontal="center" vertical="center" wrapText="1"/>
    </xf>
    <xf numFmtId="191" fontId="4" fillId="98" borderId="35" xfId="379" applyNumberFormat="1" applyFont="1" applyFill="1" applyBorder="1" applyAlignment="1">
      <alignment horizontal="center" vertical="center" wrapText="1"/>
    </xf>
    <xf numFmtId="0" fontId="5" fillId="0" borderId="0" xfId="0" applyFont="1" applyAlignment="1">
      <alignment wrapText="1"/>
    </xf>
    <xf numFmtId="49" fontId="103" fillId="98" borderId="56" xfId="4" applyNumberFormat="1" applyFont="1" applyFill="1" applyBorder="1" applyAlignment="1">
      <alignment horizontal="center" vertical="top" wrapText="1"/>
    </xf>
    <xf numFmtId="0" fontId="5" fillId="98" borderId="26" xfId="0" applyFont="1" applyFill="1" applyBorder="1" applyAlignment="1">
      <alignment horizontal="left" vertical="top" wrapText="1"/>
    </xf>
    <xf numFmtId="49" fontId="4" fillId="98" borderId="26" xfId="379" applyNumberFormat="1" applyFont="1" applyFill="1" applyBorder="1" applyAlignment="1">
      <alignment horizontal="center" vertical="center" wrapText="1"/>
    </xf>
    <xf numFmtId="2" fontId="4" fillId="98" borderId="26" xfId="379" applyNumberFormat="1" applyFont="1" applyFill="1" applyBorder="1" applyAlignment="1">
      <alignment horizontal="center" vertical="center" wrapText="1"/>
    </xf>
    <xf numFmtId="191" fontId="4" fillId="98" borderId="26" xfId="379" applyNumberFormat="1" applyFont="1" applyFill="1" applyBorder="1" applyAlignment="1">
      <alignment horizontal="center" vertical="center" wrapText="1"/>
    </xf>
    <xf numFmtId="191" fontId="4" fillId="98" borderId="33" xfId="379" applyNumberFormat="1" applyFont="1" applyFill="1" applyBorder="1" applyAlignment="1">
      <alignment horizontal="center" vertical="center" wrapText="1"/>
    </xf>
    <xf numFmtId="49" fontId="103" fillId="98" borderId="22" xfId="4" applyNumberFormat="1" applyFont="1" applyFill="1" applyBorder="1" applyAlignment="1">
      <alignment horizontal="center" vertical="top" wrapText="1"/>
    </xf>
    <xf numFmtId="0" fontId="4" fillId="98" borderId="24" xfId="0" applyFont="1" applyFill="1" applyBorder="1" applyAlignment="1" applyProtection="1">
      <alignment horizontal="left" vertical="top" wrapText="1"/>
    </xf>
    <xf numFmtId="0" fontId="5" fillId="0" borderId="0" xfId="0" applyFont="1" applyFill="1" applyAlignment="1" applyProtection="1">
      <alignment wrapText="1"/>
    </xf>
    <xf numFmtId="2" fontId="4" fillId="98" borderId="24" xfId="0" applyNumberFormat="1" applyFont="1" applyFill="1" applyBorder="1" applyAlignment="1" applyProtection="1">
      <alignment horizontal="left" vertical="center" wrapText="1"/>
    </xf>
    <xf numFmtId="191" fontId="4" fillId="98" borderId="24" xfId="0" applyNumberFormat="1" applyFont="1" applyFill="1" applyBorder="1" applyAlignment="1" applyProtection="1">
      <alignment horizontal="left" vertical="center" wrapText="1"/>
    </xf>
    <xf numFmtId="191" fontId="4" fillId="98" borderId="35" xfId="0" applyNumberFormat="1" applyFont="1" applyFill="1" applyBorder="1" applyAlignment="1" applyProtection="1">
      <alignment horizontal="left" vertical="center" wrapText="1"/>
    </xf>
    <xf numFmtId="191" fontId="4" fillId="3" borderId="43" xfId="0" applyNumberFormat="1" applyFont="1" applyFill="1" applyBorder="1" applyAlignment="1" applyProtection="1">
      <alignment vertical="center" wrapText="1"/>
    </xf>
    <xf numFmtId="4" fontId="95" fillId="0" borderId="0" xfId="4" applyNumberFormat="1" applyFont="1" applyFill="1" applyBorder="1" applyAlignment="1" applyProtection="1">
      <alignment horizontal="right" wrapText="1" indent="1"/>
      <protection locked="0"/>
    </xf>
    <xf numFmtId="167" fontId="95" fillId="0" borderId="0" xfId="4" applyNumberFormat="1" applyFont="1" applyFill="1" applyBorder="1" applyAlignment="1" applyProtection="1">
      <alignment horizontal="right" wrapText="1" indent="1"/>
      <protection locked="0"/>
    </xf>
    <xf numFmtId="0" fontId="95" fillId="0" borderId="0" xfId="4" applyFont="1" applyFill="1" applyBorder="1" applyAlignment="1" applyProtection="1">
      <alignment vertical="top" wrapText="1"/>
    </xf>
    <xf numFmtId="0" fontId="95" fillId="0" borderId="0" xfId="4" applyFont="1" applyFill="1" applyAlignment="1" applyProtection="1">
      <alignment wrapText="1"/>
    </xf>
    <xf numFmtId="4" fontId="95" fillId="0" borderId="0" xfId="0" applyNumberFormat="1" applyFont="1" applyFill="1" applyBorder="1" applyAlignment="1" applyProtection="1">
      <alignment horizontal="right" wrapText="1" indent="1"/>
      <protection locked="0"/>
    </xf>
    <xf numFmtId="167" fontId="95" fillId="0" borderId="0" xfId="0" applyNumberFormat="1" applyFont="1" applyFill="1" applyBorder="1" applyAlignment="1" applyProtection="1">
      <alignment horizontal="right" wrapText="1" indent="1"/>
      <protection locked="0"/>
    </xf>
    <xf numFmtId="4" fontId="106" fillId="0" borderId="0" xfId="0" applyNumberFormat="1" applyFont="1" applyAlignment="1" applyProtection="1">
      <alignment horizontal="right" wrapText="1"/>
    </xf>
    <xf numFmtId="0" fontId="126" fillId="98" borderId="34" xfId="0" applyFont="1" applyFill="1" applyBorder="1" applyAlignment="1" applyProtection="1">
      <alignment horizontal="center" vertical="top" wrapText="1"/>
    </xf>
    <xf numFmtId="0" fontId="97" fillId="98" borderId="34" xfId="0" applyFont="1" applyFill="1" applyBorder="1" applyAlignment="1" applyProtection="1">
      <alignment horizontal="center" vertical="center" wrapText="1"/>
    </xf>
    <xf numFmtId="0" fontId="102" fillId="0" borderId="0" xfId="4" applyFont="1" applyAlignment="1" applyProtection="1">
      <alignment wrapText="1"/>
    </xf>
    <xf numFmtId="49" fontId="106" fillId="98" borderId="24" xfId="0" applyNumberFormat="1" applyFont="1" applyFill="1" applyBorder="1" applyAlignment="1" applyProtection="1">
      <alignment horizontal="left" vertical="top" wrapText="1"/>
    </xf>
    <xf numFmtId="2" fontId="102" fillId="98" borderId="24" xfId="379" applyNumberFormat="1" applyFont="1" applyFill="1" applyBorder="1" applyAlignment="1" applyProtection="1">
      <alignment horizontal="center" vertical="center" wrapText="1"/>
    </xf>
    <xf numFmtId="49" fontId="97" fillId="0" borderId="0" xfId="0" applyNumberFormat="1" applyFont="1" applyFill="1" applyBorder="1" applyAlignment="1" applyProtection="1">
      <alignment wrapText="1"/>
    </xf>
    <xf numFmtId="49" fontId="102" fillId="0" borderId="0" xfId="0" applyNumberFormat="1" applyFont="1" applyFill="1" applyBorder="1" applyAlignment="1" applyProtection="1">
      <alignment wrapText="1"/>
    </xf>
    <xf numFmtId="4" fontId="102" fillId="0" borderId="0" xfId="384" applyNumberFormat="1" applyFont="1" applyFill="1" applyBorder="1" applyAlignment="1" applyProtection="1">
      <alignment horizontal="right" wrapText="1"/>
    </xf>
    <xf numFmtId="49" fontId="126" fillId="0" borderId="0" xfId="379" applyNumberFormat="1" applyFont="1" applyFill="1" applyBorder="1" applyAlignment="1" applyProtection="1">
      <alignment horizontal="center" vertical="center" wrapText="1"/>
    </xf>
    <xf numFmtId="0" fontId="106" fillId="0" borderId="0" xfId="0" applyFont="1" applyFill="1" applyBorder="1" applyAlignment="1" applyProtection="1">
      <alignment horizontal="left" vertical="top" wrapText="1"/>
    </xf>
    <xf numFmtId="49" fontId="102" fillId="0" borderId="0" xfId="379" applyNumberFormat="1" applyFont="1" applyFill="1" applyBorder="1" applyAlignment="1" applyProtection="1">
      <alignment horizontal="center" vertical="center" wrapText="1"/>
    </xf>
    <xf numFmtId="0" fontId="102" fillId="0" borderId="0" xfId="379" applyFont="1" applyFill="1" applyBorder="1" applyAlignment="1" applyProtection="1">
      <alignment horizontal="center" vertical="center" wrapText="1"/>
    </xf>
    <xf numFmtId="4" fontId="102" fillId="0" borderId="0" xfId="379" applyNumberFormat="1" applyFont="1" applyFill="1" applyBorder="1" applyAlignment="1" applyProtection="1">
      <alignment horizontal="center" vertical="center" wrapText="1"/>
    </xf>
    <xf numFmtId="0" fontId="106" fillId="0" borderId="0" xfId="4" applyFont="1" applyBorder="1" applyAlignment="1" applyProtection="1">
      <alignment vertical="top" wrapText="1"/>
    </xf>
    <xf numFmtId="0" fontId="106" fillId="0" borderId="0" xfId="4" applyFont="1" applyBorder="1" applyAlignment="1" applyProtection="1">
      <alignment wrapText="1"/>
    </xf>
    <xf numFmtId="49" fontId="97" fillId="0" borderId="0" xfId="379" applyNumberFormat="1" applyFont="1" applyFill="1" applyBorder="1" applyAlignment="1" applyProtection="1">
      <alignment horizontal="center" vertical="center" wrapText="1"/>
    </xf>
    <xf numFmtId="49" fontId="102" fillId="0" borderId="0" xfId="0" applyNumberFormat="1" applyFont="1" applyFill="1" applyBorder="1" applyAlignment="1" applyProtection="1">
      <alignment horizontal="left" vertical="top" wrapText="1"/>
    </xf>
    <xf numFmtId="49" fontId="106" fillId="0" borderId="0" xfId="0" applyNumberFormat="1" applyFont="1" applyFill="1" applyBorder="1" applyAlignment="1" applyProtection="1">
      <alignment horizontal="center" wrapText="1"/>
    </xf>
    <xf numFmtId="0" fontId="106" fillId="0" borderId="0" xfId="384" applyNumberFormat="1" applyFont="1" applyFill="1" applyBorder="1" applyAlignment="1" applyProtection="1">
      <alignment horizontal="center" wrapText="1"/>
    </xf>
    <xf numFmtId="4" fontId="106" fillId="0" borderId="0" xfId="0" applyNumberFormat="1" applyFont="1" applyFill="1" applyBorder="1" applyAlignment="1" applyProtection="1">
      <alignment horizontal="right" wrapText="1"/>
      <protection locked="0"/>
    </xf>
    <xf numFmtId="4" fontId="106" fillId="0" borderId="0" xfId="384" applyNumberFormat="1" applyFont="1" applyFill="1" applyBorder="1" applyAlignment="1" applyProtection="1">
      <alignment horizontal="right" wrapText="1"/>
    </xf>
    <xf numFmtId="0" fontId="136" fillId="0" borderId="0" xfId="382" applyFont="1" applyBorder="1" applyAlignment="1" applyProtection="1">
      <alignment wrapText="1"/>
    </xf>
    <xf numFmtId="0" fontId="106" fillId="0" borderId="0" xfId="0" applyFont="1" applyBorder="1" applyAlignment="1" applyProtection="1">
      <alignment wrapText="1"/>
    </xf>
    <xf numFmtId="0" fontId="106" fillId="0" borderId="0" xfId="4" applyFont="1" applyBorder="1" applyAlignment="1" applyProtection="1">
      <alignment horizontal="center" vertical="center" wrapText="1"/>
    </xf>
    <xf numFmtId="49" fontId="126" fillId="0" borderId="0" xfId="0" applyNumberFormat="1" applyFont="1" applyFill="1" applyBorder="1" applyAlignment="1" applyProtection="1">
      <alignment horizontal="center" vertical="top" wrapText="1"/>
    </xf>
    <xf numFmtId="49" fontId="106" fillId="0" borderId="0" xfId="0" applyNumberFormat="1" applyFont="1" applyFill="1" applyBorder="1" applyAlignment="1" applyProtection="1">
      <alignment horizontal="left" vertical="top" wrapText="1"/>
    </xf>
    <xf numFmtId="4" fontId="106" fillId="0" borderId="0" xfId="0" applyNumberFormat="1" applyFont="1" applyFill="1" applyBorder="1" applyAlignment="1" applyProtection="1">
      <alignment horizontal="center" wrapText="1"/>
    </xf>
    <xf numFmtId="4" fontId="106" fillId="0" borderId="0" xfId="0" applyNumberFormat="1" applyFont="1" applyFill="1" applyBorder="1" applyAlignment="1" applyProtection="1">
      <alignment horizontal="center" vertical="center" wrapText="1"/>
    </xf>
    <xf numFmtId="4" fontId="106" fillId="0" borderId="0" xfId="0" applyNumberFormat="1" applyFont="1" applyFill="1" applyBorder="1" applyAlignment="1" applyProtection="1">
      <alignment horizontal="right" wrapText="1"/>
    </xf>
    <xf numFmtId="49" fontId="126" fillId="0" borderId="0" xfId="0" applyNumberFormat="1" applyFont="1" applyBorder="1" applyAlignment="1" applyProtection="1">
      <alignment horizontal="center" vertical="top" wrapText="1"/>
    </xf>
    <xf numFmtId="49" fontId="106" fillId="0" borderId="0" xfId="0" applyNumberFormat="1" applyFont="1" applyBorder="1" applyAlignment="1" applyProtection="1">
      <alignment horizontal="justify" vertical="top" wrapText="1"/>
    </xf>
    <xf numFmtId="49" fontId="106" fillId="0" borderId="0" xfId="0" applyNumberFormat="1" applyFont="1" applyBorder="1" applyAlignment="1" applyProtection="1">
      <alignment horizontal="center" wrapText="1"/>
    </xf>
    <xf numFmtId="4" fontId="106" fillId="0" borderId="0" xfId="0" applyNumberFormat="1" applyFont="1" applyBorder="1" applyAlignment="1" applyProtection="1">
      <alignment horizontal="center" wrapText="1"/>
    </xf>
    <xf numFmtId="4" fontId="106" fillId="0" borderId="0" xfId="0" applyNumberFormat="1" applyFont="1" applyBorder="1" applyAlignment="1" applyProtection="1">
      <alignment horizontal="center" vertical="center" wrapText="1"/>
    </xf>
    <xf numFmtId="4" fontId="106" fillId="0" borderId="0" xfId="0" applyNumberFormat="1" applyFont="1" applyBorder="1" applyAlignment="1" applyProtection="1">
      <alignment horizontal="right" wrapText="1"/>
    </xf>
    <xf numFmtId="49" fontId="106" fillId="0" borderId="0" xfId="0" applyNumberFormat="1" applyFont="1" applyBorder="1" applyAlignment="1" applyProtection="1">
      <alignment horizontal="left" vertical="top" wrapText="1"/>
    </xf>
    <xf numFmtId="49" fontId="106" fillId="0" borderId="0" xfId="0" applyNumberFormat="1" applyFont="1" applyBorder="1" applyAlignment="1" applyProtection="1">
      <alignment vertical="top" wrapText="1"/>
    </xf>
    <xf numFmtId="0" fontId="106" fillId="0" borderId="0" xfId="0" applyFont="1" applyBorder="1" applyAlignment="1" applyProtection="1">
      <alignment vertical="top" wrapText="1"/>
    </xf>
    <xf numFmtId="0" fontId="106" fillId="0" borderId="0" xfId="0" applyFont="1" applyBorder="1" applyAlignment="1" applyProtection="1">
      <alignment horizontal="center" wrapText="1"/>
    </xf>
    <xf numFmtId="4" fontId="102" fillId="0" borderId="0" xfId="0" applyNumberFormat="1" applyFont="1" applyBorder="1" applyAlignment="1" applyProtection="1">
      <alignment horizontal="right" wrapText="1"/>
    </xf>
    <xf numFmtId="49" fontId="97" fillId="0" borderId="0" xfId="0" applyNumberFormat="1" applyFont="1" applyBorder="1" applyAlignment="1" applyProtection="1">
      <alignment horizontal="center" vertical="top" wrapText="1"/>
    </xf>
    <xf numFmtId="0" fontId="102" fillId="0" borderId="0" xfId="0" applyFont="1" applyBorder="1" applyAlignment="1" applyProtection="1">
      <alignment vertical="top" wrapText="1"/>
    </xf>
    <xf numFmtId="49" fontId="126" fillId="0" borderId="0" xfId="0" quotePrefix="1" applyNumberFormat="1" applyFont="1" applyBorder="1" applyAlignment="1" applyProtection="1">
      <alignment horizontal="center" vertical="top" wrapText="1"/>
    </xf>
    <xf numFmtId="49" fontId="106" fillId="0" borderId="0" xfId="3" applyNumberFormat="1" applyFont="1" applyBorder="1" applyAlignment="1" applyProtection="1">
      <alignment vertical="top" wrapText="1"/>
    </xf>
    <xf numFmtId="49" fontId="126" fillId="0" borderId="0" xfId="0" quotePrefix="1" applyNumberFormat="1" applyFont="1" applyAlignment="1" applyProtection="1">
      <alignment horizontal="center" vertical="top" wrapText="1"/>
    </xf>
    <xf numFmtId="4" fontId="102" fillId="0" borderId="0" xfId="0" applyNumberFormat="1" applyFont="1" applyAlignment="1" applyProtection="1">
      <alignment horizontal="right" wrapText="1"/>
    </xf>
    <xf numFmtId="4" fontId="106" fillId="0" borderId="2" xfId="0" applyNumberFormat="1" applyFont="1" applyBorder="1" applyAlignment="1" applyProtection="1">
      <alignment horizontal="right" wrapText="1"/>
    </xf>
    <xf numFmtId="2" fontId="5" fillId="98" borderId="25" xfId="384" applyNumberFormat="1" applyFont="1" applyFill="1" applyBorder="1" applyAlignment="1" applyProtection="1">
      <alignment horizontal="center"/>
    </xf>
    <xf numFmtId="0" fontId="5" fillId="98" borderId="26" xfId="0" applyFont="1" applyFill="1" applyBorder="1" applyAlignment="1" applyProtection="1">
      <alignment horizontal="left" vertical="top" wrapText="1"/>
    </xf>
    <xf numFmtId="49" fontId="5" fillId="98" borderId="26" xfId="0" applyNumberFormat="1" applyFont="1" applyFill="1" applyBorder="1" applyAlignment="1" applyProtection="1">
      <alignment horizontal="center" wrapText="1"/>
    </xf>
    <xf numFmtId="191" fontId="5" fillId="98" borderId="33" xfId="384" applyNumberFormat="1" applyFont="1" applyFill="1" applyBorder="1" applyAlignment="1" applyProtection="1">
      <alignment horizontal="right"/>
    </xf>
    <xf numFmtId="191" fontId="5" fillId="98" borderId="24" xfId="384" applyNumberFormat="1" applyFont="1" applyFill="1" applyBorder="1" applyAlignment="1" applyProtection="1">
      <alignment horizontal="right"/>
    </xf>
    <xf numFmtId="49" fontId="5" fillId="98" borderId="29" xfId="0" applyNumberFormat="1" applyFont="1" applyFill="1" applyBorder="1" applyAlignment="1" applyProtection="1">
      <alignment horizontal="center" wrapText="1"/>
    </xf>
    <xf numFmtId="2" fontId="5" fillId="98" borderId="29" xfId="384" applyNumberFormat="1" applyFont="1" applyFill="1" applyBorder="1" applyAlignment="1" applyProtection="1">
      <alignment horizontal="center"/>
    </xf>
    <xf numFmtId="191" fontId="5" fillId="98" borderId="37" xfId="384" applyNumberFormat="1" applyFont="1" applyFill="1" applyBorder="1" applyAlignment="1" applyProtection="1">
      <alignment horizontal="right"/>
    </xf>
    <xf numFmtId="16" fontId="103" fillId="98" borderId="34" xfId="0" applyNumberFormat="1" applyFont="1" applyFill="1" applyBorder="1" applyAlignment="1" applyProtection="1">
      <alignment horizontal="center" vertical="center"/>
    </xf>
    <xf numFmtId="191" fontId="105" fillId="0" borderId="13" xfId="0" applyNumberFormat="1" applyFont="1" applyBorder="1" applyAlignment="1" applyProtection="1">
      <alignment horizontal="right" vertical="center" wrapText="1"/>
      <protection locked="0"/>
    </xf>
    <xf numFmtId="191" fontId="105" fillId="98" borderId="13" xfId="0" applyNumberFormat="1" applyFont="1" applyFill="1" applyBorder="1" applyAlignment="1" applyProtection="1">
      <alignment horizontal="right" vertical="center" wrapText="1"/>
    </xf>
    <xf numFmtId="0" fontId="103" fillId="98" borderId="57" xfId="0" quotePrefix="1" applyNumberFormat="1" applyFont="1" applyFill="1" applyBorder="1" applyAlignment="1" applyProtection="1">
      <alignment horizontal="center" vertical="center"/>
    </xf>
    <xf numFmtId="0" fontId="5" fillId="98" borderId="13" xfId="0" applyFont="1" applyFill="1" applyBorder="1" applyAlignment="1" applyProtection="1">
      <alignment horizontal="left" vertical="top" wrapText="1"/>
    </xf>
    <xf numFmtId="49" fontId="5" fillId="98" borderId="13" xfId="0" applyNumberFormat="1" applyFont="1" applyFill="1" applyBorder="1" applyAlignment="1" applyProtection="1">
      <alignment horizontal="center" wrapText="1"/>
    </xf>
    <xf numFmtId="0" fontId="5" fillId="98" borderId="13" xfId="0" applyFont="1" applyFill="1" applyBorder="1" applyAlignment="1" applyProtection="1">
      <alignment wrapText="1"/>
    </xf>
    <xf numFmtId="0" fontId="3" fillId="0" borderId="0" xfId="0" applyFont="1" applyAlignment="1">
      <alignment horizontal="left" wrapText="1"/>
    </xf>
    <xf numFmtId="0" fontId="137" fillId="0" borderId="0" xfId="0" applyFont="1" applyAlignment="1">
      <alignment horizontal="center" wrapText="1"/>
    </xf>
    <xf numFmtId="0" fontId="99" fillId="0" borderId="0" xfId="0" quotePrefix="1" applyFont="1" applyAlignment="1">
      <alignment horizontal="center" wrapText="1"/>
    </xf>
    <xf numFmtId="0" fontId="94" fillId="0" borderId="0" xfId="0" applyFont="1" applyAlignment="1">
      <alignment horizontal="center" wrapText="1"/>
    </xf>
    <xf numFmtId="0" fontId="94" fillId="0" borderId="0" xfId="0" applyFont="1" applyAlignment="1">
      <alignment horizontal="center" vertical="center" wrapText="1"/>
    </xf>
    <xf numFmtId="0" fontId="127" fillId="0" borderId="0" xfId="0" applyFont="1" applyAlignment="1">
      <alignment horizontal="center" vertical="center" wrapText="1"/>
    </xf>
    <xf numFmtId="0" fontId="6" fillId="0" borderId="0" xfId="1" quotePrefix="1" applyBorder="1" applyAlignment="1" applyProtection="1">
      <alignment horizontal="left" vertical="center" wrapText="1"/>
    </xf>
    <xf numFmtId="49" fontId="12" fillId="3" borderId="40" xfId="0" applyNumberFormat="1" applyFont="1" applyFill="1" applyBorder="1" applyAlignment="1" applyProtection="1">
      <alignment horizontal="center" wrapText="1"/>
    </xf>
    <xf numFmtId="49" fontId="12" fillId="3" borderId="41" xfId="0" applyNumberFormat="1" applyFont="1" applyFill="1" applyBorder="1" applyAlignment="1" applyProtection="1">
      <alignment horizontal="center" wrapText="1"/>
    </xf>
    <xf numFmtId="49" fontId="12" fillId="3" borderId="42" xfId="0" applyNumberFormat="1" applyFont="1" applyFill="1" applyBorder="1" applyAlignment="1" applyProtection="1">
      <alignment horizontal="center" wrapText="1"/>
    </xf>
    <xf numFmtId="0" fontId="6" fillId="0" borderId="0" xfId="1" quotePrefix="1" applyAlignment="1" applyProtection="1">
      <alignment horizontal="left" vertical="center" wrapText="1"/>
    </xf>
    <xf numFmtId="0" fontId="6" fillId="0" borderId="0" xfId="1" applyAlignment="1" applyProtection="1">
      <alignment horizontal="left" vertical="center" wrapText="1"/>
    </xf>
    <xf numFmtId="0" fontId="6" fillId="0" borderId="0" xfId="1" quotePrefix="1" applyFill="1" applyAlignment="1" applyProtection="1">
      <alignment horizontal="left" vertical="center" wrapText="1"/>
    </xf>
    <xf numFmtId="0" fontId="6" fillId="0" borderId="0" xfId="1" applyFill="1" applyAlignment="1" applyProtection="1">
      <alignment horizontal="left" vertical="center" wrapText="1"/>
    </xf>
    <xf numFmtId="0" fontId="110" fillId="0" borderId="0" xfId="0" applyFont="1" applyAlignment="1" applyProtection="1">
      <alignment horizontal="right" wrapText="1" indent="2"/>
    </xf>
    <xf numFmtId="49" fontId="105" fillId="0" borderId="0" xfId="0" applyNumberFormat="1" applyFont="1" applyAlignment="1" applyProtection="1">
      <alignment horizontal="center" wrapText="1"/>
    </xf>
    <xf numFmtId="49" fontId="110" fillId="2" borderId="0" xfId="0" applyNumberFormat="1" applyFont="1" applyFill="1" applyAlignment="1" applyProtection="1">
      <alignment horizontal="right" vertical="top" wrapText="1" indent="2"/>
    </xf>
    <xf numFmtId="0" fontId="4" fillId="3" borderId="5" xfId="0" applyFont="1" applyFill="1" applyBorder="1" applyAlignment="1" applyProtection="1">
      <alignment horizontal="left" vertical="center" wrapText="1"/>
    </xf>
    <xf numFmtId="0" fontId="4" fillId="3" borderId="23" xfId="0" applyFont="1" applyFill="1" applyBorder="1" applyAlignment="1" applyProtection="1">
      <alignment horizontal="left" vertical="center" wrapText="1"/>
    </xf>
    <xf numFmtId="0" fontId="16" fillId="3" borderId="5" xfId="0" applyFont="1" applyFill="1" applyBorder="1" applyAlignment="1" applyProtection="1">
      <alignment horizontal="left" vertical="center" wrapText="1"/>
    </xf>
    <xf numFmtId="0" fontId="16" fillId="3" borderId="30" xfId="0" applyFont="1" applyFill="1" applyBorder="1" applyAlignment="1" applyProtection="1">
      <alignment horizontal="left" vertical="center" wrapText="1"/>
    </xf>
    <xf numFmtId="49" fontId="16" fillId="3" borderId="5" xfId="0" applyNumberFormat="1" applyFont="1" applyFill="1" applyBorder="1" applyAlignment="1" applyProtection="1">
      <alignment horizontal="left" vertical="center" wrapText="1"/>
    </xf>
    <xf numFmtId="49" fontId="16" fillId="3" borderId="30" xfId="0" applyNumberFormat="1" applyFont="1" applyFill="1" applyBorder="1" applyAlignment="1" applyProtection="1">
      <alignment horizontal="left" vertical="center" wrapText="1"/>
    </xf>
    <xf numFmtId="0" fontId="102" fillId="0" borderId="0" xfId="0" applyFont="1" applyAlignment="1">
      <alignment horizontal="right" wrapText="1" indent="2"/>
    </xf>
    <xf numFmtId="49" fontId="123" fillId="0" borderId="0" xfId="0" applyNumberFormat="1" applyFont="1" applyAlignment="1">
      <alignment horizontal="center" wrapText="1"/>
    </xf>
    <xf numFmtId="49" fontId="102" fillId="2" borderId="0" xfId="0" applyNumberFormat="1" applyFont="1" applyFill="1" applyAlignment="1">
      <alignment horizontal="right" vertical="top" wrapText="1" indent="2"/>
    </xf>
    <xf numFmtId="0" fontId="16" fillId="3" borderId="23" xfId="0" applyFont="1" applyFill="1" applyBorder="1" applyAlignment="1" applyProtection="1">
      <alignment horizontal="left" vertical="center" wrapText="1"/>
    </xf>
    <xf numFmtId="49" fontId="102" fillId="2" borderId="0" xfId="0" applyNumberFormat="1" applyFont="1" applyFill="1" applyAlignment="1" applyProtection="1">
      <alignment horizontal="right" vertical="top" wrapText="1" indent="2"/>
    </xf>
    <xf numFmtId="0" fontId="102" fillId="0" borderId="0" xfId="0" applyFont="1" applyAlignment="1" applyProtection="1">
      <alignment horizontal="right" wrapText="1" indent="2"/>
    </xf>
    <xf numFmtId="49" fontId="106" fillId="0" borderId="0" xfId="0" applyNumberFormat="1" applyFont="1" applyAlignment="1" applyProtection="1">
      <alignment horizontal="center" wrapText="1"/>
    </xf>
    <xf numFmtId="0" fontId="105" fillId="0" borderId="22" xfId="0" applyFont="1" applyBorder="1" applyAlignment="1" applyProtection="1">
      <alignment horizontal="center" wrapText="1"/>
    </xf>
    <xf numFmtId="0" fontId="105" fillId="0" borderId="0" xfId="0" applyFont="1" applyAlignment="1" applyProtection="1">
      <alignment horizontal="center" wrapText="1"/>
    </xf>
    <xf numFmtId="49" fontId="102" fillId="2" borderId="0" xfId="0" applyNumberFormat="1" applyFont="1" applyFill="1" applyAlignment="1" applyProtection="1">
      <alignment horizontal="right" vertical="top" wrapText="1"/>
    </xf>
    <xf numFmtId="0" fontId="102" fillId="0" borderId="0" xfId="0" applyFont="1" applyBorder="1" applyAlignment="1" applyProtection="1">
      <alignment horizontal="right" wrapText="1"/>
    </xf>
    <xf numFmtId="0" fontId="102" fillId="0" borderId="0" xfId="0" applyFont="1" applyAlignment="1" applyProtection="1">
      <alignment horizontal="right" wrapText="1"/>
    </xf>
  </cellXfs>
  <cellStyles count="437">
    <cellStyle name="_Makro 12NC propozycje cen cennikowych2" xfId="7" xr:uid="{00000000-0005-0000-0000-000000000000}"/>
    <cellStyle name="_MDO_20081015_12NC EOC  quick spec overview_v3_d" xfId="8" xr:uid="{00000000-0005-0000-0000-000001000000}"/>
    <cellStyle name="20% - Accent1 2" xfId="9" xr:uid="{00000000-0005-0000-0000-000002000000}"/>
    <cellStyle name="20% - Accent1 3" xfId="10" xr:uid="{00000000-0005-0000-0000-000003000000}"/>
    <cellStyle name="20% - Accent1 3 2" xfId="387" xr:uid="{00000000-0005-0000-0000-000004000000}"/>
    <cellStyle name="20% - Accent2 2" xfId="11" xr:uid="{00000000-0005-0000-0000-000005000000}"/>
    <cellStyle name="20% - Accent3 2" xfId="12" xr:uid="{00000000-0005-0000-0000-000006000000}"/>
    <cellStyle name="20% - Accent4 2" xfId="13" xr:uid="{00000000-0005-0000-0000-000007000000}"/>
    <cellStyle name="20% - Accent5 2" xfId="14" xr:uid="{00000000-0005-0000-0000-000008000000}"/>
    <cellStyle name="20% - Accent6 2" xfId="15" xr:uid="{00000000-0005-0000-0000-000009000000}"/>
    <cellStyle name="20% - akcent 1" xfId="16" xr:uid="{00000000-0005-0000-0000-00000A000000}"/>
    <cellStyle name="20% - akcent 2" xfId="17" xr:uid="{00000000-0005-0000-0000-00000B000000}"/>
    <cellStyle name="20% - akcent 3" xfId="18" xr:uid="{00000000-0005-0000-0000-00000C000000}"/>
    <cellStyle name="20% - akcent 4" xfId="19" xr:uid="{00000000-0005-0000-0000-00000D000000}"/>
    <cellStyle name="20% - akcent 5" xfId="20" xr:uid="{00000000-0005-0000-0000-00000E000000}"/>
    <cellStyle name="20% - akcent 6" xfId="21" xr:uid="{00000000-0005-0000-0000-00000F000000}"/>
    <cellStyle name="40% - Accent1 2" xfId="22" xr:uid="{00000000-0005-0000-0000-000010000000}"/>
    <cellStyle name="40% - Accent1 3" xfId="23" xr:uid="{00000000-0005-0000-0000-000011000000}"/>
    <cellStyle name="40% - Accent1 3 2" xfId="388" xr:uid="{00000000-0005-0000-0000-000012000000}"/>
    <cellStyle name="40% - Accent2 2" xfId="24" xr:uid="{00000000-0005-0000-0000-000013000000}"/>
    <cellStyle name="40% - Accent3 2" xfId="25" xr:uid="{00000000-0005-0000-0000-000014000000}"/>
    <cellStyle name="40% - Accent4 2" xfId="26" xr:uid="{00000000-0005-0000-0000-000015000000}"/>
    <cellStyle name="40% - Accent5 2" xfId="27" xr:uid="{00000000-0005-0000-0000-000016000000}"/>
    <cellStyle name="40% - Accent6 2" xfId="28" xr:uid="{00000000-0005-0000-0000-000017000000}"/>
    <cellStyle name="40% - akcent 1" xfId="29" xr:uid="{00000000-0005-0000-0000-000018000000}"/>
    <cellStyle name="40% - akcent 2" xfId="30" xr:uid="{00000000-0005-0000-0000-000019000000}"/>
    <cellStyle name="40% - akcent 3" xfId="31" xr:uid="{00000000-0005-0000-0000-00001A000000}"/>
    <cellStyle name="40% - akcent 4" xfId="32" xr:uid="{00000000-0005-0000-0000-00001B000000}"/>
    <cellStyle name="40% - akcent 5" xfId="33" xr:uid="{00000000-0005-0000-0000-00001C000000}"/>
    <cellStyle name="40% - akcent 6" xfId="34" xr:uid="{00000000-0005-0000-0000-00001D000000}"/>
    <cellStyle name="60% - Accent1 2" xfId="35" xr:uid="{00000000-0005-0000-0000-00001E000000}"/>
    <cellStyle name="60% - Accent1 3" xfId="36" xr:uid="{00000000-0005-0000-0000-00001F000000}"/>
    <cellStyle name="60% - Accent2 2" xfId="37" xr:uid="{00000000-0005-0000-0000-000020000000}"/>
    <cellStyle name="60% - Accent3 2" xfId="38" xr:uid="{00000000-0005-0000-0000-000021000000}"/>
    <cellStyle name="60% - Accent4 2" xfId="39" xr:uid="{00000000-0005-0000-0000-000022000000}"/>
    <cellStyle name="60% - Accent5 2" xfId="40" xr:uid="{00000000-0005-0000-0000-000023000000}"/>
    <cellStyle name="60% - Accent6 2" xfId="41" xr:uid="{00000000-0005-0000-0000-000024000000}"/>
    <cellStyle name="60% - akcent 1" xfId="42" xr:uid="{00000000-0005-0000-0000-000025000000}"/>
    <cellStyle name="60% - akcent 2" xfId="43" xr:uid="{00000000-0005-0000-0000-000026000000}"/>
    <cellStyle name="60% - akcent 3" xfId="44" xr:uid="{00000000-0005-0000-0000-000027000000}"/>
    <cellStyle name="60% - akcent 4" xfId="45" xr:uid="{00000000-0005-0000-0000-000028000000}"/>
    <cellStyle name="60% - akcent 5" xfId="46" xr:uid="{00000000-0005-0000-0000-000029000000}"/>
    <cellStyle name="60% - akcent 6" xfId="47" xr:uid="{00000000-0005-0000-0000-00002A000000}"/>
    <cellStyle name="a1 Deep" xfId="48" xr:uid="{00000000-0005-0000-0000-00002B000000}"/>
    <cellStyle name="a2 Deep" xfId="49" xr:uid="{00000000-0005-0000-0000-00002C000000}"/>
    <cellStyle name="a3 Deep" xfId="50" xr:uid="{00000000-0005-0000-0000-00002D000000}"/>
    <cellStyle name="a4 Deep" xfId="51" xr:uid="{00000000-0005-0000-0000-00002E000000}"/>
    <cellStyle name="A4 Small 210 x 297 mm" xfId="52" xr:uid="{00000000-0005-0000-0000-00002F000000}"/>
    <cellStyle name="A4 Small 210 x 297 mm 2" xfId="53" xr:uid="{00000000-0005-0000-0000-000030000000}"/>
    <cellStyle name="A4 Small 210 x 297 mm 2 2" xfId="54" xr:uid="{00000000-0005-0000-0000-000031000000}"/>
    <cellStyle name="A4 Small 210 x 297 mm 3" xfId="55" xr:uid="{00000000-0005-0000-0000-000032000000}"/>
    <cellStyle name="A4 Small 210 x 297 mm 4" xfId="56" xr:uid="{00000000-0005-0000-0000-000033000000}"/>
    <cellStyle name="A4 Small 210 x 297 mm_Cennik opraw 22.06.2009 Philips Lighting S.A." xfId="57" xr:uid="{00000000-0005-0000-0000-000034000000}"/>
    <cellStyle name="a5 Deep" xfId="58" xr:uid="{00000000-0005-0000-0000-000035000000}"/>
    <cellStyle name="a6 Deep" xfId="59" xr:uid="{00000000-0005-0000-0000-000036000000}"/>
    <cellStyle name="Accent1 2" xfId="60" xr:uid="{00000000-0005-0000-0000-000037000000}"/>
    <cellStyle name="Accent2 2" xfId="61" xr:uid="{00000000-0005-0000-0000-000038000000}"/>
    <cellStyle name="Accent3 2" xfId="62" xr:uid="{00000000-0005-0000-0000-000039000000}"/>
    <cellStyle name="Accent4 2" xfId="63" xr:uid="{00000000-0005-0000-0000-00003A000000}"/>
    <cellStyle name="Accent5 2" xfId="64" xr:uid="{00000000-0005-0000-0000-00003B000000}"/>
    <cellStyle name="Accent6 2" xfId="65" xr:uid="{00000000-0005-0000-0000-00003C000000}"/>
    <cellStyle name="Akcent 1" xfId="66" xr:uid="{00000000-0005-0000-0000-00003D000000}"/>
    <cellStyle name="Akcent 2" xfId="67" xr:uid="{00000000-0005-0000-0000-00003E000000}"/>
    <cellStyle name="Akcent 3" xfId="68" xr:uid="{00000000-0005-0000-0000-00003F000000}"/>
    <cellStyle name="Akcent 4" xfId="69" xr:uid="{00000000-0005-0000-0000-000040000000}"/>
    <cellStyle name="Akcent 5" xfId="70" xr:uid="{00000000-0005-0000-0000-000041000000}"/>
    <cellStyle name="Akcent 6" xfId="71" xr:uid="{00000000-0005-0000-0000-000042000000}"/>
    <cellStyle name="b1 Base" xfId="72" xr:uid="{00000000-0005-0000-0000-000043000000}"/>
    <cellStyle name="b2 Base" xfId="73" xr:uid="{00000000-0005-0000-0000-000044000000}"/>
    <cellStyle name="b3 Base" xfId="74" xr:uid="{00000000-0005-0000-0000-000045000000}"/>
    <cellStyle name="b4 Base" xfId="75" xr:uid="{00000000-0005-0000-0000-000046000000}"/>
    <cellStyle name="b5 Base" xfId="76" xr:uid="{00000000-0005-0000-0000-000047000000}"/>
    <cellStyle name="b6 Base" xfId="77" xr:uid="{00000000-0005-0000-0000-000048000000}"/>
    <cellStyle name="Bad 2" xfId="78" xr:uid="{00000000-0005-0000-0000-000049000000}"/>
    <cellStyle name="Bad 3" xfId="79" xr:uid="{00000000-0005-0000-0000-00004A000000}"/>
    <cellStyle name="Black" xfId="80" xr:uid="{00000000-0005-0000-0000-00004B000000}"/>
    <cellStyle name="Border" xfId="81" xr:uid="{00000000-0005-0000-0000-00004C000000}"/>
    <cellStyle name="c1 Base65" xfId="82" xr:uid="{00000000-0005-0000-0000-00004D000000}"/>
    <cellStyle name="c2 Base65" xfId="83" xr:uid="{00000000-0005-0000-0000-00004E000000}"/>
    <cellStyle name="c3 Base65" xfId="84" xr:uid="{00000000-0005-0000-0000-00004F000000}"/>
    <cellStyle name="c4 Base65" xfId="85" xr:uid="{00000000-0005-0000-0000-000050000000}"/>
    <cellStyle name="c5 Base65" xfId="86" xr:uid="{00000000-0005-0000-0000-000051000000}"/>
    <cellStyle name="C6 Base65" xfId="87" xr:uid="{00000000-0005-0000-0000-000052000000}"/>
    <cellStyle name="Calculation 2" xfId="88" xr:uid="{00000000-0005-0000-0000-000053000000}"/>
    <cellStyle name="Check Cell 2" xfId="89" xr:uid="{00000000-0005-0000-0000-000054000000}"/>
    <cellStyle name="Comma 10" xfId="90" xr:uid="{00000000-0005-0000-0000-000055000000}"/>
    <cellStyle name="Comma 10 2" xfId="389" xr:uid="{00000000-0005-0000-0000-000056000000}"/>
    <cellStyle name="Comma 11" xfId="91" xr:uid="{00000000-0005-0000-0000-000057000000}"/>
    <cellStyle name="Comma 11 2" xfId="390" xr:uid="{00000000-0005-0000-0000-000058000000}"/>
    <cellStyle name="Comma 12" xfId="384" xr:uid="{00000000-0005-0000-0000-000059000000}"/>
    <cellStyle name="Comma 12 2" xfId="436" xr:uid="{00000000-0005-0000-0000-00005A000000}"/>
    <cellStyle name="Comma 2" xfId="92" xr:uid="{00000000-0005-0000-0000-00005B000000}"/>
    <cellStyle name="Comma 2 2" xfId="93" xr:uid="{00000000-0005-0000-0000-00005C000000}"/>
    <cellStyle name="Comma 3" xfId="94" xr:uid="{00000000-0005-0000-0000-00005D000000}"/>
    <cellStyle name="Comma 3 2" xfId="95" xr:uid="{00000000-0005-0000-0000-00005E000000}"/>
    <cellStyle name="Comma 4" xfId="96" xr:uid="{00000000-0005-0000-0000-00005F000000}"/>
    <cellStyle name="Comma 5" xfId="97" xr:uid="{00000000-0005-0000-0000-000060000000}"/>
    <cellStyle name="Comma 5 2" xfId="391" xr:uid="{00000000-0005-0000-0000-000061000000}"/>
    <cellStyle name="Comma 6" xfId="98" xr:uid="{00000000-0005-0000-0000-000062000000}"/>
    <cellStyle name="Comma 7" xfId="99" xr:uid="{00000000-0005-0000-0000-000063000000}"/>
    <cellStyle name="Comma 7 2" xfId="392" xr:uid="{00000000-0005-0000-0000-000064000000}"/>
    <cellStyle name="Comma 8" xfId="100" xr:uid="{00000000-0005-0000-0000-000065000000}"/>
    <cellStyle name="Comma 9" xfId="101" xr:uid="{00000000-0005-0000-0000-000066000000}"/>
    <cellStyle name="Currency 17" xfId="102" xr:uid="{00000000-0005-0000-0000-000067000000}"/>
    <cellStyle name="Currency 2" xfId="103" xr:uid="{00000000-0005-0000-0000-000068000000}"/>
    <cellStyle name="Currency 2 2" xfId="104" xr:uid="{00000000-0005-0000-0000-000069000000}"/>
    <cellStyle name="Currency 2 2 2" xfId="393" xr:uid="{00000000-0005-0000-0000-00006A000000}"/>
    <cellStyle name="Currency 3" xfId="105" xr:uid="{00000000-0005-0000-0000-00006B000000}"/>
    <cellStyle name="Currency 3 2" xfId="106" xr:uid="{00000000-0005-0000-0000-00006C000000}"/>
    <cellStyle name="Currency 4" xfId="107" xr:uid="{00000000-0005-0000-0000-00006D000000}"/>
    <cellStyle name="Currency 4 2" xfId="394" xr:uid="{00000000-0005-0000-0000-00006E000000}"/>
    <cellStyle name="Currency 5" xfId="108" xr:uid="{00000000-0005-0000-0000-00006F000000}"/>
    <cellStyle name="d1 Soft" xfId="109" xr:uid="{00000000-0005-0000-0000-000070000000}"/>
    <cellStyle name="d2 Soft" xfId="110" xr:uid="{00000000-0005-0000-0000-000071000000}"/>
    <cellStyle name="d3 Soft" xfId="111" xr:uid="{00000000-0005-0000-0000-000072000000}"/>
    <cellStyle name="d4 Soft" xfId="112" xr:uid="{00000000-0005-0000-0000-000073000000}"/>
    <cellStyle name="d5 Soft" xfId="113" xr:uid="{00000000-0005-0000-0000-000074000000}"/>
    <cellStyle name="d6 Soft" xfId="114" xr:uid="{00000000-0005-0000-0000-000075000000}"/>
    <cellStyle name="Dane wejściowe" xfId="115" xr:uid="{00000000-0005-0000-0000-000076000000}"/>
    <cellStyle name="Dane wejściowe 2" xfId="116" xr:uid="{00000000-0005-0000-0000-000077000000}"/>
    <cellStyle name="Dane wejściowe 3" xfId="117" xr:uid="{00000000-0005-0000-0000-000078000000}"/>
    <cellStyle name="Dane wyjściowe" xfId="118" xr:uid="{00000000-0005-0000-0000-000079000000}"/>
    <cellStyle name="Dane wyjściowe 2" xfId="119" xr:uid="{00000000-0005-0000-0000-00007A000000}"/>
    <cellStyle name="Dane wyjściowe 3" xfId="120" xr:uid="{00000000-0005-0000-0000-00007B000000}"/>
    <cellStyle name="Dobre" xfId="121" xr:uid="{00000000-0005-0000-0000-00007C000000}"/>
    <cellStyle name="Dobre 2" xfId="122" xr:uid="{00000000-0005-0000-0000-00007D000000}"/>
    <cellStyle name="Dobre 3" xfId="123" xr:uid="{00000000-0005-0000-0000-00007E000000}"/>
    <cellStyle name="DRAAITAB" xfId="124" xr:uid="{00000000-0005-0000-0000-00007F000000}"/>
    <cellStyle name="Dziesiętny 2" xfId="125" xr:uid="{00000000-0005-0000-0000-000080000000}"/>
    <cellStyle name="Dziesiętny 2 2" xfId="126" xr:uid="{00000000-0005-0000-0000-000081000000}"/>
    <cellStyle name="Dziesiętny 2 3" xfId="127" xr:uid="{00000000-0005-0000-0000-000082000000}"/>
    <cellStyle name="Dziesiętny 2 4" xfId="128" xr:uid="{00000000-0005-0000-0000-000083000000}"/>
    <cellStyle name="e1 Base50" xfId="129" xr:uid="{00000000-0005-0000-0000-000084000000}"/>
    <cellStyle name="e2 Base50" xfId="130" xr:uid="{00000000-0005-0000-0000-000085000000}"/>
    <cellStyle name="e3 Base50" xfId="131" xr:uid="{00000000-0005-0000-0000-000086000000}"/>
    <cellStyle name="e4 Base50" xfId="132" xr:uid="{00000000-0005-0000-0000-000087000000}"/>
    <cellStyle name="e5 Base50" xfId="133" xr:uid="{00000000-0005-0000-0000-000088000000}"/>
    <cellStyle name="e6 Base50" xfId="134" xr:uid="{00000000-0005-0000-0000-000089000000}"/>
    <cellStyle name="Euro" xfId="135" xr:uid="{00000000-0005-0000-0000-00008A000000}"/>
    <cellStyle name="Excel_BuiltIn_Dobro" xfId="381" xr:uid="{00000000-0005-0000-0000-00008B000000}"/>
    <cellStyle name="Explanatory Text 2" xfId="136" xr:uid="{00000000-0005-0000-0000-00008C000000}"/>
    <cellStyle name="f1 Tint" xfId="137" xr:uid="{00000000-0005-0000-0000-00008D000000}"/>
    <cellStyle name="f2 Tint" xfId="138" xr:uid="{00000000-0005-0000-0000-00008E000000}"/>
    <cellStyle name="f3 Tint" xfId="139" xr:uid="{00000000-0005-0000-0000-00008F000000}"/>
    <cellStyle name="f4 Tint" xfId="140" xr:uid="{00000000-0005-0000-0000-000090000000}"/>
    <cellStyle name="f5 Tint" xfId="141" xr:uid="{00000000-0005-0000-0000-000091000000}"/>
    <cellStyle name="f6 Tint" xfId="142" xr:uid="{00000000-0005-0000-0000-000092000000}"/>
    <cellStyle name="g1 Deep" xfId="143" xr:uid="{00000000-0005-0000-0000-000093000000}"/>
    <cellStyle name="g2 Base" xfId="144" xr:uid="{00000000-0005-0000-0000-000094000000}"/>
    <cellStyle name="g3 Base65" xfId="145" xr:uid="{00000000-0005-0000-0000-000095000000}"/>
    <cellStyle name="g4 Soft" xfId="146" xr:uid="{00000000-0005-0000-0000-000096000000}"/>
    <cellStyle name="g5 Base50" xfId="147" xr:uid="{00000000-0005-0000-0000-000097000000}"/>
    <cellStyle name="g6 Tint" xfId="148" xr:uid="{00000000-0005-0000-0000-000098000000}"/>
    <cellStyle name="Good 2" xfId="149" xr:uid="{00000000-0005-0000-0000-000099000000}"/>
    <cellStyle name="Grey" xfId="150" xr:uid="{00000000-0005-0000-0000-00009A000000}"/>
    <cellStyle name="Heading 1 2" xfId="151" xr:uid="{00000000-0005-0000-0000-00009B000000}"/>
    <cellStyle name="Heading 2 2" xfId="152" xr:uid="{00000000-0005-0000-0000-00009C000000}"/>
    <cellStyle name="Heading 3 2" xfId="153" xr:uid="{00000000-0005-0000-0000-00009D000000}"/>
    <cellStyle name="Heading 4 2" xfId="154" xr:uid="{00000000-0005-0000-0000-00009E000000}"/>
    <cellStyle name="Hiperłącze 2" xfId="155" xr:uid="{00000000-0005-0000-0000-00009F000000}"/>
    <cellStyle name="Hiperłącze_Cennik opraw 22.06.2009 Philips Lighting S.A." xfId="156" xr:uid="{00000000-0005-0000-0000-0000A0000000}"/>
    <cellStyle name="Hiperpovezava" xfId="382" builtinId="8"/>
    <cellStyle name="Input [yellow]" xfId="157" xr:uid="{00000000-0005-0000-0000-0000A2000000}"/>
    <cellStyle name="Input 2" xfId="158" xr:uid="{00000000-0005-0000-0000-0000A3000000}"/>
    <cellStyle name="Komma [0]_Blad1" xfId="159" xr:uid="{00000000-0005-0000-0000-0000A4000000}"/>
    <cellStyle name="Komma_Blad1" xfId="160" xr:uid="{00000000-0005-0000-0000-0000A5000000}"/>
    <cellStyle name="Komórka połączona" xfId="161" xr:uid="{00000000-0005-0000-0000-0000A6000000}"/>
    <cellStyle name="Komórka połączona 2" xfId="162" xr:uid="{00000000-0005-0000-0000-0000A7000000}"/>
    <cellStyle name="Komórka połączona 3" xfId="163" xr:uid="{00000000-0005-0000-0000-0000A8000000}"/>
    <cellStyle name="Komórka zaznaczona" xfId="164" xr:uid="{00000000-0005-0000-0000-0000A9000000}"/>
    <cellStyle name="Linked Cell 2" xfId="165" xr:uid="{00000000-0005-0000-0000-0000AA000000}"/>
    <cellStyle name="Migliaia (0)_RESULTS" xfId="166" xr:uid="{00000000-0005-0000-0000-0000AB000000}"/>
    <cellStyle name="Migliaia_RESULTS" xfId="167" xr:uid="{00000000-0005-0000-0000-0000AC000000}"/>
    <cellStyle name="Milliers [0]_laroux" xfId="168" xr:uid="{00000000-0005-0000-0000-0000AD000000}"/>
    <cellStyle name="Milliers_laroux" xfId="169" xr:uid="{00000000-0005-0000-0000-0000AE000000}"/>
    <cellStyle name="Monétaire [0]_PERSONAL" xfId="170" xr:uid="{00000000-0005-0000-0000-0000AF000000}"/>
    <cellStyle name="Monétaire_PERSONAL" xfId="171" xr:uid="{00000000-0005-0000-0000-0000B0000000}"/>
    <cellStyle name="Nagłówek 1" xfId="172" xr:uid="{00000000-0005-0000-0000-0000B1000000}"/>
    <cellStyle name="Nagłówek 2" xfId="173" xr:uid="{00000000-0005-0000-0000-0000B2000000}"/>
    <cellStyle name="Nagłówek 3" xfId="174" xr:uid="{00000000-0005-0000-0000-0000B3000000}"/>
    <cellStyle name="Nagłówek 4" xfId="175" xr:uid="{00000000-0005-0000-0000-0000B4000000}"/>
    <cellStyle name="Navadno" xfId="0" builtinId="0"/>
    <cellStyle name="Navadno 2" xfId="1" xr:uid="{00000000-0005-0000-0000-0000B6000000}"/>
    <cellStyle name="Navadno 2 2" xfId="379" xr:uid="{00000000-0005-0000-0000-0000B7000000}"/>
    <cellStyle name="Navadno 4" xfId="5" xr:uid="{00000000-0005-0000-0000-0000B8000000}"/>
    <cellStyle name="Navadno 6" xfId="2" xr:uid="{00000000-0005-0000-0000-0000B9000000}"/>
    <cellStyle name="Navadno_HE_BOŠTANJ" xfId="385" xr:uid="{00000000-0005-0000-0000-0000BA000000}"/>
    <cellStyle name="Navadno_List1" xfId="386" xr:uid="{00000000-0005-0000-0000-0000BB000000}"/>
    <cellStyle name="Neutral 2" xfId="176" xr:uid="{00000000-0005-0000-0000-0000BC000000}"/>
    <cellStyle name="Neutral 3" xfId="177" xr:uid="{00000000-0005-0000-0000-0000BD000000}"/>
    <cellStyle name="Neutralne" xfId="178" xr:uid="{00000000-0005-0000-0000-0000BE000000}"/>
    <cellStyle name="Non défini" xfId="179" xr:uid="{00000000-0005-0000-0000-0000BF000000}"/>
    <cellStyle name="Normal - Style1" xfId="180" xr:uid="{00000000-0005-0000-0000-0000C0000000}"/>
    <cellStyle name="Normal - Style1 2" xfId="181" xr:uid="{00000000-0005-0000-0000-0000C1000000}"/>
    <cellStyle name="Normal - Style1 3" xfId="182" xr:uid="{00000000-0005-0000-0000-0000C2000000}"/>
    <cellStyle name="Normal 10" xfId="183" xr:uid="{00000000-0005-0000-0000-0000C3000000}"/>
    <cellStyle name="Normal 11" xfId="184" xr:uid="{00000000-0005-0000-0000-0000C4000000}"/>
    <cellStyle name="Normal 11 2" xfId="185" xr:uid="{00000000-0005-0000-0000-0000C5000000}"/>
    <cellStyle name="Normal 11 3" xfId="395" xr:uid="{00000000-0005-0000-0000-0000C6000000}"/>
    <cellStyle name="Normal 12" xfId="186" xr:uid="{00000000-0005-0000-0000-0000C7000000}"/>
    <cellStyle name="Normal 13" xfId="187" xr:uid="{00000000-0005-0000-0000-0000C8000000}"/>
    <cellStyle name="Normal 14" xfId="188" xr:uid="{00000000-0005-0000-0000-0000C9000000}"/>
    <cellStyle name="Normal 15" xfId="189" xr:uid="{00000000-0005-0000-0000-0000CA000000}"/>
    <cellStyle name="Normal 15 2" xfId="396" xr:uid="{00000000-0005-0000-0000-0000CB000000}"/>
    <cellStyle name="Normal 16" xfId="190" xr:uid="{00000000-0005-0000-0000-0000CC000000}"/>
    <cellStyle name="Normal 16 2" xfId="397" xr:uid="{00000000-0005-0000-0000-0000CD000000}"/>
    <cellStyle name="Normal 17" xfId="191" xr:uid="{00000000-0005-0000-0000-0000CE000000}"/>
    <cellStyle name="Normal 17 2" xfId="398" xr:uid="{00000000-0005-0000-0000-0000CF000000}"/>
    <cellStyle name="Normal 18" xfId="192" xr:uid="{00000000-0005-0000-0000-0000D0000000}"/>
    <cellStyle name="Normal 18 2" xfId="399" xr:uid="{00000000-0005-0000-0000-0000D1000000}"/>
    <cellStyle name="Normal 19" xfId="193" xr:uid="{00000000-0005-0000-0000-0000D2000000}"/>
    <cellStyle name="Normal 19 2" xfId="400" xr:uid="{00000000-0005-0000-0000-0000D3000000}"/>
    <cellStyle name="Normal 2" xfId="4" xr:uid="{00000000-0005-0000-0000-0000D4000000}"/>
    <cellStyle name="Normal 2 2" xfId="195" xr:uid="{00000000-0005-0000-0000-0000D5000000}"/>
    <cellStyle name="Normal 2 2 2" xfId="196" xr:uid="{00000000-0005-0000-0000-0000D6000000}"/>
    <cellStyle name="Normal 2 2 2 2" xfId="401" xr:uid="{00000000-0005-0000-0000-0000D7000000}"/>
    <cellStyle name="Normal 2 3" xfId="197" xr:uid="{00000000-0005-0000-0000-0000D8000000}"/>
    <cellStyle name="Normal 2 4" xfId="198" xr:uid="{00000000-0005-0000-0000-0000D9000000}"/>
    <cellStyle name="Normal 2 5" xfId="194" xr:uid="{00000000-0005-0000-0000-0000DA000000}"/>
    <cellStyle name="Normal 2_Price List Special Lighting 2009 (cu T V )" xfId="199" xr:uid="{00000000-0005-0000-0000-0000DB000000}"/>
    <cellStyle name="Normal 20" xfId="200" xr:uid="{00000000-0005-0000-0000-0000DC000000}"/>
    <cellStyle name="Normal 20 2" xfId="402" xr:uid="{00000000-0005-0000-0000-0000DD000000}"/>
    <cellStyle name="Normal 21" xfId="201" xr:uid="{00000000-0005-0000-0000-0000DE000000}"/>
    <cellStyle name="Normal 21 2" xfId="403" xr:uid="{00000000-0005-0000-0000-0000DF000000}"/>
    <cellStyle name="Normal 22" xfId="202" xr:uid="{00000000-0005-0000-0000-0000E0000000}"/>
    <cellStyle name="Normal 22 2" xfId="404" xr:uid="{00000000-0005-0000-0000-0000E1000000}"/>
    <cellStyle name="Normal 23" xfId="203" xr:uid="{00000000-0005-0000-0000-0000E2000000}"/>
    <cellStyle name="Normal 23 2" xfId="405" xr:uid="{00000000-0005-0000-0000-0000E3000000}"/>
    <cellStyle name="Normal 24" xfId="204" xr:uid="{00000000-0005-0000-0000-0000E4000000}"/>
    <cellStyle name="Normal 25" xfId="205" xr:uid="{00000000-0005-0000-0000-0000E5000000}"/>
    <cellStyle name="Normal 26" xfId="206" xr:uid="{00000000-0005-0000-0000-0000E6000000}"/>
    <cellStyle name="Normal 27" xfId="207" xr:uid="{00000000-0005-0000-0000-0000E7000000}"/>
    <cellStyle name="Normal 28" xfId="208" xr:uid="{00000000-0005-0000-0000-0000E8000000}"/>
    <cellStyle name="Normal 29" xfId="209" xr:uid="{00000000-0005-0000-0000-0000E9000000}"/>
    <cellStyle name="Normal 29 2" xfId="406" xr:uid="{00000000-0005-0000-0000-0000EA000000}"/>
    <cellStyle name="Normal 3" xfId="210" xr:uid="{00000000-0005-0000-0000-0000EB000000}"/>
    <cellStyle name="Normal 3 2" xfId="211" xr:uid="{00000000-0005-0000-0000-0000EC000000}"/>
    <cellStyle name="Normal 3 2 2" xfId="212" xr:uid="{00000000-0005-0000-0000-0000ED000000}"/>
    <cellStyle name="Normal 3 2 3" xfId="407" xr:uid="{00000000-0005-0000-0000-0000EE000000}"/>
    <cellStyle name="Normal 3 3" xfId="213" xr:uid="{00000000-0005-0000-0000-0000EF000000}"/>
    <cellStyle name="Normal 30" xfId="214" xr:uid="{00000000-0005-0000-0000-0000F0000000}"/>
    <cellStyle name="Normal 30 2" xfId="408" xr:uid="{00000000-0005-0000-0000-0000F1000000}"/>
    <cellStyle name="Normal 31" xfId="215" xr:uid="{00000000-0005-0000-0000-0000F2000000}"/>
    <cellStyle name="Normal 31 2" xfId="409" xr:uid="{00000000-0005-0000-0000-0000F3000000}"/>
    <cellStyle name="Normal 32" xfId="216" xr:uid="{00000000-0005-0000-0000-0000F4000000}"/>
    <cellStyle name="Normal 32 2" xfId="410" xr:uid="{00000000-0005-0000-0000-0000F5000000}"/>
    <cellStyle name="Normal 33" xfId="217" xr:uid="{00000000-0005-0000-0000-0000F6000000}"/>
    <cellStyle name="Normal 33 2" xfId="411" xr:uid="{00000000-0005-0000-0000-0000F7000000}"/>
    <cellStyle name="Normal 34" xfId="218" xr:uid="{00000000-0005-0000-0000-0000F8000000}"/>
    <cellStyle name="Normal 34 2" xfId="412" xr:uid="{00000000-0005-0000-0000-0000F9000000}"/>
    <cellStyle name="Normal 35" xfId="219" xr:uid="{00000000-0005-0000-0000-0000FA000000}"/>
    <cellStyle name="Normal 35 2" xfId="413" xr:uid="{00000000-0005-0000-0000-0000FB000000}"/>
    <cellStyle name="Normal 36" xfId="220" xr:uid="{00000000-0005-0000-0000-0000FC000000}"/>
    <cellStyle name="Normal 36 2" xfId="414" xr:uid="{00000000-0005-0000-0000-0000FD000000}"/>
    <cellStyle name="Normal 37" xfId="6" xr:uid="{00000000-0005-0000-0000-0000FE000000}"/>
    <cellStyle name="Normal 38" xfId="383" xr:uid="{00000000-0005-0000-0000-0000FF000000}"/>
    <cellStyle name="Normal 4" xfId="221" xr:uid="{00000000-0005-0000-0000-000000010000}"/>
    <cellStyle name="Normal 4 2" xfId="222" xr:uid="{00000000-0005-0000-0000-000001010000}"/>
    <cellStyle name="Normal 4 2 2" xfId="416" xr:uid="{00000000-0005-0000-0000-000002010000}"/>
    <cellStyle name="Normal 4 3" xfId="415" xr:uid="{00000000-0005-0000-0000-000003010000}"/>
    <cellStyle name="Normal 5" xfId="223" xr:uid="{00000000-0005-0000-0000-000004010000}"/>
    <cellStyle name="Normal 5 2" xfId="224" xr:uid="{00000000-0005-0000-0000-000005010000}"/>
    <cellStyle name="Normal 5 3" xfId="417" xr:uid="{00000000-0005-0000-0000-000006010000}"/>
    <cellStyle name="Normal 6" xfId="225" xr:uid="{00000000-0005-0000-0000-000007010000}"/>
    <cellStyle name="Normal 6 2" xfId="418" xr:uid="{00000000-0005-0000-0000-000008010000}"/>
    <cellStyle name="Normal 7" xfId="226" xr:uid="{00000000-0005-0000-0000-000009010000}"/>
    <cellStyle name="Normal 8" xfId="227" xr:uid="{00000000-0005-0000-0000-00000A010000}"/>
    <cellStyle name="Normal 9" xfId="228" xr:uid="{00000000-0005-0000-0000-00000B010000}"/>
    <cellStyle name="normální_Brutto LEG 2003-EOC" xfId="229" xr:uid="{00000000-0005-0000-0000-00000C010000}"/>
    <cellStyle name="Normalny 2" xfId="230" xr:uid="{00000000-0005-0000-0000-00000D010000}"/>
    <cellStyle name="Normalny 2 2" xfId="231" xr:uid="{00000000-0005-0000-0000-00000E010000}"/>
    <cellStyle name="Normalny 2 3" xfId="232" xr:uid="{00000000-0005-0000-0000-00000F010000}"/>
    <cellStyle name="Normalny 2 4" xfId="233" xr:uid="{00000000-0005-0000-0000-000010010000}"/>
    <cellStyle name="Normalny 25" xfId="234" xr:uid="{00000000-0005-0000-0000-000011010000}"/>
    <cellStyle name="Normalny 3" xfId="235" xr:uid="{00000000-0005-0000-0000-000012010000}"/>
    <cellStyle name="Normalny_1_2001_prop lorczyk" xfId="236" xr:uid="{00000000-0005-0000-0000-000013010000}"/>
    <cellStyle name="Note 2" xfId="237" xr:uid="{00000000-0005-0000-0000-000014010000}"/>
    <cellStyle name="Note 2 2" xfId="238" xr:uid="{00000000-0005-0000-0000-000015010000}"/>
    <cellStyle name="Note 3" xfId="239" xr:uid="{00000000-0005-0000-0000-000016010000}"/>
    <cellStyle name="Note 3 2" xfId="240" xr:uid="{00000000-0005-0000-0000-000017010000}"/>
    <cellStyle name="Note 4" xfId="241" xr:uid="{00000000-0005-0000-0000-000018010000}"/>
    <cellStyle name="Note 4 2" xfId="242" xr:uid="{00000000-0005-0000-0000-000019010000}"/>
    <cellStyle name="Note 5" xfId="243" xr:uid="{00000000-0005-0000-0000-00001A010000}"/>
    <cellStyle name="Note 5 2" xfId="244" xr:uid="{00000000-0005-0000-0000-00001B010000}"/>
    <cellStyle name="Note 6" xfId="245" xr:uid="{00000000-0005-0000-0000-00001C010000}"/>
    <cellStyle name="Note 6 2" xfId="246" xr:uid="{00000000-0005-0000-0000-00001D010000}"/>
    <cellStyle name="Note 7" xfId="247" xr:uid="{00000000-0005-0000-0000-00001E010000}"/>
    <cellStyle name="Note 7 2" xfId="248" xr:uid="{00000000-0005-0000-0000-00001F010000}"/>
    <cellStyle name="Note 8" xfId="249" xr:uid="{00000000-0005-0000-0000-000020010000}"/>
    <cellStyle name="Note 8 2" xfId="250" xr:uid="{00000000-0005-0000-0000-000021010000}"/>
    <cellStyle name="Note 9" xfId="251" xr:uid="{00000000-0005-0000-0000-000022010000}"/>
    <cellStyle name="Note 9 2" xfId="252" xr:uid="{00000000-0005-0000-0000-000023010000}"/>
    <cellStyle name="Obliczenia" xfId="253" xr:uid="{00000000-0005-0000-0000-000024010000}"/>
    <cellStyle name="Œ…‹æØ‚è [0.00]_laroux" xfId="254" xr:uid="{00000000-0005-0000-0000-000025010000}"/>
    <cellStyle name="Œ…‹æØ‚è_laroux" xfId="255" xr:uid="{00000000-0005-0000-0000-000026010000}"/>
    <cellStyle name="Output 2" xfId="256" xr:uid="{00000000-0005-0000-0000-000027010000}"/>
    <cellStyle name="Percent [2]" xfId="257" xr:uid="{00000000-0005-0000-0000-000028010000}"/>
    <cellStyle name="Percent [2] 2" xfId="258" xr:uid="{00000000-0005-0000-0000-000029010000}"/>
    <cellStyle name="Percent 10" xfId="259" xr:uid="{00000000-0005-0000-0000-00002A010000}"/>
    <cellStyle name="Percent 10 2" xfId="419" xr:uid="{00000000-0005-0000-0000-00002B010000}"/>
    <cellStyle name="Percent 11" xfId="260" xr:uid="{00000000-0005-0000-0000-00002C010000}"/>
    <cellStyle name="Percent 11 2" xfId="420" xr:uid="{00000000-0005-0000-0000-00002D010000}"/>
    <cellStyle name="Percent 12" xfId="261" xr:uid="{00000000-0005-0000-0000-00002E010000}"/>
    <cellStyle name="Percent 12 2" xfId="421" xr:uid="{00000000-0005-0000-0000-00002F010000}"/>
    <cellStyle name="Percent 13" xfId="262" xr:uid="{00000000-0005-0000-0000-000030010000}"/>
    <cellStyle name="Percent 13 2" xfId="422" xr:uid="{00000000-0005-0000-0000-000031010000}"/>
    <cellStyle name="Percent 14" xfId="263" xr:uid="{00000000-0005-0000-0000-000032010000}"/>
    <cellStyle name="Percent 14 2" xfId="423" xr:uid="{00000000-0005-0000-0000-000033010000}"/>
    <cellStyle name="Percent 15" xfId="264" xr:uid="{00000000-0005-0000-0000-000034010000}"/>
    <cellStyle name="Percent 15 2" xfId="424" xr:uid="{00000000-0005-0000-0000-000035010000}"/>
    <cellStyle name="Percent 16" xfId="265" xr:uid="{00000000-0005-0000-0000-000036010000}"/>
    <cellStyle name="Percent 16 2" xfId="425" xr:uid="{00000000-0005-0000-0000-000037010000}"/>
    <cellStyle name="Percent 17" xfId="266" xr:uid="{00000000-0005-0000-0000-000038010000}"/>
    <cellStyle name="Percent 17 2" xfId="426" xr:uid="{00000000-0005-0000-0000-000039010000}"/>
    <cellStyle name="Percent 18" xfId="267" xr:uid="{00000000-0005-0000-0000-00003A010000}"/>
    <cellStyle name="Percent 18 2" xfId="427" xr:uid="{00000000-0005-0000-0000-00003B010000}"/>
    <cellStyle name="Percent 19" xfId="268" xr:uid="{00000000-0005-0000-0000-00003C010000}"/>
    <cellStyle name="Percent 19 2" xfId="428" xr:uid="{00000000-0005-0000-0000-00003D010000}"/>
    <cellStyle name="Percent 2" xfId="269" xr:uid="{00000000-0005-0000-0000-00003E010000}"/>
    <cellStyle name="Percent 20" xfId="270" xr:uid="{00000000-0005-0000-0000-00003F010000}"/>
    <cellStyle name="Percent 20 2" xfId="429" xr:uid="{00000000-0005-0000-0000-000040010000}"/>
    <cellStyle name="Percent 21" xfId="271" xr:uid="{00000000-0005-0000-0000-000041010000}"/>
    <cellStyle name="Percent 21 2" xfId="430" xr:uid="{00000000-0005-0000-0000-000042010000}"/>
    <cellStyle name="Percent 22" xfId="272" xr:uid="{00000000-0005-0000-0000-000043010000}"/>
    <cellStyle name="Percent 22 2" xfId="431" xr:uid="{00000000-0005-0000-0000-000044010000}"/>
    <cellStyle name="Percent 23" xfId="273" xr:uid="{00000000-0005-0000-0000-000045010000}"/>
    <cellStyle name="Percent 23 2" xfId="432" xr:uid="{00000000-0005-0000-0000-000046010000}"/>
    <cellStyle name="Percent 24" xfId="274" xr:uid="{00000000-0005-0000-0000-000047010000}"/>
    <cellStyle name="Percent 24 2" xfId="433" xr:uid="{00000000-0005-0000-0000-000048010000}"/>
    <cellStyle name="Percent 3" xfId="275" xr:uid="{00000000-0005-0000-0000-000049010000}"/>
    <cellStyle name="Percent 4" xfId="276" xr:uid="{00000000-0005-0000-0000-00004A010000}"/>
    <cellStyle name="Percent 4 2" xfId="434" xr:uid="{00000000-0005-0000-0000-00004B010000}"/>
    <cellStyle name="Percent 5" xfId="277" xr:uid="{00000000-0005-0000-0000-00004C010000}"/>
    <cellStyle name="Percent 6" xfId="278" xr:uid="{00000000-0005-0000-0000-00004D010000}"/>
    <cellStyle name="Percent 7" xfId="279" xr:uid="{00000000-0005-0000-0000-00004E010000}"/>
    <cellStyle name="Percent 8" xfId="280" xr:uid="{00000000-0005-0000-0000-00004F010000}"/>
    <cellStyle name="Percent 9" xfId="281" xr:uid="{00000000-0005-0000-0000-000050010000}"/>
    <cellStyle name="Percent 9 2" xfId="435" xr:uid="{00000000-0005-0000-0000-000051010000}"/>
    <cellStyle name="Poza" xfId="282" xr:uid="{00000000-0005-0000-0000-000052010000}"/>
    <cellStyle name="Red" xfId="283" xr:uid="{00000000-0005-0000-0000-000053010000}"/>
    <cellStyle name="SAPBEXaggData" xfId="284" xr:uid="{00000000-0005-0000-0000-000054010000}"/>
    <cellStyle name="SAPBEXaggData 2" xfId="285" xr:uid="{00000000-0005-0000-0000-000055010000}"/>
    <cellStyle name="SAPBEXaggData 3" xfId="286" xr:uid="{00000000-0005-0000-0000-000056010000}"/>
    <cellStyle name="SAPBEXaggData 4" xfId="287" xr:uid="{00000000-0005-0000-0000-000057010000}"/>
    <cellStyle name="SAPBEXaggDataEmph" xfId="288" xr:uid="{00000000-0005-0000-0000-000058010000}"/>
    <cellStyle name="SAPBEXaggItem" xfId="289" xr:uid="{00000000-0005-0000-0000-000059010000}"/>
    <cellStyle name="SAPBEXaggItem 2" xfId="290" xr:uid="{00000000-0005-0000-0000-00005A010000}"/>
    <cellStyle name="SAPBEXaggItem 3" xfId="291" xr:uid="{00000000-0005-0000-0000-00005B010000}"/>
    <cellStyle name="SAPBEXaggItemX" xfId="292" xr:uid="{00000000-0005-0000-0000-00005C010000}"/>
    <cellStyle name="SAPBEXchaText" xfId="293" xr:uid="{00000000-0005-0000-0000-00005D010000}"/>
    <cellStyle name="SAPBEXchaText 2" xfId="294" xr:uid="{00000000-0005-0000-0000-00005E010000}"/>
    <cellStyle name="SAPBEXchaText 3" xfId="295" xr:uid="{00000000-0005-0000-0000-00005F010000}"/>
    <cellStyle name="SAPBEXchaText 4" xfId="296" xr:uid="{00000000-0005-0000-0000-000060010000}"/>
    <cellStyle name="SAPBEXchaText 5" xfId="297" xr:uid="{00000000-0005-0000-0000-000061010000}"/>
    <cellStyle name="SAPBEXchaText_Osprzęt do lamp wyładowczych" xfId="298" xr:uid="{00000000-0005-0000-0000-000062010000}"/>
    <cellStyle name="SAPBEXexcBad7" xfId="299" xr:uid="{00000000-0005-0000-0000-000063010000}"/>
    <cellStyle name="SAPBEXexcBad8" xfId="300" xr:uid="{00000000-0005-0000-0000-000064010000}"/>
    <cellStyle name="SAPBEXexcBad9" xfId="301" xr:uid="{00000000-0005-0000-0000-000065010000}"/>
    <cellStyle name="SAPBEXexcCritical4" xfId="302" xr:uid="{00000000-0005-0000-0000-000066010000}"/>
    <cellStyle name="SAPBEXexcCritical5" xfId="303" xr:uid="{00000000-0005-0000-0000-000067010000}"/>
    <cellStyle name="SAPBEXexcCritical6" xfId="304" xr:uid="{00000000-0005-0000-0000-000068010000}"/>
    <cellStyle name="SAPBEXexcGood1" xfId="305" xr:uid="{00000000-0005-0000-0000-000069010000}"/>
    <cellStyle name="SAPBEXexcGood2" xfId="306" xr:uid="{00000000-0005-0000-0000-00006A010000}"/>
    <cellStyle name="SAPBEXexcGood3" xfId="307" xr:uid="{00000000-0005-0000-0000-00006B010000}"/>
    <cellStyle name="SAPBEXfilterDrill" xfId="308" xr:uid="{00000000-0005-0000-0000-00006C010000}"/>
    <cellStyle name="SAPBEXfilterDrill 2" xfId="309" xr:uid="{00000000-0005-0000-0000-00006D010000}"/>
    <cellStyle name="SAPBEXfilterDrill 3" xfId="310" xr:uid="{00000000-0005-0000-0000-00006E010000}"/>
    <cellStyle name="SAPBEXfilterItem" xfId="311" xr:uid="{00000000-0005-0000-0000-00006F010000}"/>
    <cellStyle name="SAPBEXfilterItem 2" xfId="312" xr:uid="{00000000-0005-0000-0000-000070010000}"/>
    <cellStyle name="SAPBEXfilterItem 3" xfId="313" xr:uid="{00000000-0005-0000-0000-000071010000}"/>
    <cellStyle name="SAPBEXfilterText" xfId="314" xr:uid="{00000000-0005-0000-0000-000072010000}"/>
    <cellStyle name="SAPBEXformats" xfId="315" xr:uid="{00000000-0005-0000-0000-000073010000}"/>
    <cellStyle name="SAPBEXformats 2" xfId="316" xr:uid="{00000000-0005-0000-0000-000074010000}"/>
    <cellStyle name="SAPBEXformats_Osprzęt do lamp wyładowczych" xfId="317" xr:uid="{00000000-0005-0000-0000-000075010000}"/>
    <cellStyle name="SAPBEXheaderItem" xfId="318" xr:uid="{00000000-0005-0000-0000-000076010000}"/>
    <cellStyle name="SAPBEXheaderItem 2" xfId="319" xr:uid="{00000000-0005-0000-0000-000077010000}"/>
    <cellStyle name="SAPBEXheaderItem 3" xfId="320" xr:uid="{00000000-0005-0000-0000-000078010000}"/>
    <cellStyle name="SAPBEXheaderText" xfId="321" xr:uid="{00000000-0005-0000-0000-000079010000}"/>
    <cellStyle name="SAPBEXheaderText 2" xfId="322" xr:uid="{00000000-0005-0000-0000-00007A010000}"/>
    <cellStyle name="SAPBEXheaderText 3" xfId="323" xr:uid="{00000000-0005-0000-0000-00007B010000}"/>
    <cellStyle name="SAPBEXHLevel0" xfId="324" xr:uid="{00000000-0005-0000-0000-00007C010000}"/>
    <cellStyle name="SAPBEXHLevel0X" xfId="325" xr:uid="{00000000-0005-0000-0000-00007D010000}"/>
    <cellStyle name="SAPBEXHLevel1" xfId="326" xr:uid="{00000000-0005-0000-0000-00007E010000}"/>
    <cellStyle name="SAPBEXHLevel1X" xfId="327" xr:uid="{00000000-0005-0000-0000-00007F010000}"/>
    <cellStyle name="SAPBEXHLevel2" xfId="328" xr:uid="{00000000-0005-0000-0000-000080010000}"/>
    <cellStyle name="SAPBEXHLevel2X" xfId="329" xr:uid="{00000000-0005-0000-0000-000081010000}"/>
    <cellStyle name="SAPBEXHLevel3" xfId="330" xr:uid="{00000000-0005-0000-0000-000082010000}"/>
    <cellStyle name="SAPBEXHLevel3X" xfId="331" xr:uid="{00000000-0005-0000-0000-000083010000}"/>
    <cellStyle name="SAPBEXresData" xfId="332" xr:uid="{00000000-0005-0000-0000-000084010000}"/>
    <cellStyle name="SAPBEXresDataEmph" xfId="333" xr:uid="{00000000-0005-0000-0000-000085010000}"/>
    <cellStyle name="SAPBEXresItem" xfId="334" xr:uid="{00000000-0005-0000-0000-000086010000}"/>
    <cellStyle name="SAPBEXresItemX" xfId="335" xr:uid="{00000000-0005-0000-0000-000087010000}"/>
    <cellStyle name="SAPBEXstdData" xfId="336" xr:uid="{00000000-0005-0000-0000-000088010000}"/>
    <cellStyle name="SAPBEXstdData 2" xfId="337" xr:uid="{00000000-0005-0000-0000-000089010000}"/>
    <cellStyle name="SAPBEXstdData 3" xfId="338" xr:uid="{00000000-0005-0000-0000-00008A010000}"/>
    <cellStyle name="SAPBEXstdData 4" xfId="339" xr:uid="{00000000-0005-0000-0000-00008B010000}"/>
    <cellStyle name="SAPBEXstdData 5" xfId="340" xr:uid="{00000000-0005-0000-0000-00008C010000}"/>
    <cellStyle name="SAPBEXstdData_Osprzęt do lamp wyładowczych" xfId="341" xr:uid="{00000000-0005-0000-0000-00008D010000}"/>
    <cellStyle name="SAPBEXstdDataEmph" xfId="342" xr:uid="{00000000-0005-0000-0000-00008E010000}"/>
    <cellStyle name="SAPBEXstdItem" xfId="343" xr:uid="{00000000-0005-0000-0000-00008F010000}"/>
    <cellStyle name="SAPBEXstdItem 2" xfId="344" xr:uid="{00000000-0005-0000-0000-000090010000}"/>
    <cellStyle name="SAPBEXstdItem 3" xfId="345" xr:uid="{00000000-0005-0000-0000-000091010000}"/>
    <cellStyle name="SAPBEXstdItem 4" xfId="346" xr:uid="{00000000-0005-0000-0000-000092010000}"/>
    <cellStyle name="SAPBEXstdItem 57" xfId="347" xr:uid="{00000000-0005-0000-0000-000093010000}"/>
    <cellStyle name="SAPBEXstdItem_Lampy wyładowcze" xfId="348" xr:uid="{00000000-0005-0000-0000-000094010000}"/>
    <cellStyle name="SAPBEXstdItemX" xfId="349" xr:uid="{00000000-0005-0000-0000-000095010000}"/>
    <cellStyle name="SAPBEXtitle" xfId="350" xr:uid="{00000000-0005-0000-0000-000096010000}"/>
    <cellStyle name="SAPBEXtitle 2" xfId="351" xr:uid="{00000000-0005-0000-0000-000097010000}"/>
    <cellStyle name="SAPBEXtitle 3" xfId="352" xr:uid="{00000000-0005-0000-0000-000098010000}"/>
    <cellStyle name="SAPBEXtitle 4" xfId="353" xr:uid="{00000000-0005-0000-0000-000099010000}"/>
    <cellStyle name="SAPBEXundefined" xfId="354" xr:uid="{00000000-0005-0000-0000-00009A010000}"/>
    <cellStyle name="SAPBEXundefined 2" xfId="355" xr:uid="{00000000-0005-0000-0000-00009B010000}"/>
    <cellStyle name="Standaard_ANNX1B" xfId="356" xr:uid="{00000000-0005-0000-0000-00009C010000}"/>
    <cellStyle name="Standard_Tabelle1" xfId="3" xr:uid="{00000000-0005-0000-0000-00009D010000}"/>
    <cellStyle name="Styl 1" xfId="357" xr:uid="{00000000-0005-0000-0000-00009E010000}"/>
    <cellStyle name="Styl 1 2" xfId="358" xr:uid="{00000000-0005-0000-0000-00009F010000}"/>
    <cellStyle name="Styl 1 3" xfId="359" xr:uid="{00000000-0005-0000-0000-0000A0010000}"/>
    <cellStyle name="Style 1" xfId="360" xr:uid="{00000000-0005-0000-0000-0000A1010000}"/>
    <cellStyle name="Style 1 2" xfId="361" xr:uid="{00000000-0005-0000-0000-0000A2010000}"/>
    <cellStyle name="Style 1 3" xfId="362" xr:uid="{00000000-0005-0000-0000-0000A3010000}"/>
    <cellStyle name="Suma" xfId="363" xr:uid="{00000000-0005-0000-0000-0000A4010000}"/>
    <cellStyle name="Suma 2" xfId="364" xr:uid="{00000000-0005-0000-0000-0000A5010000}"/>
    <cellStyle name="Suma 3" xfId="365" xr:uid="{00000000-0005-0000-0000-0000A6010000}"/>
    <cellStyle name="Tekst objaśnienia" xfId="366" xr:uid="{00000000-0005-0000-0000-0000A7010000}"/>
    <cellStyle name="Tekst ostrzeżenia" xfId="367" xr:uid="{00000000-0005-0000-0000-0000A8010000}"/>
    <cellStyle name="Tekst ostrzeżenia 2" xfId="368" xr:uid="{00000000-0005-0000-0000-0000A9010000}"/>
    <cellStyle name="Tekst ostrzeżenia 3" xfId="369" xr:uid="{00000000-0005-0000-0000-0000AA010000}"/>
    <cellStyle name="Title 2" xfId="370" xr:uid="{00000000-0005-0000-0000-0000AB010000}"/>
    <cellStyle name="Total 2" xfId="371" xr:uid="{00000000-0005-0000-0000-0000AC010000}"/>
    <cellStyle name="Tytuł" xfId="372" xr:uid="{00000000-0005-0000-0000-0000AD010000}"/>
    <cellStyle name="Uwaga" xfId="373" xr:uid="{00000000-0005-0000-0000-0000AE010000}"/>
    <cellStyle name="Valuta (0)_RESULTS" xfId="374" xr:uid="{00000000-0005-0000-0000-0000AF010000}"/>
    <cellStyle name="Vejica" xfId="380" builtinId="3"/>
    <cellStyle name="Walutowy 2" xfId="375" xr:uid="{00000000-0005-0000-0000-0000B1010000}"/>
    <cellStyle name="Warning Text 2" xfId="376" xr:uid="{00000000-0005-0000-0000-0000B2010000}"/>
    <cellStyle name="Złe" xfId="377" xr:uid="{00000000-0005-0000-0000-0000B3010000}"/>
    <cellStyle name="常规_Sheet2" xfId="378" xr:uid="{00000000-0005-0000-0000-0000B4010000}"/>
  </cellStyles>
  <dxfs count="2">
    <dxf>
      <fill>
        <patternFill>
          <bgColor theme="6" tint="0.79998168889431442"/>
        </patternFill>
      </fill>
    </dxf>
    <dxf>
      <fill>
        <patternFill>
          <bgColor theme="6" tint="0.79998168889431442"/>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10</xdr:col>
      <xdr:colOff>561975</xdr:colOff>
      <xdr:row>0</xdr:row>
      <xdr:rowOff>114300</xdr:rowOff>
    </xdr:from>
    <xdr:to>
      <xdr:col>11</xdr:col>
      <xdr:colOff>0</xdr:colOff>
      <xdr:row>2</xdr:row>
      <xdr:rowOff>95250</xdr:rowOff>
    </xdr:to>
    <xdr:sp macro="" textlink="">
      <xdr:nvSpPr>
        <xdr:cNvPr id="1025" name="Object 1" hidden="1">
          <a:extLst>
            <a:ext uri="{63B3BB69-23CF-44E3-9099-C40C66FF867C}">
              <a14:compatExt xmlns:a14="http://schemas.microsoft.com/office/drawing/2010/main"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533400</xdr:colOff>
      <xdr:row>0</xdr:row>
      <xdr:rowOff>114300</xdr:rowOff>
    </xdr:from>
    <xdr:to>
      <xdr:col>5</xdr:col>
      <xdr:colOff>742950</xdr:colOff>
      <xdr:row>2</xdr:row>
      <xdr:rowOff>95250</xdr:rowOff>
    </xdr:to>
    <xdr:sp macro="" textlink="">
      <xdr:nvSpPr>
        <xdr:cNvPr id="2"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0400-000002000000}"/>
            </a:ext>
          </a:extLst>
        </xdr:cNvPr>
        <xdr:cNvSpPr/>
      </xdr:nvSpPr>
      <xdr:spPr bwMode="auto">
        <a:xfrm>
          <a:off x="7734300" y="114300"/>
          <a:ext cx="1057275"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533400</xdr:colOff>
      <xdr:row>0</xdr:row>
      <xdr:rowOff>114300</xdr:rowOff>
    </xdr:from>
    <xdr:to>
      <xdr:col>5</xdr:col>
      <xdr:colOff>742950</xdr:colOff>
      <xdr:row>2</xdr:row>
      <xdr:rowOff>95250</xdr:rowOff>
    </xdr:to>
    <xdr:sp macro="" textlink="">
      <xdr:nvSpPr>
        <xdr:cNvPr id="2"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0500-000002000000}"/>
            </a:ext>
          </a:extLst>
        </xdr:cNvPr>
        <xdr:cNvSpPr/>
      </xdr:nvSpPr>
      <xdr:spPr bwMode="auto">
        <a:xfrm>
          <a:off x="7734300" y="114300"/>
          <a:ext cx="1057275"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533400</xdr:colOff>
      <xdr:row>0</xdr:row>
      <xdr:rowOff>114300</xdr:rowOff>
    </xdr:from>
    <xdr:to>
      <xdr:col>5</xdr:col>
      <xdr:colOff>742950</xdr:colOff>
      <xdr:row>2</xdr:row>
      <xdr:rowOff>95250</xdr:rowOff>
    </xdr:to>
    <xdr:sp macro="" textlink="">
      <xdr:nvSpPr>
        <xdr:cNvPr id="2"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0600-000002000000}"/>
            </a:ext>
          </a:extLst>
        </xdr:cNvPr>
        <xdr:cNvSpPr/>
      </xdr:nvSpPr>
      <xdr:spPr bwMode="auto">
        <a:xfrm>
          <a:off x="7734300" y="114300"/>
          <a:ext cx="1057275"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4</xdr:col>
      <xdr:colOff>533400</xdr:colOff>
      <xdr:row>0</xdr:row>
      <xdr:rowOff>114300</xdr:rowOff>
    </xdr:from>
    <xdr:to>
      <xdr:col>5</xdr:col>
      <xdr:colOff>742950</xdr:colOff>
      <xdr:row>2</xdr:row>
      <xdr:rowOff>95250</xdr:rowOff>
    </xdr:to>
    <xdr:sp macro="" textlink="">
      <xdr:nvSpPr>
        <xdr:cNvPr id="2"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0700-000002000000}"/>
            </a:ext>
          </a:extLst>
        </xdr:cNvPr>
        <xdr:cNvSpPr/>
      </xdr:nvSpPr>
      <xdr:spPr bwMode="auto">
        <a:xfrm>
          <a:off x="7734300" y="114300"/>
          <a:ext cx="1057275"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533400</xdr:colOff>
      <xdr:row>0</xdr:row>
      <xdr:rowOff>114300</xdr:rowOff>
    </xdr:from>
    <xdr:to>
      <xdr:col>5</xdr:col>
      <xdr:colOff>742950</xdr:colOff>
      <xdr:row>2</xdr:row>
      <xdr:rowOff>95250</xdr:rowOff>
    </xdr:to>
    <xdr:sp macro="" textlink="">
      <xdr:nvSpPr>
        <xdr:cNvPr id="2"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1000-000002000000}"/>
            </a:ext>
          </a:extLst>
        </xdr:cNvPr>
        <xdr:cNvSpPr/>
      </xdr:nvSpPr>
      <xdr:spPr bwMode="auto">
        <a:xfrm>
          <a:off x="7734300" y="114300"/>
          <a:ext cx="1057275"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533400</xdr:colOff>
      <xdr:row>0</xdr:row>
      <xdr:rowOff>114300</xdr:rowOff>
    </xdr:from>
    <xdr:to>
      <xdr:col>5</xdr:col>
      <xdr:colOff>742950</xdr:colOff>
      <xdr:row>2</xdr:row>
      <xdr:rowOff>95250</xdr:rowOff>
    </xdr:to>
    <xdr:sp macro="" textlink="">
      <xdr:nvSpPr>
        <xdr:cNvPr id="2"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0F00-000002000000}"/>
            </a:ext>
          </a:extLst>
        </xdr:cNvPr>
        <xdr:cNvSpPr/>
      </xdr:nvSpPr>
      <xdr:spPr bwMode="auto">
        <a:xfrm>
          <a:off x="7734300" y="114300"/>
          <a:ext cx="1057275"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533400</xdr:colOff>
      <xdr:row>0</xdr:row>
      <xdr:rowOff>114300</xdr:rowOff>
    </xdr:from>
    <xdr:to>
      <xdr:col>5</xdr:col>
      <xdr:colOff>742950</xdr:colOff>
      <xdr:row>2</xdr:row>
      <xdr:rowOff>95250</xdr:rowOff>
    </xdr:to>
    <xdr:sp macro="" textlink="">
      <xdr:nvSpPr>
        <xdr:cNvPr id="39937"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1300-0000019C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4</xdr:col>
      <xdr:colOff>533400</xdr:colOff>
      <xdr:row>0</xdr:row>
      <xdr:rowOff>114300</xdr:rowOff>
    </xdr:from>
    <xdr:to>
      <xdr:col>5</xdr:col>
      <xdr:colOff>742950</xdr:colOff>
      <xdr:row>2</xdr:row>
      <xdr:rowOff>95250</xdr:rowOff>
    </xdr:to>
    <xdr:sp macro="" textlink="">
      <xdr:nvSpPr>
        <xdr:cNvPr id="4"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1300-000004000000}"/>
            </a:ext>
          </a:extLst>
        </xdr:cNvPr>
        <xdr:cNvSpPr/>
      </xdr:nvSpPr>
      <xdr:spPr bwMode="auto">
        <a:xfrm>
          <a:off x="9486900" y="114300"/>
          <a:ext cx="1390650" cy="43815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533400</xdr:colOff>
      <xdr:row>0</xdr:row>
      <xdr:rowOff>114300</xdr:rowOff>
    </xdr:from>
    <xdr:to>
      <xdr:col>5</xdr:col>
      <xdr:colOff>742950</xdr:colOff>
      <xdr:row>2</xdr:row>
      <xdr:rowOff>95250</xdr:rowOff>
    </xdr:to>
    <xdr:sp macro="" textlink="">
      <xdr:nvSpPr>
        <xdr:cNvPr id="2"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1400-000002000000}"/>
            </a:ext>
          </a:extLst>
        </xdr:cNvPr>
        <xdr:cNvSpPr/>
      </xdr:nvSpPr>
      <xdr:spPr bwMode="auto">
        <a:xfrm>
          <a:off x="7734300" y="114300"/>
          <a:ext cx="1057275"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4</xdr:col>
      <xdr:colOff>533400</xdr:colOff>
      <xdr:row>0</xdr:row>
      <xdr:rowOff>114300</xdr:rowOff>
    </xdr:from>
    <xdr:to>
      <xdr:col>5</xdr:col>
      <xdr:colOff>742950</xdr:colOff>
      <xdr:row>2</xdr:row>
      <xdr:rowOff>95250</xdr:rowOff>
    </xdr:to>
    <xdr:sp macro="" textlink="">
      <xdr:nvSpPr>
        <xdr:cNvPr id="3"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1400-000003000000}"/>
            </a:ext>
          </a:extLst>
        </xdr:cNvPr>
        <xdr:cNvSpPr/>
      </xdr:nvSpPr>
      <xdr:spPr bwMode="auto">
        <a:xfrm>
          <a:off x="8543925" y="114300"/>
          <a:ext cx="1390650" cy="43815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533400</xdr:colOff>
      <xdr:row>0</xdr:row>
      <xdr:rowOff>114300</xdr:rowOff>
    </xdr:from>
    <xdr:to>
      <xdr:col>5</xdr:col>
      <xdr:colOff>742950</xdr:colOff>
      <xdr:row>2</xdr:row>
      <xdr:rowOff>95250</xdr:rowOff>
    </xdr:to>
    <xdr:sp macro="" textlink="">
      <xdr:nvSpPr>
        <xdr:cNvPr id="2"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1500-000002000000}"/>
            </a:ext>
          </a:extLst>
        </xdr:cNvPr>
        <xdr:cNvSpPr/>
      </xdr:nvSpPr>
      <xdr:spPr bwMode="auto">
        <a:xfrm>
          <a:off x="7734300" y="114300"/>
          <a:ext cx="1057275"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4</xdr:col>
      <xdr:colOff>533400</xdr:colOff>
      <xdr:row>0</xdr:row>
      <xdr:rowOff>114300</xdr:rowOff>
    </xdr:from>
    <xdr:to>
      <xdr:col>5</xdr:col>
      <xdr:colOff>742950</xdr:colOff>
      <xdr:row>2</xdr:row>
      <xdr:rowOff>95250</xdr:rowOff>
    </xdr:to>
    <xdr:sp macro="" textlink="">
      <xdr:nvSpPr>
        <xdr:cNvPr id="3" name="Object 1" hidden="1">
          <a:extLst>
            <a:ext uri="{63B3BB69-23CF-44E3-9099-C40C66FF867C}">
              <a14:compatExt xmlns:a14="http://schemas.microsoft.com/office/drawing/2010/main" spid="_x0000_s39937"/>
            </a:ext>
            <a:ext uri="{FF2B5EF4-FFF2-40B4-BE49-F238E27FC236}">
              <a16:creationId xmlns:a16="http://schemas.microsoft.com/office/drawing/2014/main" id="{00000000-0008-0000-1500-000003000000}"/>
            </a:ext>
          </a:extLst>
        </xdr:cNvPr>
        <xdr:cNvSpPr/>
      </xdr:nvSpPr>
      <xdr:spPr bwMode="auto">
        <a:xfrm>
          <a:off x="8181975" y="114300"/>
          <a:ext cx="1390650" cy="43815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
    <tabColor indexed="21"/>
    <pageSetUpPr fitToPage="1"/>
  </sheetPr>
  <dimension ref="A1:O27"/>
  <sheetViews>
    <sheetView view="pageLayout" zoomScale="85" zoomScaleNormal="100" zoomScaleSheetLayoutView="85" zoomScalePageLayoutView="85" workbookViewId="0">
      <selection activeCell="K22" sqref="K22"/>
    </sheetView>
  </sheetViews>
  <sheetFormatPr defaultColWidth="9.33203125" defaultRowHeight="13.2"/>
  <cols>
    <col min="1" max="2" width="9.33203125" style="1"/>
    <col min="3" max="3" width="13.44140625" style="1" bestFit="1" customWidth="1"/>
    <col min="4" max="16384" width="9.33203125" style="1"/>
  </cols>
  <sheetData>
    <row r="1" spans="1:15" s="20" customFormat="1">
      <c r="A1" s="787"/>
      <c r="B1" s="787"/>
      <c r="C1" s="787"/>
      <c r="H1" s="21"/>
      <c r="I1" s="22"/>
      <c r="J1" s="22"/>
    </row>
    <row r="2" spans="1:15" ht="12.75" customHeight="1">
      <c r="A2" s="787"/>
      <c r="B2" s="787"/>
      <c r="C2" s="787"/>
      <c r="G2" s="2"/>
      <c r="H2" s="3"/>
      <c r="I2" s="4"/>
      <c r="J2" s="4"/>
    </row>
    <row r="3" spans="1:15">
      <c r="A3" s="6"/>
      <c r="B3" s="36"/>
      <c r="C3" s="6"/>
      <c r="D3" s="6"/>
      <c r="E3" s="6"/>
      <c r="F3" s="6"/>
      <c r="G3" s="37"/>
      <c r="H3" s="38"/>
      <c r="I3" s="39"/>
      <c r="J3" s="39"/>
      <c r="K3" s="6"/>
      <c r="L3" s="6"/>
      <c r="M3" s="6"/>
      <c r="N3" s="6"/>
    </row>
    <row r="4" spans="1:15">
      <c r="A4" s="36"/>
      <c r="B4" s="36"/>
      <c r="C4" s="6"/>
      <c r="D4" s="6"/>
      <c r="E4" s="6"/>
      <c r="F4" s="6"/>
      <c r="G4" s="37"/>
      <c r="H4" s="38"/>
      <c r="I4" s="39"/>
      <c r="J4" s="39"/>
      <c r="K4" s="6"/>
      <c r="L4" s="6"/>
      <c r="M4" s="6"/>
      <c r="N4" s="6"/>
    </row>
    <row r="5" spans="1:15">
      <c r="F5" s="5"/>
      <c r="G5" s="5"/>
    </row>
    <row r="8" spans="1:15" ht="33">
      <c r="A8" s="791" t="s">
        <v>2188</v>
      </c>
      <c r="B8" s="791"/>
      <c r="C8" s="791"/>
      <c r="D8" s="791"/>
      <c r="E8" s="791"/>
      <c r="F8" s="791"/>
      <c r="G8" s="791"/>
      <c r="H8" s="791"/>
      <c r="I8" s="791"/>
      <c r="J8" s="791"/>
      <c r="K8" s="791"/>
      <c r="L8" s="791"/>
      <c r="M8" s="791"/>
      <c r="N8" s="791"/>
      <c r="O8" s="5"/>
    </row>
    <row r="9" spans="1:15">
      <c r="A9" s="5"/>
      <c r="B9" s="5"/>
      <c r="C9" s="5"/>
      <c r="D9" s="5"/>
      <c r="E9" s="5"/>
      <c r="F9" s="5"/>
      <c r="G9" s="5"/>
      <c r="H9" s="5"/>
      <c r="I9" s="5"/>
      <c r="J9" s="5"/>
      <c r="K9" s="5"/>
      <c r="L9" s="5"/>
      <c r="M9" s="5"/>
      <c r="N9" s="5"/>
      <c r="O9" s="5"/>
    </row>
    <row r="10" spans="1:15" ht="30">
      <c r="A10" s="792"/>
      <c r="B10" s="792"/>
      <c r="C10" s="792"/>
      <c r="D10" s="792"/>
      <c r="E10" s="792"/>
      <c r="F10" s="792"/>
      <c r="G10" s="792"/>
      <c r="H10" s="792"/>
      <c r="I10" s="792"/>
      <c r="J10" s="792"/>
      <c r="K10" s="792"/>
      <c r="L10" s="792"/>
      <c r="M10" s="792"/>
      <c r="N10" s="792"/>
      <c r="O10" s="5"/>
    </row>
    <row r="11" spans="1:15" ht="20.25" customHeight="1">
      <c r="A11" s="5"/>
      <c r="B11" s="24"/>
      <c r="C11" s="24"/>
      <c r="D11" s="24"/>
      <c r="E11" s="24"/>
      <c r="F11" s="24"/>
      <c r="G11" s="24"/>
      <c r="H11" s="24"/>
      <c r="I11" s="24"/>
      <c r="J11" s="24"/>
      <c r="K11" s="24"/>
      <c r="L11" s="24"/>
      <c r="M11" s="24"/>
      <c r="N11" s="24"/>
      <c r="O11" s="24"/>
    </row>
    <row r="12" spans="1:15" ht="30" customHeight="1">
      <c r="A12" s="23"/>
      <c r="B12" s="23"/>
      <c r="C12" s="23"/>
      <c r="D12" s="23"/>
      <c r="E12" s="23"/>
      <c r="F12" s="23"/>
      <c r="G12" s="23"/>
      <c r="H12" s="23"/>
      <c r="I12" s="23"/>
      <c r="J12" s="23"/>
      <c r="K12" s="23"/>
      <c r="L12" s="23"/>
      <c r="M12" s="23"/>
      <c r="N12" s="23"/>
      <c r="O12" s="5"/>
    </row>
    <row r="13" spans="1:15" ht="20.25" customHeight="1">
      <c r="A13" s="5"/>
      <c r="B13" s="5"/>
      <c r="C13" s="28"/>
      <c r="D13" s="29"/>
      <c r="E13" s="29"/>
      <c r="F13" s="29"/>
      <c r="G13" s="29"/>
      <c r="H13" s="29"/>
      <c r="I13" s="29"/>
      <c r="J13" s="5"/>
      <c r="K13" s="5"/>
      <c r="L13" s="5"/>
      <c r="M13" s="5"/>
      <c r="N13" s="5"/>
      <c r="O13" s="5"/>
    </row>
    <row r="14" spans="1:15" ht="20.25" customHeight="1">
      <c r="A14" s="5"/>
      <c r="B14" s="5"/>
      <c r="C14" s="5"/>
      <c r="D14" s="5"/>
      <c r="E14" s="5"/>
      <c r="F14" s="5"/>
      <c r="G14" s="5"/>
      <c r="H14" s="5"/>
      <c r="I14" s="5"/>
      <c r="J14" s="5"/>
      <c r="K14" s="5"/>
      <c r="L14" s="5"/>
      <c r="M14" s="5"/>
      <c r="N14" s="5"/>
      <c r="O14" s="5"/>
    </row>
    <row r="15" spans="1:15" ht="33">
      <c r="A15" s="790" t="s">
        <v>95</v>
      </c>
      <c r="B15" s="790"/>
      <c r="C15" s="790"/>
      <c r="D15" s="790"/>
      <c r="E15" s="790"/>
      <c r="F15" s="790"/>
      <c r="G15" s="790"/>
      <c r="H15" s="790"/>
      <c r="I15" s="790"/>
      <c r="J15" s="790"/>
      <c r="K15" s="790"/>
      <c r="L15" s="790"/>
      <c r="M15" s="790"/>
      <c r="N15" s="790"/>
      <c r="O15" s="790"/>
    </row>
    <row r="16" spans="1:15" ht="40.200000000000003" customHeight="1">
      <c r="A16" s="5"/>
      <c r="B16" s="5"/>
      <c r="C16" s="5"/>
      <c r="D16" s="5"/>
      <c r="E16" s="5"/>
      <c r="F16" s="5"/>
      <c r="G16" s="5"/>
      <c r="H16" s="5"/>
      <c r="I16" s="5"/>
      <c r="J16" s="5"/>
      <c r="K16" s="5"/>
      <c r="L16" s="5"/>
      <c r="M16" s="5"/>
      <c r="N16" s="5"/>
      <c r="O16" s="5"/>
    </row>
    <row r="17" spans="1:15">
      <c r="A17" s="5"/>
      <c r="B17" s="5"/>
      <c r="C17" s="5"/>
      <c r="D17" s="5"/>
      <c r="E17" s="5"/>
      <c r="F17" s="5"/>
      <c r="G17" s="5"/>
      <c r="H17" s="5"/>
      <c r="I17" s="5"/>
      <c r="J17" s="5"/>
      <c r="K17" s="5"/>
      <c r="L17" s="5"/>
      <c r="M17" s="5"/>
      <c r="N17" s="5"/>
      <c r="O17" s="5"/>
    </row>
    <row r="18" spans="1:15" ht="16.5" customHeight="1">
      <c r="A18" s="30"/>
      <c r="B18" s="30"/>
      <c r="C18" s="30"/>
      <c r="D18" s="30"/>
      <c r="E18" s="30"/>
      <c r="F18" s="30"/>
      <c r="G18" s="30"/>
      <c r="H18" s="30"/>
      <c r="I18" s="30"/>
      <c r="J18" s="30"/>
      <c r="K18" s="30"/>
      <c r="L18" s="30"/>
      <c r="M18" s="30"/>
      <c r="N18" s="5"/>
      <c r="O18" s="5"/>
    </row>
    <row r="19" spans="1:15" ht="28.2">
      <c r="A19" s="789" t="s">
        <v>0</v>
      </c>
      <c r="B19" s="789"/>
      <c r="C19" s="789"/>
      <c r="D19" s="789"/>
      <c r="E19" s="789"/>
      <c r="F19" s="789"/>
      <c r="G19" s="789"/>
      <c r="H19" s="789"/>
      <c r="I19" s="789"/>
      <c r="J19" s="789"/>
      <c r="K19" s="789"/>
      <c r="L19" s="789"/>
      <c r="M19" s="789"/>
      <c r="N19" s="789"/>
      <c r="O19" s="789"/>
    </row>
    <row r="20" spans="1:15">
      <c r="A20" s="5"/>
      <c r="B20" s="5"/>
      <c r="C20" s="5"/>
      <c r="D20" s="5"/>
      <c r="E20" s="5"/>
      <c r="F20" s="5"/>
      <c r="G20" s="5"/>
      <c r="H20" s="5"/>
      <c r="I20" s="5"/>
      <c r="J20" s="5"/>
      <c r="K20" s="5"/>
      <c r="L20" s="5"/>
      <c r="M20" s="5"/>
      <c r="N20" s="5"/>
      <c r="O20" s="5"/>
    </row>
    <row r="21" spans="1:15">
      <c r="A21" s="5"/>
      <c r="B21" s="5"/>
      <c r="C21" s="5"/>
      <c r="D21" s="5"/>
      <c r="E21" s="5"/>
      <c r="F21" s="5"/>
      <c r="G21" s="5"/>
      <c r="H21" s="5"/>
      <c r="I21" s="5"/>
      <c r="J21" s="5"/>
      <c r="K21" s="5"/>
      <c r="L21" s="5"/>
      <c r="M21" s="5"/>
      <c r="N21" s="5"/>
      <c r="O21" s="5"/>
    </row>
    <row r="22" spans="1:15">
      <c r="A22" s="5"/>
      <c r="B22" s="5"/>
      <c r="C22" s="5"/>
      <c r="D22" s="5"/>
      <c r="E22" s="5"/>
      <c r="F22" s="5"/>
      <c r="G22" s="5"/>
      <c r="H22" s="5"/>
      <c r="I22" s="5"/>
      <c r="J22" s="5"/>
      <c r="K22" s="5"/>
      <c r="L22" s="5"/>
      <c r="M22" s="5"/>
      <c r="N22" s="5"/>
      <c r="O22" s="5"/>
    </row>
    <row r="23" spans="1:15">
      <c r="A23" s="5"/>
      <c r="B23" s="5"/>
      <c r="C23" s="5"/>
      <c r="D23" s="5"/>
      <c r="E23" s="5"/>
      <c r="F23" s="5"/>
      <c r="G23" s="5"/>
      <c r="H23" s="5"/>
      <c r="I23" s="5"/>
      <c r="J23" s="5"/>
      <c r="K23" s="5"/>
      <c r="L23" s="5"/>
      <c r="M23" s="5"/>
      <c r="N23" s="5"/>
      <c r="O23" s="5"/>
    </row>
    <row r="24" spans="1:15">
      <c r="A24" s="5"/>
      <c r="B24" s="5"/>
      <c r="C24" s="5"/>
      <c r="D24" s="5"/>
      <c r="E24" s="5"/>
      <c r="F24" s="5"/>
      <c r="G24" s="5"/>
      <c r="H24" s="5"/>
      <c r="I24" s="5"/>
      <c r="J24" s="5"/>
      <c r="K24" s="5"/>
      <c r="L24" s="5"/>
      <c r="M24" s="5"/>
      <c r="N24" s="5"/>
      <c r="O24" s="5"/>
    </row>
    <row r="25" spans="1:15" ht="21">
      <c r="A25" s="788" t="s">
        <v>2187</v>
      </c>
      <c r="B25" s="788"/>
      <c r="C25" s="788"/>
      <c r="D25" s="788"/>
      <c r="E25" s="788"/>
      <c r="F25" s="788"/>
      <c r="G25" s="788"/>
      <c r="H25" s="788"/>
      <c r="I25" s="788"/>
      <c r="J25" s="788"/>
      <c r="K25" s="788"/>
      <c r="L25" s="788"/>
      <c r="M25" s="788"/>
      <c r="N25" s="788"/>
      <c r="O25" s="788"/>
    </row>
    <row r="26" spans="1:15">
      <c r="A26" s="5"/>
      <c r="B26" s="5"/>
      <c r="C26" s="5"/>
      <c r="D26" s="5"/>
      <c r="E26" s="5"/>
      <c r="F26" s="5"/>
      <c r="G26" s="5"/>
      <c r="H26" s="5"/>
      <c r="I26" s="5"/>
      <c r="J26" s="5"/>
      <c r="K26" s="5"/>
      <c r="L26" s="5"/>
      <c r="M26" s="5"/>
      <c r="N26" s="5"/>
      <c r="O26" s="5"/>
    </row>
    <row r="27" spans="1:15">
      <c r="A27" s="5"/>
      <c r="B27" s="5"/>
      <c r="C27" s="5"/>
      <c r="D27" s="5"/>
      <c r="E27" s="5"/>
      <c r="F27" s="5"/>
      <c r="G27" s="5"/>
      <c r="H27" s="5"/>
      <c r="I27" s="5"/>
      <c r="J27" s="5"/>
      <c r="K27" s="5"/>
      <c r="L27" s="5"/>
      <c r="M27" s="5"/>
      <c r="N27" s="5"/>
      <c r="O27" s="5"/>
    </row>
  </sheetData>
  <mergeCells count="7">
    <mergeCell ref="A1:C1"/>
    <mergeCell ref="A2:C2"/>
    <mergeCell ref="A25:O25"/>
    <mergeCell ref="A19:O19"/>
    <mergeCell ref="A15:O15"/>
    <mergeCell ref="A8:N8"/>
    <mergeCell ref="A10:N10"/>
  </mergeCells>
  <phoneticPr fontId="0" type="noConversion"/>
  <pageMargins left="0.59055118110236227" right="0.39370078740157483" top="0.59055118110236227" bottom="0.98425196850393704" header="0.19685039370078741" footer="0.19685039370078741"/>
  <pageSetup paperSize="9" scale="96" fitToHeight="0" orientation="landscape" r:id="rId1"/>
  <headerFooter alignWithMargins="0">
    <oddHeader>&amp;LRTP 110/20 kV Primskovo
&amp;R&amp;G</oddHeader>
    <oddFooter>&amp;LPZI – Gradbena in obrtniška dela
Datoteka: &amp;F&amp;RStran: &amp;P od &amp;N</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53"/>
    <pageSetUpPr fitToPage="1"/>
  </sheetPr>
  <dimension ref="A1:E25"/>
  <sheetViews>
    <sheetView view="pageBreakPreview" zoomScaleNormal="100" zoomScaleSheetLayoutView="100" zoomScalePageLayoutView="85" workbookViewId="0">
      <selection activeCell="K22" sqref="K22"/>
    </sheetView>
  </sheetViews>
  <sheetFormatPr defaultColWidth="9.33203125" defaultRowHeight="13.2"/>
  <cols>
    <col min="1" max="1" width="13.44140625" style="8" bestFit="1" customWidth="1"/>
    <col min="2" max="2" width="100.6640625" style="7" customWidth="1"/>
    <col min="3" max="3" width="25.6640625" style="7" customWidth="1"/>
    <col min="4" max="4" width="9.33203125" style="7"/>
    <col min="5" max="5" width="9.44140625" style="7" bestFit="1" customWidth="1"/>
    <col min="6" max="16384" width="9.33203125" style="7"/>
  </cols>
  <sheetData>
    <row r="1" spans="1:5">
      <c r="A1" s="141"/>
      <c r="B1" s="140"/>
      <c r="C1" s="140"/>
      <c r="D1" s="140"/>
      <c r="E1" s="140"/>
    </row>
    <row r="2" spans="1:5">
      <c r="A2" s="141"/>
      <c r="E2" s="140"/>
    </row>
    <row r="3" spans="1:5">
      <c r="A3" s="143"/>
      <c r="B3" s="19"/>
      <c r="C3" s="9"/>
      <c r="E3" s="140"/>
    </row>
    <row r="4" spans="1:5">
      <c r="A4" s="143"/>
      <c r="B4" s="19"/>
      <c r="C4" s="9"/>
      <c r="E4" s="140"/>
    </row>
    <row r="5" spans="1:5" ht="13.8" thickBot="1">
      <c r="A5" s="143"/>
      <c r="B5" s="19"/>
      <c r="C5" s="9"/>
      <c r="E5" s="140"/>
    </row>
    <row r="6" spans="1:5" s="16" customFormat="1" ht="15.6">
      <c r="A6" s="794" t="s">
        <v>141</v>
      </c>
      <c r="B6" s="795"/>
      <c r="C6" s="796"/>
      <c r="E6" s="142"/>
    </row>
    <row r="7" spans="1:5" s="16" customFormat="1" ht="15.6">
      <c r="A7" s="336"/>
      <c r="B7" s="334"/>
      <c r="C7" s="337"/>
      <c r="E7" s="142"/>
    </row>
    <row r="8" spans="1:5" s="16" customFormat="1" ht="20.100000000000001" customHeight="1">
      <c r="A8" s="327" t="s">
        <v>5</v>
      </c>
      <c r="B8" s="269" t="s">
        <v>139</v>
      </c>
      <c r="C8" s="328" t="s">
        <v>140</v>
      </c>
      <c r="E8" s="142"/>
    </row>
    <row r="9" spans="1:5" ht="19.95" customHeight="1">
      <c r="A9" s="329">
        <f>'1'!A5</f>
        <v>1</v>
      </c>
      <c r="B9" s="147" t="str">
        <f>'1'!B5</f>
        <v>ZAKOLIČBA, UREDITEV GRADBIŠČA IN GEODETSKI POSNETEK</v>
      </c>
      <c r="C9" s="330">
        <f>RekapPosDel!C7</f>
        <v>0</v>
      </c>
      <c r="E9" s="140"/>
    </row>
    <row r="10" spans="1:5" ht="33" customHeight="1">
      <c r="A10" s="329">
        <f>'2'!A5</f>
        <v>2</v>
      </c>
      <c r="B10" s="145" t="str">
        <f>'2'!B5</f>
        <v>RUŠITVENA DELA</v>
      </c>
      <c r="C10" s="330">
        <f>RekapPosDel!C15</f>
        <v>0</v>
      </c>
      <c r="E10" s="140"/>
    </row>
    <row r="11" spans="1:5" ht="19.95" customHeight="1">
      <c r="A11" s="329">
        <f>'3.1'!A5</f>
        <v>3</v>
      </c>
      <c r="B11" s="147" t="str">
        <f>'3.1'!B5</f>
        <v>PLATO</v>
      </c>
      <c r="C11" s="330">
        <f>RekapPosDel!C26</f>
        <v>0</v>
      </c>
      <c r="E11" s="140"/>
    </row>
    <row r="12" spans="1:5" ht="19.95" customHeight="1">
      <c r="A12" s="329">
        <f>'4.1'!A5</f>
        <v>4</v>
      </c>
      <c r="B12" s="147" t="str">
        <f>'4.1'!B5</f>
        <v>ZGRADBA</v>
      </c>
      <c r="C12" s="330">
        <f>RekapPosDel!C33</f>
        <v>0</v>
      </c>
      <c r="E12" s="140"/>
    </row>
    <row r="13" spans="1:5" ht="19.95" customHeight="1">
      <c r="A13" s="329"/>
      <c r="B13" s="147" t="s">
        <v>247</v>
      </c>
      <c r="C13" s="330">
        <f>(C9+C10+C11+C12)*0.03</f>
        <v>0</v>
      </c>
      <c r="E13" s="140"/>
    </row>
    <row r="14" spans="1:5" ht="19.95" customHeight="1">
      <c r="A14" s="331"/>
      <c r="B14" s="335" t="s">
        <v>2081</v>
      </c>
      <c r="C14" s="332">
        <f>C9+C10+C11+C12+C13</f>
        <v>0</v>
      </c>
      <c r="E14" s="140"/>
    </row>
    <row r="15" spans="1:5" ht="19.95" customHeight="1">
      <c r="A15" s="331"/>
      <c r="B15" s="335" t="s">
        <v>2082</v>
      </c>
      <c r="C15" s="332">
        <f>C14*0.22</f>
        <v>0</v>
      </c>
      <c r="E15" s="140"/>
    </row>
    <row r="16" spans="1:5" ht="31.5" customHeight="1" thickBot="1">
      <c r="A16" s="333"/>
      <c r="B16" s="338" t="s">
        <v>2083</v>
      </c>
      <c r="C16" s="399">
        <f>C14+C15</f>
        <v>0</v>
      </c>
      <c r="E16" s="140"/>
    </row>
    <row r="17" spans="1:5" ht="28.5" customHeight="1">
      <c r="E17" s="140"/>
    </row>
    <row r="18" spans="1:5" ht="16.2" customHeight="1">
      <c r="A18" s="798" t="s">
        <v>4</v>
      </c>
      <c r="B18" s="798"/>
      <c r="C18" s="131"/>
      <c r="E18" s="140"/>
    </row>
    <row r="19" spans="1:5" ht="16.2" customHeight="1">
      <c r="A19" s="797" t="s">
        <v>2</v>
      </c>
      <c r="B19" s="797"/>
      <c r="C19" s="131"/>
      <c r="E19" s="140"/>
    </row>
    <row r="20" spans="1:5" ht="16.2" customHeight="1">
      <c r="A20" s="793" t="s">
        <v>3</v>
      </c>
      <c r="B20" s="793"/>
      <c r="D20" s="140"/>
      <c r="E20" s="140"/>
    </row>
    <row r="21" spans="1:5" ht="13.8">
      <c r="A21" s="141"/>
      <c r="B21" s="140"/>
      <c r="C21" s="144"/>
      <c r="D21" s="140"/>
      <c r="E21" s="140"/>
    </row>
    <row r="22" spans="1:5">
      <c r="A22" s="141"/>
      <c r="B22" s="140"/>
      <c r="C22" s="140"/>
      <c r="D22" s="140"/>
      <c r="E22" s="140"/>
    </row>
    <row r="23" spans="1:5">
      <c r="E23" s="140"/>
    </row>
    <row r="24" spans="1:5">
      <c r="E24" s="140"/>
    </row>
    <row r="25" spans="1:5">
      <c r="E25" s="140"/>
    </row>
  </sheetData>
  <mergeCells count="4">
    <mergeCell ref="A20:B20"/>
    <mergeCell ref="A6:C6"/>
    <mergeCell ref="A19:B19"/>
    <mergeCell ref="A18:B18"/>
  </mergeCells>
  <pageMargins left="0.59055118110236227" right="0.39370078740157483" top="0.59055118110236227" bottom="0.98425196850393704" header="0.19685039370078741" footer="0.19685039370078741"/>
  <pageSetup paperSize="9" scale="99" fitToHeight="0" orientation="landscape" r:id="rId1"/>
  <headerFooter alignWithMargins="0">
    <oddHeader>&amp;LRTP 110/20 kV Primskovo
&amp;R&amp;G</oddHeader>
    <oddFooter>&amp;LPZI – Gradbena in obrtniška dela
Datoteka: &amp;F&amp;RStran: &amp;P od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3"/>
    <pageSetUpPr fitToPage="1"/>
  </sheetPr>
  <dimension ref="A3:C38"/>
  <sheetViews>
    <sheetView tabSelected="1" view="pageBreakPreview" zoomScaleNormal="100" zoomScaleSheetLayoutView="100" zoomScalePageLayoutView="85" workbookViewId="0">
      <selection activeCell="C33" sqref="C33"/>
    </sheetView>
  </sheetViews>
  <sheetFormatPr defaultColWidth="9.33203125" defaultRowHeight="13.2"/>
  <cols>
    <col min="1" max="1" width="12.6640625" style="8" customWidth="1"/>
    <col min="2" max="2" width="87.5546875" style="7" customWidth="1"/>
    <col min="3" max="3" width="25.6640625" style="7" customWidth="1"/>
    <col min="4" max="4" width="9.44140625" style="7" customWidth="1"/>
    <col min="5" max="12" width="9.33203125" style="7" customWidth="1"/>
    <col min="13" max="16384" width="9.33203125" style="7"/>
  </cols>
  <sheetData>
    <row r="3" spans="1:3" s="16" customFormat="1" ht="15.6">
      <c r="A3" s="156"/>
      <c r="B3" s="156"/>
      <c r="C3" s="156"/>
    </row>
    <row r="4" spans="1:3" s="16" customFormat="1" ht="20.100000000000001" customHeight="1">
      <c r="A4" s="149" t="s">
        <v>5</v>
      </c>
      <c r="B4" s="149" t="s">
        <v>250</v>
      </c>
      <c r="C4" s="150" t="s">
        <v>2212</v>
      </c>
    </row>
    <row r="5" spans="1:3" ht="30.75" customHeight="1">
      <c r="A5" s="154">
        <f>'1'!A5</f>
        <v>1</v>
      </c>
      <c r="B5" s="147" t="str">
        <f>'1'!B5</f>
        <v>ZAKOLIČBA, UREDITEV GRADBIŠČA IN GEODETSKI POSNETEK</v>
      </c>
      <c r="C5" s="395"/>
    </row>
    <row r="6" spans="1:3" ht="20.100000000000001" customHeight="1">
      <c r="A6" s="151">
        <f>'1'!A5</f>
        <v>1</v>
      </c>
      <c r="B6" s="148" t="str">
        <f>'1'!B5</f>
        <v>ZAKOLIČBA, UREDITEV GRADBIŠČA IN GEODETSKI POSNETEK</v>
      </c>
      <c r="C6" s="396">
        <f>'1'!F38</f>
        <v>0</v>
      </c>
    </row>
    <row r="7" spans="1:3" ht="30" customHeight="1">
      <c r="A7" s="152"/>
      <c r="B7" s="153" t="s">
        <v>249</v>
      </c>
      <c r="C7" s="397">
        <f>SUM(C6:C6)</f>
        <v>0</v>
      </c>
    </row>
    <row r="8" spans="1:3" s="16" customFormat="1" ht="15.6">
      <c r="A8" s="156"/>
      <c r="B8" s="156"/>
      <c r="C8" s="156"/>
    </row>
    <row r="9" spans="1:3" s="16" customFormat="1" ht="20.100000000000001" customHeight="1">
      <c r="A9" s="149" t="s">
        <v>5</v>
      </c>
      <c r="B9" s="149" t="s">
        <v>2085</v>
      </c>
      <c r="C9" s="150" t="s">
        <v>2212</v>
      </c>
    </row>
    <row r="10" spans="1:3" ht="20.100000000000001" customHeight="1">
      <c r="A10" s="154">
        <f>'2'!A5</f>
        <v>2</v>
      </c>
      <c r="B10" s="145" t="str">
        <f>'2'!B5</f>
        <v>RUŠITVENA DELA</v>
      </c>
      <c r="C10" s="395"/>
    </row>
    <row r="11" spans="1:3" ht="20.100000000000001" customHeight="1">
      <c r="A11" s="151" t="str">
        <f>'2'!A11</f>
        <v>2.1</v>
      </c>
      <c r="B11" s="146" t="str">
        <f>'2'!B11</f>
        <v>ZEMELJSKA DELA</v>
      </c>
      <c r="C11" s="396">
        <f>'2'!F19</f>
        <v>0</v>
      </c>
    </row>
    <row r="12" spans="1:3" s="27" customFormat="1" ht="20.100000000000001" customHeight="1">
      <c r="A12" s="151" t="str">
        <f>'2'!A21</f>
        <v>2.2</v>
      </c>
      <c r="B12" s="146" t="str">
        <f>'2'!B21</f>
        <v>RUŠITVENA DELA</v>
      </c>
      <c r="C12" s="396">
        <f>'2'!F26</f>
        <v>0</v>
      </c>
    </row>
    <row r="13" spans="1:3" s="27" customFormat="1" ht="20.100000000000001" customHeight="1">
      <c r="A13" s="151" t="str">
        <f>'2'!A28</f>
        <v>2.3</v>
      </c>
      <c r="B13" s="146" t="str">
        <f>'2'!B28</f>
        <v>RUŠITEV ASFALTNIH POVRŠIN IN OSTALO</v>
      </c>
      <c r="C13" s="396">
        <f>'2'!F39</f>
        <v>0</v>
      </c>
    </row>
    <row r="14" spans="1:3" s="27" customFormat="1" ht="20.100000000000001" customHeight="1">
      <c r="A14" s="155" t="str">
        <f>'2'!A41</f>
        <v>2.4</v>
      </c>
      <c r="B14" s="146" t="str">
        <f>'2'!B41</f>
        <v>OSTALO</v>
      </c>
      <c r="C14" s="396">
        <f>'2'!F50</f>
        <v>0</v>
      </c>
    </row>
    <row r="15" spans="1:3" ht="31.5" customHeight="1">
      <c r="A15" s="152"/>
      <c r="B15" s="153" t="s">
        <v>248</v>
      </c>
      <c r="C15" s="397">
        <f>SUM(C11:C14)</f>
        <v>0</v>
      </c>
    </row>
    <row r="16" spans="1:3" ht="0.75" customHeight="1">
      <c r="A16" s="139"/>
      <c r="B16" s="132"/>
      <c r="C16" s="134"/>
    </row>
    <row r="17" spans="1:3" s="27" customFormat="1" ht="81" hidden="1" customHeight="1">
      <c r="A17" s="135"/>
      <c r="B17" s="136"/>
      <c r="C17" s="137"/>
    </row>
    <row r="18" spans="1:3" s="27" customFormat="1" ht="0.75" customHeight="1">
      <c r="A18" s="135"/>
      <c r="B18" s="136"/>
      <c r="C18" s="137"/>
    </row>
    <row r="19" spans="1:3" s="16" customFormat="1" ht="15.6">
      <c r="A19" s="156"/>
      <c r="B19" s="156"/>
      <c r="C19" s="156"/>
    </row>
    <row r="20" spans="1:3" s="16" customFormat="1" ht="19.5" customHeight="1">
      <c r="A20" s="149" t="s">
        <v>5</v>
      </c>
      <c r="B20" s="149" t="s">
        <v>2085</v>
      </c>
      <c r="C20" s="150" t="s">
        <v>2212</v>
      </c>
    </row>
    <row r="21" spans="1:3" ht="19.5" customHeight="1">
      <c r="A21" s="154">
        <f>'3.1'!A5</f>
        <v>3</v>
      </c>
      <c r="B21" s="147" t="str">
        <f>'3.1'!B5</f>
        <v>PLATO</v>
      </c>
      <c r="C21" s="395"/>
    </row>
    <row r="22" spans="1:3" ht="20.100000000000001" customHeight="1">
      <c r="A22" s="151" t="str">
        <f>'3.1'!A10</f>
        <v>3.1</v>
      </c>
      <c r="B22" s="148" t="str">
        <f>'3.1'!B10</f>
        <v>CESTE IN OSTALE POVRŠINE</v>
      </c>
      <c r="C22" s="396">
        <f>'3.1'!F46</f>
        <v>0</v>
      </c>
    </row>
    <row r="23" spans="1:3" s="27" customFormat="1" ht="20.100000000000001" customHeight="1">
      <c r="A23" s="151" t="str">
        <f>'3.2'!A5</f>
        <v>3.2</v>
      </c>
      <c r="B23" s="148" t="str">
        <f>'3.2'!B5</f>
        <v>KANALIZACIJA, ODVODNJAVANJE IN DRENAŽA</v>
      </c>
      <c r="C23" s="396">
        <f>'3.2'!F40</f>
        <v>0</v>
      </c>
    </row>
    <row r="24" spans="1:3" s="27" customFormat="1" ht="20.100000000000001" customHeight="1">
      <c r="A24" s="155" t="str">
        <f>'3.3'!A5</f>
        <v>3.3</v>
      </c>
      <c r="B24" s="148" t="s">
        <v>72</v>
      </c>
      <c r="C24" s="396">
        <f>'3.3'!F62</f>
        <v>0</v>
      </c>
    </row>
    <row r="25" spans="1:3" s="27" customFormat="1" ht="20.100000000000001" customHeight="1">
      <c r="A25" s="155"/>
      <c r="B25" s="148"/>
      <c r="C25" s="396">
        <f>'3.4'!F16</f>
        <v>0</v>
      </c>
    </row>
    <row r="26" spans="1:3" ht="31.5" customHeight="1">
      <c r="A26" s="152"/>
      <c r="B26" s="153" t="s">
        <v>252</v>
      </c>
      <c r="C26" s="397">
        <f>SUM(C22:C25)</f>
        <v>0</v>
      </c>
    </row>
    <row r="27" spans="1:3" s="27" customFormat="1">
      <c r="A27" s="133"/>
    </row>
    <row r="28" spans="1:3" s="16" customFormat="1" ht="20.100000000000001" customHeight="1">
      <c r="A28" s="149" t="s">
        <v>5</v>
      </c>
      <c r="B28" s="149" t="s">
        <v>246</v>
      </c>
      <c r="C28" s="150" t="s">
        <v>2212</v>
      </c>
    </row>
    <row r="29" spans="1:3" ht="20.100000000000001" customHeight="1">
      <c r="A29" s="154">
        <f>'4.1'!A5</f>
        <v>4</v>
      </c>
      <c r="B29" s="147" t="str">
        <f>'4.1'!B5</f>
        <v>ZGRADBA</v>
      </c>
      <c r="C29" s="398"/>
    </row>
    <row r="30" spans="1:3" ht="20.100000000000001" customHeight="1">
      <c r="A30" s="151" t="str">
        <f>'4.1'!A10</f>
        <v>4.1</v>
      </c>
      <c r="B30" s="148" t="str">
        <f>'4.1'!B10</f>
        <v>ZGRADBA - GRADBENA DELA</v>
      </c>
      <c r="C30" s="396">
        <f>'4.1'!F153</f>
        <v>0</v>
      </c>
    </row>
    <row r="31" spans="1:3" s="27" customFormat="1" ht="20.100000000000001" customHeight="1">
      <c r="A31" s="151" t="str">
        <f>'4.2'!A5</f>
        <v>4.2</v>
      </c>
      <c r="B31" s="148" t="str">
        <f>'4.2'!B5</f>
        <v>ZGRADBA - OBRTNIŠKA DELA</v>
      </c>
      <c r="C31" s="396">
        <f>'4.2'!F91</f>
        <v>0</v>
      </c>
    </row>
    <row r="32" spans="1:3" s="27" customFormat="1" ht="20.100000000000001" customHeight="1">
      <c r="A32" s="151" t="str">
        <f>'4.3'!A5</f>
        <v>4.3</v>
      </c>
      <c r="B32" s="148" t="str">
        <f>'4.3'!B5</f>
        <v>NOTRANJA OPREMA</v>
      </c>
      <c r="C32" s="396">
        <f>'4.3'!F30</f>
        <v>0</v>
      </c>
    </row>
    <row r="33" spans="1:3" ht="31.5" customHeight="1">
      <c r="A33" s="152"/>
      <c r="B33" s="153" t="s">
        <v>251</v>
      </c>
      <c r="C33" s="397">
        <f>SUM(C30:C32)</f>
        <v>0</v>
      </c>
    </row>
    <row r="34" spans="1:3" s="27" customFormat="1" ht="13.8">
      <c r="A34" s="135"/>
      <c r="B34" s="136"/>
      <c r="C34" s="137"/>
    </row>
    <row r="35" spans="1:3" ht="13.8">
      <c r="A35" s="135"/>
      <c r="B35" s="136"/>
      <c r="C35" s="137"/>
    </row>
    <row r="36" spans="1:3" ht="16.2" customHeight="1">
      <c r="A36" s="800"/>
      <c r="B36" s="800"/>
      <c r="C36" s="138"/>
    </row>
    <row r="37" spans="1:3" ht="16.2" customHeight="1">
      <c r="A37" s="799"/>
      <c r="B37" s="799"/>
      <c r="C37" s="138"/>
    </row>
    <row r="38" spans="1:3" ht="16.2" customHeight="1">
      <c r="A38" s="799"/>
      <c r="B38" s="799"/>
      <c r="C38" s="138"/>
    </row>
  </sheetData>
  <mergeCells count="3">
    <mergeCell ref="A38:B38"/>
    <mergeCell ref="A36:B36"/>
    <mergeCell ref="A37:B37"/>
  </mergeCells>
  <pageMargins left="0.59055118110236227" right="0.39370078740157483" top="0.59055118110236227" bottom="0.98425196850393704" header="0.19685039370078741" footer="0.19685039370078741"/>
  <pageSetup paperSize="9" fitToHeight="0" orientation="landscape" r:id="rId1"/>
  <headerFooter alignWithMargins="0">
    <oddHeader>&amp;LRTP 110/20 kV Primskovo&amp;R&amp;G</oddHeader>
    <oddFooter>&amp;LPZI – Gradbena in obrtniška dela
Datoteka: &amp;F&amp;RStran: &amp;P od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47"/>
  </sheetPr>
  <dimension ref="A1:F3341"/>
  <sheetViews>
    <sheetView view="pageBreakPreview" zoomScale="85" zoomScaleNormal="130" zoomScaleSheetLayoutView="85" zoomScalePageLayoutView="85" workbookViewId="0">
      <selection activeCell="K22" sqref="K22"/>
    </sheetView>
  </sheetViews>
  <sheetFormatPr defaultColWidth="9.33203125" defaultRowHeight="13.2"/>
  <cols>
    <col min="1" max="1" width="10.44140625" style="247" customWidth="1"/>
    <col min="2" max="2" width="131.44140625" style="183" customWidth="1"/>
    <col min="3" max="16384" width="9.33203125" style="183"/>
  </cols>
  <sheetData>
    <row r="1" spans="1:6">
      <c r="A1" s="181"/>
      <c r="B1" s="182"/>
      <c r="C1" s="182"/>
    </row>
    <row r="2" spans="1:6">
      <c r="A2" s="181"/>
      <c r="B2" s="182"/>
      <c r="C2" s="182"/>
    </row>
    <row r="3" spans="1:6">
      <c r="A3" s="181"/>
      <c r="B3" s="182"/>
      <c r="C3" s="182"/>
    </row>
    <row r="4" spans="1:6">
      <c r="A4" s="181"/>
      <c r="B4" s="182"/>
      <c r="C4" s="182"/>
    </row>
    <row r="5" spans="1:6" s="184" customFormat="1" ht="13.8">
      <c r="A5" s="339"/>
      <c r="B5" s="340" t="s">
        <v>290</v>
      </c>
    </row>
    <row r="6" spans="1:6" s="184" customFormat="1" ht="50.4" customHeight="1">
      <c r="A6" s="339"/>
      <c r="B6" s="341" t="s">
        <v>291</v>
      </c>
    </row>
    <row r="7" spans="1:6" s="184" customFormat="1" ht="13.8">
      <c r="A7" s="339"/>
      <c r="B7" s="342"/>
    </row>
    <row r="8" spans="1:6" s="187" customFormat="1" ht="46.2" customHeight="1">
      <c r="A8" s="194" t="s">
        <v>292</v>
      </c>
      <c r="B8" s="185" t="s">
        <v>291</v>
      </c>
      <c r="C8" s="186"/>
      <c r="D8" s="186"/>
      <c r="E8" s="186"/>
      <c r="F8" s="186"/>
    </row>
    <row r="9" spans="1:6" s="187" customFormat="1" ht="46.2" customHeight="1">
      <c r="A9" s="194" t="s">
        <v>292</v>
      </c>
      <c r="B9" s="185" t="s">
        <v>2206</v>
      </c>
      <c r="C9" s="186"/>
      <c r="D9" s="186"/>
      <c r="E9" s="186"/>
      <c r="F9" s="186"/>
    </row>
    <row r="10" spans="1:6" s="187" customFormat="1" ht="31.8" customHeight="1">
      <c r="A10" s="194" t="s">
        <v>292</v>
      </c>
      <c r="B10" s="185" t="s">
        <v>1834</v>
      </c>
      <c r="C10" s="186"/>
      <c r="D10" s="186"/>
      <c r="E10" s="186"/>
      <c r="F10" s="186"/>
    </row>
    <row r="11" spans="1:6" s="187" customFormat="1" ht="45" customHeight="1">
      <c r="A11" s="194" t="s">
        <v>292</v>
      </c>
      <c r="B11" s="185" t="s">
        <v>2207</v>
      </c>
      <c r="C11" s="186"/>
      <c r="D11" s="186"/>
      <c r="E11" s="186"/>
      <c r="F11" s="186"/>
    </row>
    <row r="12" spans="1:6" s="187" customFormat="1" ht="31.8" customHeight="1">
      <c r="A12" s="194" t="s">
        <v>292</v>
      </c>
      <c r="B12" s="185" t="s">
        <v>1835</v>
      </c>
      <c r="C12" s="186"/>
      <c r="D12" s="186"/>
      <c r="E12" s="186"/>
      <c r="F12" s="186"/>
    </row>
    <row r="13" spans="1:6" s="187" customFormat="1" ht="18" customHeight="1">
      <c r="A13" s="194" t="s">
        <v>292</v>
      </c>
      <c r="B13" s="185" t="s">
        <v>1836</v>
      </c>
      <c r="C13" s="186"/>
      <c r="D13" s="186"/>
      <c r="E13" s="186"/>
      <c r="F13" s="186"/>
    </row>
    <row r="14" spans="1:6" s="187" customFormat="1" ht="311.39999999999998" customHeight="1">
      <c r="A14" s="194" t="s">
        <v>292</v>
      </c>
      <c r="B14" s="185" t="s">
        <v>2098</v>
      </c>
      <c r="C14" s="186"/>
      <c r="D14" s="186"/>
      <c r="E14" s="186"/>
      <c r="F14" s="186"/>
    </row>
    <row r="15" spans="1:6" s="187" customFormat="1" ht="85.2" customHeight="1">
      <c r="A15" s="194"/>
      <c r="B15" s="185" t="s">
        <v>2097</v>
      </c>
      <c r="C15" s="186"/>
      <c r="D15" s="186"/>
      <c r="E15" s="186"/>
      <c r="F15" s="186"/>
    </row>
    <row r="16" spans="1:6" s="187" customFormat="1" ht="36.6" customHeight="1">
      <c r="A16" s="194" t="s">
        <v>293</v>
      </c>
      <c r="B16" s="188" t="s">
        <v>1887</v>
      </c>
      <c r="C16" s="186"/>
      <c r="D16" s="186"/>
      <c r="E16" s="186"/>
      <c r="F16" s="186"/>
    </row>
    <row r="17" spans="1:6" s="187" customFormat="1" ht="112.2" customHeight="1">
      <c r="A17" s="194" t="s">
        <v>294</v>
      </c>
      <c r="B17" s="188" t="s">
        <v>2210</v>
      </c>
      <c r="C17" s="186"/>
      <c r="D17" s="186"/>
      <c r="E17" s="186"/>
      <c r="F17" s="186"/>
    </row>
    <row r="18" spans="1:6" s="187" customFormat="1" ht="78" customHeight="1">
      <c r="A18" s="194" t="s">
        <v>295</v>
      </c>
      <c r="B18" s="188" t="s">
        <v>1888</v>
      </c>
      <c r="C18" s="186"/>
      <c r="D18" s="186"/>
      <c r="E18" s="186"/>
      <c r="F18" s="186"/>
    </row>
    <row r="19" spans="1:6" s="187" customFormat="1" ht="51" customHeight="1">
      <c r="A19" s="194" t="s">
        <v>296</v>
      </c>
      <c r="B19" s="189" t="s">
        <v>1889</v>
      </c>
      <c r="C19" s="186"/>
      <c r="D19" s="186"/>
      <c r="E19" s="186"/>
      <c r="F19" s="186"/>
    </row>
    <row r="20" spans="1:6" s="187" customFormat="1" ht="35.4" customHeight="1">
      <c r="A20" s="194" t="s">
        <v>297</v>
      </c>
      <c r="B20" s="189" t="s">
        <v>2211</v>
      </c>
      <c r="C20" s="186"/>
      <c r="D20" s="186"/>
      <c r="E20" s="186"/>
      <c r="F20" s="186"/>
    </row>
    <row r="21" spans="1:6" s="187" customFormat="1" ht="79.8" customHeight="1">
      <c r="A21" s="194" t="s">
        <v>298</v>
      </c>
      <c r="B21" s="189" t="s">
        <v>2208</v>
      </c>
      <c r="C21" s="186"/>
      <c r="D21" s="186"/>
      <c r="E21" s="186"/>
      <c r="F21" s="186"/>
    </row>
    <row r="22" spans="1:6" s="187" customFormat="1" ht="64.8" customHeight="1">
      <c r="A22" s="194" t="s">
        <v>299</v>
      </c>
      <c r="B22" s="189" t="s">
        <v>1890</v>
      </c>
      <c r="C22" s="186"/>
      <c r="D22" s="186"/>
      <c r="E22" s="186"/>
      <c r="F22" s="186"/>
    </row>
    <row r="23" spans="1:6" s="187" customFormat="1" ht="60.6" customHeight="1">
      <c r="A23" s="194" t="s">
        <v>300</v>
      </c>
      <c r="B23" s="188" t="s">
        <v>1891</v>
      </c>
      <c r="C23" s="186"/>
      <c r="D23" s="186"/>
      <c r="E23" s="186"/>
      <c r="F23" s="186"/>
    </row>
    <row r="24" spans="1:6" s="187" customFormat="1" ht="91.8" customHeight="1">
      <c r="A24" s="194" t="s">
        <v>301</v>
      </c>
      <c r="B24" s="188" t="s">
        <v>1892</v>
      </c>
      <c r="C24" s="186"/>
      <c r="D24" s="186"/>
      <c r="E24" s="186"/>
      <c r="F24" s="186"/>
    </row>
    <row r="25" spans="1:6" s="187" customFormat="1" ht="62.4" customHeight="1">
      <c r="A25" s="194" t="s">
        <v>302</v>
      </c>
      <c r="B25" s="188" t="s">
        <v>2099</v>
      </c>
    </row>
    <row r="26" spans="1:6" s="187" customFormat="1" ht="63.6" customHeight="1">
      <c r="A26" s="194" t="s">
        <v>303</v>
      </c>
      <c r="B26" s="188" t="s">
        <v>1893</v>
      </c>
    </row>
    <row r="27" spans="1:6" s="187" customFormat="1" ht="91.8" customHeight="1">
      <c r="A27" s="194" t="s">
        <v>304</v>
      </c>
      <c r="B27" s="190" t="s">
        <v>1894</v>
      </c>
    </row>
    <row r="28" spans="1:6" s="187" customFormat="1" ht="19.2" customHeight="1">
      <c r="A28" s="194" t="s">
        <v>305</v>
      </c>
      <c r="B28" s="191" t="s">
        <v>306</v>
      </c>
    </row>
    <row r="29" spans="1:6" s="187" customFormat="1" ht="19.2" customHeight="1">
      <c r="A29" s="194" t="s">
        <v>307</v>
      </c>
      <c r="B29" s="188" t="s">
        <v>308</v>
      </c>
    </row>
    <row r="30" spans="1:6" s="187" customFormat="1" ht="48" customHeight="1">
      <c r="A30" s="226" t="s">
        <v>309</v>
      </c>
      <c r="B30" s="189" t="s">
        <v>310</v>
      </c>
    </row>
    <row r="31" spans="1:6" s="187" customFormat="1" ht="46.8" customHeight="1">
      <c r="A31" s="226" t="s">
        <v>311</v>
      </c>
      <c r="B31" s="189" t="s">
        <v>312</v>
      </c>
    </row>
    <row r="32" spans="1:6" s="187" customFormat="1" ht="20.399999999999999" customHeight="1">
      <c r="A32" s="226" t="s">
        <v>313</v>
      </c>
      <c r="B32" s="189" t="s">
        <v>314</v>
      </c>
    </row>
    <row r="33" spans="1:2" s="187" customFormat="1" ht="34.200000000000003" customHeight="1">
      <c r="A33" s="226" t="s">
        <v>315</v>
      </c>
      <c r="B33" s="189" t="s">
        <v>316</v>
      </c>
    </row>
    <row r="34" spans="1:2" s="187" customFormat="1" ht="33.6" customHeight="1">
      <c r="A34" s="226" t="s">
        <v>317</v>
      </c>
      <c r="B34" s="189" t="s">
        <v>318</v>
      </c>
    </row>
    <row r="35" spans="1:2" s="187" customFormat="1" ht="36" customHeight="1">
      <c r="A35" s="194" t="s">
        <v>319</v>
      </c>
      <c r="B35" s="188" t="s">
        <v>320</v>
      </c>
    </row>
    <row r="36" spans="1:2" s="187" customFormat="1" ht="19.2" customHeight="1">
      <c r="A36" s="194" t="s">
        <v>321</v>
      </c>
      <c r="B36" s="190" t="s">
        <v>322</v>
      </c>
    </row>
    <row r="37" spans="1:2" s="187" customFormat="1" ht="48.6" customHeight="1">
      <c r="A37" s="194" t="s">
        <v>323</v>
      </c>
      <c r="B37" s="188" t="s">
        <v>324</v>
      </c>
    </row>
    <row r="38" spans="1:2" s="187" customFormat="1" ht="33" customHeight="1">
      <c r="A38" s="194" t="s">
        <v>325</v>
      </c>
      <c r="B38" s="188" t="s">
        <v>326</v>
      </c>
    </row>
    <row r="39" spans="1:2" s="187" customFormat="1" ht="63.6" customHeight="1">
      <c r="A39" s="194" t="s">
        <v>327</v>
      </c>
      <c r="B39" s="188" t="s">
        <v>1895</v>
      </c>
    </row>
    <row r="40" spans="1:2" s="187" customFormat="1" ht="18.600000000000001" customHeight="1">
      <c r="A40" s="192" t="s">
        <v>328</v>
      </c>
      <c r="B40" s="188" t="s">
        <v>420</v>
      </c>
    </row>
    <row r="41" spans="1:2" s="187" customFormat="1" ht="16.2" customHeight="1">
      <c r="A41" s="192" t="s">
        <v>329</v>
      </c>
      <c r="B41" s="188" t="s">
        <v>330</v>
      </c>
    </row>
    <row r="42" spans="1:2" s="187" customFormat="1" ht="47.4" customHeight="1">
      <c r="A42" s="192" t="s">
        <v>331</v>
      </c>
      <c r="B42" s="188" t="s">
        <v>332</v>
      </c>
    </row>
    <row r="43" spans="1:2" s="187" customFormat="1" ht="17.399999999999999" customHeight="1">
      <c r="A43" s="192" t="s">
        <v>333</v>
      </c>
      <c r="B43" s="188" t="s">
        <v>334</v>
      </c>
    </row>
    <row r="44" spans="1:2" s="187" customFormat="1" ht="18.600000000000001" customHeight="1">
      <c r="A44" s="192" t="s">
        <v>335</v>
      </c>
      <c r="B44" s="188" t="s">
        <v>336</v>
      </c>
    </row>
    <row r="45" spans="1:2" s="187" customFormat="1" ht="19.8" customHeight="1">
      <c r="A45" s="192" t="s">
        <v>337</v>
      </c>
      <c r="B45" s="188" t="s">
        <v>338</v>
      </c>
    </row>
    <row r="46" spans="1:2" s="187" customFormat="1" ht="20.399999999999999" customHeight="1">
      <c r="A46" s="192" t="s">
        <v>339</v>
      </c>
      <c r="B46" s="188" t="s">
        <v>340</v>
      </c>
    </row>
    <row r="47" spans="1:2" s="187" customFormat="1" ht="18.600000000000001" customHeight="1">
      <c r="A47" s="194" t="s">
        <v>341</v>
      </c>
      <c r="B47" s="188" t="s">
        <v>1896</v>
      </c>
    </row>
    <row r="48" spans="1:2" s="187" customFormat="1" ht="36.6" customHeight="1">
      <c r="A48" s="192" t="s">
        <v>342</v>
      </c>
      <c r="B48" s="188" t="s">
        <v>2100</v>
      </c>
    </row>
    <row r="49" spans="1:2" s="187" customFormat="1" ht="20.399999999999999" customHeight="1">
      <c r="A49" s="192" t="s">
        <v>343</v>
      </c>
      <c r="B49" s="188" t="s">
        <v>344</v>
      </c>
    </row>
    <row r="50" spans="1:2" s="187" customFormat="1" ht="17.399999999999999" customHeight="1">
      <c r="A50" s="192" t="s">
        <v>345</v>
      </c>
      <c r="B50" s="188" t="s">
        <v>1897</v>
      </c>
    </row>
    <row r="51" spans="1:2" s="187" customFormat="1" ht="47.4" customHeight="1">
      <c r="A51" s="192" t="s">
        <v>346</v>
      </c>
      <c r="B51" s="188" t="s">
        <v>347</v>
      </c>
    </row>
    <row r="52" spans="1:2" s="187" customFormat="1" ht="19.2" customHeight="1">
      <c r="A52" s="192" t="s">
        <v>348</v>
      </c>
      <c r="B52" s="188" t="s">
        <v>1898</v>
      </c>
    </row>
    <row r="53" spans="1:2" s="187" customFormat="1" ht="61.2" customHeight="1">
      <c r="A53" s="192" t="s">
        <v>349</v>
      </c>
      <c r="B53" s="188" t="s">
        <v>350</v>
      </c>
    </row>
    <row r="54" spans="1:2" s="187" customFormat="1" ht="61.8" customHeight="1">
      <c r="A54" s="192" t="s">
        <v>351</v>
      </c>
      <c r="B54" s="188" t="s">
        <v>352</v>
      </c>
    </row>
    <row r="55" spans="1:2" s="187" customFormat="1" ht="32.4" customHeight="1">
      <c r="A55" s="192" t="s">
        <v>353</v>
      </c>
      <c r="B55" s="188" t="s">
        <v>354</v>
      </c>
    </row>
    <row r="56" spans="1:2" s="187" customFormat="1" ht="32.4" customHeight="1">
      <c r="A56" s="192" t="s">
        <v>355</v>
      </c>
      <c r="B56" s="188" t="s">
        <v>356</v>
      </c>
    </row>
    <row r="57" spans="1:2" s="187" customFormat="1" ht="33.6" customHeight="1">
      <c r="A57" s="192" t="s">
        <v>357</v>
      </c>
      <c r="B57" s="188" t="s">
        <v>358</v>
      </c>
    </row>
    <row r="58" spans="1:2" s="187" customFormat="1" ht="33.6" customHeight="1">
      <c r="A58" s="192" t="s">
        <v>359</v>
      </c>
      <c r="B58" s="188" t="s">
        <v>360</v>
      </c>
    </row>
    <row r="59" spans="1:2" s="187" customFormat="1" ht="16.8" customHeight="1">
      <c r="A59" s="192" t="s">
        <v>361</v>
      </c>
      <c r="B59" s="190" t="s">
        <v>362</v>
      </c>
    </row>
    <row r="60" spans="1:2" s="187" customFormat="1" ht="45.6" customHeight="1">
      <c r="A60" s="192" t="s">
        <v>363</v>
      </c>
      <c r="B60" s="188" t="s">
        <v>364</v>
      </c>
    </row>
    <row r="61" spans="1:2" s="187" customFormat="1" ht="45.6" customHeight="1">
      <c r="A61" s="192" t="s">
        <v>365</v>
      </c>
      <c r="B61" s="188" t="s">
        <v>366</v>
      </c>
    </row>
    <row r="62" spans="1:2" s="187" customFormat="1" ht="32.4" customHeight="1">
      <c r="A62" s="192" t="s">
        <v>367</v>
      </c>
      <c r="B62" s="188" t="s">
        <v>368</v>
      </c>
    </row>
    <row r="63" spans="1:2" s="187" customFormat="1" ht="34.799999999999997" customHeight="1">
      <c r="A63" s="192" t="s">
        <v>369</v>
      </c>
      <c r="B63" s="188" t="s">
        <v>370</v>
      </c>
    </row>
    <row r="64" spans="1:2" s="187" customFormat="1" ht="32.4" customHeight="1">
      <c r="A64" s="192" t="s">
        <v>371</v>
      </c>
      <c r="B64" s="188" t="s">
        <v>372</v>
      </c>
    </row>
    <row r="65" spans="1:2" s="187" customFormat="1" ht="18" customHeight="1">
      <c r="A65" s="192" t="s">
        <v>373</v>
      </c>
      <c r="B65" s="190" t="s">
        <v>374</v>
      </c>
    </row>
    <row r="66" spans="1:2" s="187" customFormat="1" ht="61.2" customHeight="1">
      <c r="A66" s="192" t="s">
        <v>375</v>
      </c>
      <c r="B66" s="188" t="s">
        <v>376</v>
      </c>
    </row>
    <row r="67" spans="1:2" s="187" customFormat="1" ht="60.6" customHeight="1">
      <c r="A67" s="192" t="s">
        <v>377</v>
      </c>
      <c r="B67" s="188" t="s">
        <v>378</v>
      </c>
    </row>
    <row r="68" spans="1:2" s="187" customFormat="1" ht="18" customHeight="1">
      <c r="A68" s="192" t="s">
        <v>379</v>
      </c>
      <c r="B68" s="188" t="s">
        <v>380</v>
      </c>
    </row>
    <row r="69" spans="1:2" s="187" customFormat="1" ht="49.2" customHeight="1">
      <c r="A69" s="192" t="s">
        <v>381</v>
      </c>
      <c r="B69" s="188" t="s">
        <v>382</v>
      </c>
    </row>
    <row r="70" spans="1:2" s="187" customFormat="1" ht="36" customHeight="1">
      <c r="A70" s="192" t="s">
        <v>383</v>
      </c>
      <c r="B70" s="188" t="s">
        <v>384</v>
      </c>
    </row>
    <row r="71" spans="1:2" s="187" customFormat="1" ht="17.399999999999999" customHeight="1">
      <c r="A71" s="192" t="s">
        <v>385</v>
      </c>
      <c r="B71" s="190" t="s">
        <v>386</v>
      </c>
    </row>
    <row r="72" spans="1:2" s="187" customFormat="1" ht="32.4" customHeight="1">
      <c r="A72" s="192" t="s">
        <v>387</v>
      </c>
      <c r="B72" s="188" t="s">
        <v>388</v>
      </c>
    </row>
    <row r="73" spans="1:2" s="187" customFormat="1" ht="18" customHeight="1">
      <c r="A73" s="192" t="s">
        <v>389</v>
      </c>
      <c r="B73" s="188" t="s">
        <v>390</v>
      </c>
    </row>
    <row r="74" spans="1:2" s="187" customFormat="1" ht="17.399999999999999" customHeight="1">
      <c r="A74" s="192" t="s">
        <v>391</v>
      </c>
      <c r="B74" s="188" t="s">
        <v>392</v>
      </c>
    </row>
    <row r="75" spans="1:2" s="187" customFormat="1" ht="67.8" customHeight="1">
      <c r="A75" s="192" t="s">
        <v>393</v>
      </c>
      <c r="B75" s="188" t="s">
        <v>394</v>
      </c>
    </row>
    <row r="76" spans="1:2" s="187" customFormat="1" ht="18" customHeight="1">
      <c r="A76" s="192" t="s">
        <v>395</v>
      </c>
      <c r="B76" s="188" t="s">
        <v>396</v>
      </c>
    </row>
    <row r="77" spans="1:2" s="187" customFormat="1" ht="18.600000000000001" customHeight="1">
      <c r="A77" s="192"/>
      <c r="B77" s="188" t="s">
        <v>421</v>
      </c>
    </row>
    <row r="78" spans="1:2" s="187" customFormat="1" ht="17.399999999999999" customHeight="1">
      <c r="A78" s="192"/>
      <c r="B78" s="188" t="s">
        <v>422</v>
      </c>
    </row>
    <row r="79" spans="1:2" s="187" customFormat="1" ht="18" customHeight="1">
      <c r="A79" s="192"/>
      <c r="B79" s="188" t="s">
        <v>423</v>
      </c>
    </row>
    <row r="80" spans="1:2" s="187" customFormat="1" ht="34.799999999999997" customHeight="1">
      <c r="A80" s="192" t="s">
        <v>397</v>
      </c>
      <c r="B80" s="188" t="s">
        <v>398</v>
      </c>
    </row>
    <row r="81" spans="1:2" s="187" customFormat="1" ht="33.6" customHeight="1">
      <c r="A81" s="192" t="s">
        <v>399</v>
      </c>
      <c r="B81" s="188" t="s">
        <v>400</v>
      </c>
    </row>
    <row r="82" spans="1:2" s="187" customFormat="1" ht="17.399999999999999" customHeight="1">
      <c r="A82" s="192" t="s">
        <v>401</v>
      </c>
      <c r="B82" s="193" t="s">
        <v>402</v>
      </c>
    </row>
    <row r="83" spans="1:2" s="187" customFormat="1" ht="17.399999999999999" customHeight="1">
      <c r="A83" s="192" t="s">
        <v>403</v>
      </c>
      <c r="B83" s="193" t="s">
        <v>404</v>
      </c>
    </row>
    <row r="84" spans="1:2" s="187" customFormat="1" ht="34.200000000000003" customHeight="1">
      <c r="A84" s="192"/>
      <c r="B84" s="188" t="s">
        <v>405</v>
      </c>
    </row>
    <row r="85" spans="1:2" s="187" customFormat="1" ht="32.4" customHeight="1">
      <c r="A85" s="194" t="s">
        <v>406</v>
      </c>
      <c r="B85" s="188" t="s">
        <v>407</v>
      </c>
    </row>
    <row r="86" spans="1:2" s="187" customFormat="1" ht="34.200000000000003" customHeight="1">
      <c r="A86" s="194" t="s">
        <v>408</v>
      </c>
      <c r="B86" s="188" t="s">
        <v>409</v>
      </c>
    </row>
    <row r="87" spans="1:2" s="187" customFormat="1" ht="20.399999999999999" customHeight="1">
      <c r="A87" s="194" t="s">
        <v>410</v>
      </c>
      <c r="B87" s="188" t="s">
        <v>411</v>
      </c>
    </row>
    <row r="88" spans="1:2" s="187" customFormat="1" ht="19.8" customHeight="1">
      <c r="A88" s="194" t="s">
        <v>412</v>
      </c>
      <c r="B88" s="188" t="s">
        <v>2101</v>
      </c>
    </row>
    <row r="89" spans="1:2" s="187" customFormat="1" ht="63" customHeight="1">
      <c r="A89" s="194" t="s">
        <v>413</v>
      </c>
      <c r="B89" s="188" t="s">
        <v>1899</v>
      </c>
    </row>
    <row r="90" spans="1:2" s="187" customFormat="1" ht="268.8" customHeight="1">
      <c r="A90" s="194" t="s">
        <v>414</v>
      </c>
      <c r="B90" s="188" t="s">
        <v>2102</v>
      </c>
    </row>
    <row r="91" spans="1:2" s="187" customFormat="1" ht="92.4" customHeight="1">
      <c r="A91" s="194" t="s">
        <v>415</v>
      </c>
      <c r="B91" s="195" t="s">
        <v>1900</v>
      </c>
    </row>
    <row r="92" spans="1:2" s="187" customFormat="1" ht="64.8" customHeight="1">
      <c r="A92" s="194" t="s">
        <v>416</v>
      </c>
      <c r="B92" s="195" t="s">
        <v>417</v>
      </c>
    </row>
    <row r="93" spans="1:2" s="187" customFormat="1" ht="34.200000000000003" customHeight="1">
      <c r="A93" s="194" t="s">
        <v>418</v>
      </c>
      <c r="B93" s="195" t="s">
        <v>419</v>
      </c>
    </row>
    <row r="94" spans="1:2">
      <c r="A94" s="343"/>
      <c r="B94" s="344"/>
    </row>
    <row r="95" spans="1:2" s="187" customFormat="1" ht="13.8">
      <c r="A95" s="345" t="s">
        <v>424</v>
      </c>
      <c r="B95" s="346" t="s">
        <v>425</v>
      </c>
    </row>
    <row r="96" spans="1:2" s="187" customFormat="1" ht="13.8">
      <c r="A96" s="216"/>
      <c r="B96" s="188"/>
    </row>
    <row r="97" spans="1:2" s="187" customFormat="1" ht="13.8">
      <c r="A97" s="347" t="s">
        <v>426</v>
      </c>
      <c r="B97" s="348" t="s">
        <v>427</v>
      </c>
    </row>
    <row r="98" spans="1:2" s="187" customFormat="1" ht="13.8">
      <c r="A98" s="349"/>
      <c r="B98" s="350"/>
    </row>
    <row r="99" spans="1:2" s="187" customFormat="1" ht="75.599999999999994" customHeight="1">
      <c r="A99" s="194" t="s">
        <v>292</v>
      </c>
      <c r="B99" s="199" t="s">
        <v>1901</v>
      </c>
    </row>
    <row r="100" spans="1:2" s="187" customFormat="1" ht="18" customHeight="1">
      <c r="A100" s="194" t="s">
        <v>292</v>
      </c>
      <c r="B100" s="198" t="s">
        <v>1902</v>
      </c>
    </row>
    <row r="101" spans="1:2" s="187" customFormat="1" ht="38.4" customHeight="1">
      <c r="A101" s="197" t="s">
        <v>428</v>
      </c>
      <c r="B101" s="198" t="s">
        <v>429</v>
      </c>
    </row>
    <row r="102" spans="1:2" s="187" customFormat="1" ht="36" customHeight="1">
      <c r="A102" s="197" t="s">
        <v>430</v>
      </c>
      <c r="B102" s="198" t="s">
        <v>1814</v>
      </c>
    </row>
    <row r="103" spans="1:2" s="187" customFormat="1" ht="48" customHeight="1">
      <c r="A103" s="197" t="s">
        <v>431</v>
      </c>
      <c r="B103" s="198" t="s">
        <v>432</v>
      </c>
    </row>
    <row r="104" spans="1:2" s="187" customFormat="1" ht="40.799999999999997" customHeight="1">
      <c r="A104" s="197" t="s">
        <v>433</v>
      </c>
      <c r="B104" s="198" t="s">
        <v>434</v>
      </c>
    </row>
    <row r="105" spans="1:2" s="187" customFormat="1" ht="45.6" customHeight="1">
      <c r="A105" s="197" t="s">
        <v>435</v>
      </c>
      <c r="B105" s="198" t="s">
        <v>1815</v>
      </c>
    </row>
    <row r="106" spans="1:2" s="187" customFormat="1" ht="46.8" customHeight="1">
      <c r="A106" s="197" t="s">
        <v>436</v>
      </c>
      <c r="B106" s="198" t="s">
        <v>437</v>
      </c>
    </row>
    <row r="107" spans="1:2" s="187" customFormat="1" ht="45.6" customHeight="1">
      <c r="A107" s="197" t="s">
        <v>438</v>
      </c>
      <c r="B107" s="198" t="s">
        <v>2103</v>
      </c>
    </row>
    <row r="108" spans="1:2" s="187" customFormat="1" ht="13.8">
      <c r="A108" s="351"/>
      <c r="B108" s="352"/>
    </row>
    <row r="109" spans="1:2" s="187" customFormat="1" ht="13.8">
      <c r="A109" s="353" t="s">
        <v>439</v>
      </c>
      <c r="B109" s="348" t="s">
        <v>440</v>
      </c>
    </row>
    <row r="110" spans="1:2" s="187" customFormat="1" ht="13.8">
      <c r="A110" s="351"/>
      <c r="B110" s="352"/>
    </row>
    <row r="111" spans="1:2" s="187" customFormat="1" ht="13.8">
      <c r="A111" s="353" t="s">
        <v>441</v>
      </c>
      <c r="B111" s="348" t="s">
        <v>442</v>
      </c>
    </row>
    <row r="112" spans="1:2" s="187" customFormat="1" ht="13.8">
      <c r="A112" s="351"/>
      <c r="B112" s="352"/>
    </row>
    <row r="113" spans="1:2" s="187" customFormat="1" ht="133.80000000000001" customHeight="1">
      <c r="A113" s="194" t="s">
        <v>292</v>
      </c>
      <c r="B113" s="199" t="s">
        <v>2104</v>
      </c>
    </row>
    <row r="114" spans="1:2" s="187" customFormat="1" ht="32.4" customHeight="1">
      <c r="A114" s="200"/>
      <c r="B114" s="198" t="s">
        <v>444</v>
      </c>
    </row>
    <row r="115" spans="1:2" s="187" customFormat="1" ht="61.2" customHeight="1">
      <c r="A115" s="200" t="s">
        <v>443</v>
      </c>
      <c r="B115" s="198" t="s">
        <v>446</v>
      </c>
    </row>
    <row r="116" spans="1:2" s="187" customFormat="1" ht="61.8" customHeight="1">
      <c r="A116" s="200" t="s">
        <v>445</v>
      </c>
      <c r="B116" s="198" t="s">
        <v>448</v>
      </c>
    </row>
    <row r="117" spans="1:2" s="187" customFormat="1" ht="45" customHeight="1">
      <c r="A117" s="200" t="s">
        <v>447</v>
      </c>
      <c r="B117" s="198" t="s">
        <v>450</v>
      </c>
    </row>
    <row r="118" spans="1:2" s="187" customFormat="1" ht="34.200000000000003" customHeight="1">
      <c r="A118" s="200" t="s">
        <v>449</v>
      </c>
      <c r="B118" s="198" t="s">
        <v>452</v>
      </c>
    </row>
    <row r="119" spans="1:2" s="187" customFormat="1" ht="50.4" customHeight="1">
      <c r="A119" s="200" t="s">
        <v>451</v>
      </c>
      <c r="B119" s="198" t="s">
        <v>454</v>
      </c>
    </row>
    <row r="120" spans="1:2" s="187" customFormat="1" ht="34.200000000000003" customHeight="1">
      <c r="A120" s="200" t="s">
        <v>453</v>
      </c>
      <c r="B120" s="198" t="s">
        <v>456</v>
      </c>
    </row>
    <row r="121" spans="1:2" s="187" customFormat="1" ht="62.4" customHeight="1">
      <c r="A121" s="200" t="s">
        <v>455</v>
      </c>
      <c r="B121" s="195" t="s">
        <v>458</v>
      </c>
    </row>
    <row r="122" spans="1:2" s="187" customFormat="1" ht="13.8">
      <c r="A122" s="351"/>
      <c r="B122" s="352"/>
    </row>
    <row r="123" spans="1:2" s="187" customFormat="1" ht="13.8">
      <c r="A123" s="201" t="s">
        <v>457</v>
      </c>
      <c r="B123" s="230" t="s">
        <v>459</v>
      </c>
    </row>
    <row r="124" spans="1:2" s="187" customFormat="1" ht="13.8">
      <c r="A124" s="351" t="s">
        <v>2105</v>
      </c>
      <c r="B124" s="354" t="s">
        <v>460</v>
      </c>
    </row>
    <row r="125" spans="1:2" s="187" customFormat="1" ht="13.8">
      <c r="A125" s="351"/>
      <c r="B125" s="354" t="s">
        <v>461</v>
      </c>
    </row>
    <row r="126" spans="1:2" s="187" customFormat="1" ht="13.8">
      <c r="A126" s="351"/>
      <c r="B126" s="354" t="s">
        <v>462</v>
      </c>
    </row>
    <row r="127" spans="1:2" s="187" customFormat="1" ht="13.8">
      <c r="A127" s="351" t="s">
        <v>2106</v>
      </c>
      <c r="B127" s="354" t="s">
        <v>463</v>
      </c>
    </row>
    <row r="128" spans="1:2" s="187" customFormat="1" ht="13.8">
      <c r="A128" s="351"/>
      <c r="B128" s="354" t="s">
        <v>464</v>
      </c>
    </row>
    <row r="129" spans="1:2" s="187" customFormat="1" ht="13.8">
      <c r="A129" s="351"/>
      <c r="B129" s="354" t="s">
        <v>465</v>
      </c>
    </row>
    <row r="130" spans="1:2" s="187" customFormat="1" ht="13.8">
      <c r="A130" s="351" t="s">
        <v>2107</v>
      </c>
      <c r="B130" s="355" t="s">
        <v>466</v>
      </c>
    </row>
    <row r="131" spans="1:2" s="187" customFormat="1" ht="13.8">
      <c r="A131" s="351"/>
      <c r="B131" s="355" t="s">
        <v>467</v>
      </c>
    </row>
    <row r="132" spans="1:2" s="187" customFormat="1" ht="13.8">
      <c r="A132" s="351"/>
      <c r="B132" s="355" t="s">
        <v>468</v>
      </c>
    </row>
    <row r="133" spans="1:2" s="187" customFormat="1" ht="13.8">
      <c r="A133" s="351"/>
      <c r="B133" s="352"/>
    </row>
    <row r="134" spans="1:2" s="187" customFormat="1" ht="13.8">
      <c r="A134" s="356"/>
      <c r="B134" s="357" t="s">
        <v>469</v>
      </c>
    </row>
    <row r="135" spans="1:2" s="187" customFormat="1" ht="31.2" customHeight="1">
      <c r="A135" s="194" t="s">
        <v>292</v>
      </c>
      <c r="B135" s="202" t="s">
        <v>470</v>
      </c>
    </row>
    <row r="136" spans="1:2" s="187" customFormat="1" ht="13.8">
      <c r="A136" s="203" t="s">
        <v>471</v>
      </c>
      <c r="B136" s="202" t="s">
        <v>472</v>
      </c>
    </row>
    <row r="137" spans="1:2" s="187" customFormat="1" ht="13.8">
      <c r="A137" s="203" t="s">
        <v>471</v>
      </c>
      <c r="B137" s="202" t="s">
        <v>473</v>
      </c>
    </row>
    <row r="138" spans="1:2" s="187" customFormat="1" ht="13.8">
      <c r="A138" s="203" t="s">
        <v>471</v>
      </c>
      <c r="B138" s="202" t="s">
        <v>474</v>
      </c>
    </row>
    <row r="139" spans="1:2" s="187" customFormat="1" ht="13.8">
      <c r="A139" s="203" t="s">
        <v>471</v>
      </c>
      <c r="B139" s="202" t="s">
        <v>475</v>
      </c>
    </row>
    <row r="140" spans="1:2" s="187" customFormat="1" ht="13.8">
      <c r="A140" s="194" t="s">
        <v>292</v>
      </c>
      <c r="B140" s="202" t="s">
        <v>476</v>
      </c>
    </row>
    <row r="141" spans="1:2" s="187" customFormat="1" ht="32.4" customHeight="1">
      <c r="A141" s="194" t="s">
        <v>292</v>
      </c>
      <c r="B141" s="202" t="s">
        <v>477</v>
      </c>
    </row>
    <row r="142" spans="1:2" s="187" customFormat="1" ht="30.6" customHeight="1">
      <c r="A142" s="194" t="s">
        <v>292</v>
      </c>
      <c r="B142" s="202" t="s">
        <v>478</v>
      </c>
    </row>
    <row r="143" spans="1:2" s="187" customFormat="1" ht="31.2" customHeight="1">
      <c r="A143" s="194" t="s">
        <v>292</v>
      </c>
      <c r="B143" s="202" t="s">
        <v>479</v>
      </c>
    </row>
    <row r="144" spans="1:2" s="187" customFormat="1" ht="13.8">
      <c r="A144" s="203" t="s">
        <v>471</v>
      </c>
      <c r="B144" s="202" t="s">
        <v>480</v>
      </c>
    </row>
    <row r="145" spans="1:2" s="187" customFormat="1" ht="13.8">
      <c r="A145" s="203" t="s">
        <v>471</v>
      </c>
      <c r="B145" s="202" t="s">
        <v>481</v>
      </c>
    </row>
    <row r="146" spans="1:2" s="187" customFormat="1" ht="13.8">
      <c r="A146" s="203" t="s">
        <v>471</v>
      </c>
      <c r="B146" s="202" t="s">
        <v>482</v>
      </c>
    </row>
    <row r="147" spans="1:2" s="187" customFormat="1" ht="13.8">
      <c r="A147" s="203" t="s">
        <v>471</v>
      </c>
      <c r="B147" s="202" t="s">
        <v>483</v>
      </c>
    </row>
    <row r="148" spans="1:2" s="187" customFormat="1" ht="13.8">
      <c r="A148" s="194" t="s">
        <v>292</v>
      </c>
      <c r="B148" s="202" t="s">
        <v>484</v>
      </c>
    </row>
    <row r="149" spans="1:2" s="187" customFormat="1" ht="13.8">
      <c r="A149" s="203"/>
      <c r="B149" s="202" t="s">
        <v>485</v>
      </c>
    </row>
    <row r="150" spans="1:2" s="187" customFormat="1" ht="13.8">
      <c r="A150" s="203" t="s">
        <v>471</v>
      </c>
      <c r="B150" s="202" t="s">
        <v>486</v>
      </c>
    </row>
    <row r="151" spans="1:2" s="187" customFormat="1" ht="13.8">
      <c r="A151" s="203" t="s">
        <v>471</v>
      </c>
      <c r="B151" s="202" t="s">
        <v>487</v>
      </c>
    </row>
    <row r="152" spans="1:2" s="187" customFormat="1" ht="13.8">
      <c r="A152" s="203" t="s">
        <v>471</v>
      </c>
      <c r="B152" s="202" t="s">
        <v>488</v>
      </c>
    </row>
    <row r="153" spans="1:2" s="187" customFormat="1" ht="13.8">
      <c r="A153" s="203" t="s">
        <v>471</v>
      </c>
      <c r="B153" s="202" t="s">
        <v>489</v>
      </c>
    </row>
    <row r="154" spans="1:2" s="187" customFormat="1" ht="13.8">
      <c r="A154" s="203" t="s">
        <v>471</v>
      </c>
      <c r="B154" s="202" t="s">
        <v>490</v>
      </c>
    </row>
    <row r="155" spans="1:2" s="187" customFormat="1" ht="13.8">
      <c r="A155" s="351"/>
      <c r="B155" s="352"/>
    </row>
    <row r="156" spans="1:2" s="187" customFormat="1" ht="13.8">
      <c r="A156" s="358" t="s">
        <v>491</v>
      </c>
      <c r="B156" s="359" t="s">
        <v>492</v>
      </c>
    </row>
    <row r="157" spans="1:2" s="187" customFormat="1" ht="13.8">
      <c r="A157" s="216"/>
      <c r="B157" s="350"/>
    </row>
    <row r="158" spans="1:2" s="187" customFormat="1" ht="70.2" customHeight="1">
      <c r="A158" s="194" t="s">
        <v>292</v>
      </c>
      <c r="B158" s="204" t="s">
        <v>1903</v>
      </c>
    </row>
    <row r="159" spans="1:2" s="187" customFormat="1" ht="51" customHeight="1">
      <c r="A159" s="194" t="s">
        <v>493</v>
      </c>
      <c r="B159" s="188" t="s">
        <v>494</v>
      </c>
    </row>
    <row r="160" spans="1:2" s="187" customFormat="1" ht="17.399999999999999" customHeight="1">
      <c r="A160" s="194" t="s">
        <v>495</v>
      </c>
      <c r="B160" s="188" t="s">
        <v>496</v>
      </c>
    </row>
    <row r="161" spans="1:2" s="187" customFormat="1" ht="33" customHeight="1">
      <c r="A161" s="194" t="s">
        <v>497</v>
      </c>
      <c r="B161" s="188" t="s">
        <v>498</v>
      </c>
    </row>
    <row r="162" spans="1:2" s="187" customFormat="1" ht="34.200000000000003" customHeight="1">
      <c r="A162" s="194" t="s">
        <v>499</v>
      </c>
      <c r="B162" s="188" t="s">
        <v>500</v>
      </c>
    </row>
    <row r="163" spans="1:2" s="187" customFormat="1" ht="30.6" customHeight="1">
      <c r="A163" s="194" t="s">
        <v>501</v>
      </c>
      <c r="B163" s="188" t="s">
        <v>502</v>
      </c>
    </row>
    <row r="164" spans="1:2" s="187" customFormat="1" ht="38.4" customHeight="1">
      <c r="A164" s="194" t="s">
        <v>503</v>
      </c>
      <c r="B164" s="188" t="s">
        <v>504</v>
      </c>
    </row>
    <row r="165" spans="1:2" s="187" customFormat="1" ht="34.200000000000003" customHeight="1">
      <c r="A165" s="194" t="s">
        <v>505</v>
      </c>
      <c r="B165" s="188" t="s">
        <v>506</v>
      </c>
    </row>
    <row r="166" spans="1:2" s="187" customFormat="1" ht="34.799999999999997" customHeight="1">
      <c r="A166" s="194" t="s">
        <v>507</v>
      </c>
      <c r="B166" s="188" t="s">
        <v>508</v>
      </c>
    </row>
    <row r="167" spans="1:2" s="187" customFormat="1" ht="36" customHeight="1">
      <c r="A167" s="194" t="s">
        <v>509</v>
      </c>
      <c r="B167" s="188" t="s">
        <v>1816</v>
      </c>
    </row>
    <row r="168" spans="1:2" s="187" customFormat="1" ht="18.600000000000001" customHeight="1">
      <c r="A168" s="194" t="s">
        <v>510</v>
      </c>
      <c r="B168" s="205" t="s">
        <v>1904</v>
      </c>
    </row>
    <row r="169" spans="1:2" s="187" customFormat="1" ht="17.399999999999999" customHeight="1">
      <c r="A169" s="194" t="s">
        <v>511</v>
      </c>
      <c r="B169" s="205" t="s">
        <v>1905</v>
      </c>
    </row>
    <row r="170" spans="1:2" s="187" customFormat="1" ht="34.799999999999997" customHeight="1">
      <c r="A170" s="194" t="s">
        <v>512</v>
      </c>
      <c r="B170" s="188" t="s">
        <v>1906</v>
      </c>
    </row>
    <row r="171" spans="1:2" s="187" customFormat="1" ht="50.4" customHeight="1">
      <c r="A171" s="194" t="s">
        <v>513</v>
      </c>
      <c r="B171" s="188" t="s">
        <v>514</v>
      </c>
    </row>
    <row r="172" spans="1:2" s="187" customFormat="1" ht="50.4" customHeight="1">
      <c r="A172" s="194" t="s">
        <v>515</v>
      </c>
      <c r="B172" s="188" t="s">
        <v>516</v>
      </c>
    </row>
    <row r="173" spans="1:2" s="187" customFormat="1" ht="51" customHeight="1">
      <c r="A173" s="194" t="s">
        <v>517</v>
      </c>
      <c r="B173" s="188" t="s">
        <v>1817</v>
      </c>
    </row>
    <row r="174" spans="1:2" s="187" customFormat="1" ht="13.8">
      <c r="A174" s="194" t="s">
        <v>518</v>
      </c>
      <c r="B174" s="360" t="s">
        <v>519</v>
      </c>
    </row>
    <row r="175" spans="1:2" s="187" customFormat="1" ht="34.799999999999997" customHeight="1">
      <c r="A175" s="194" t="s">
        <v>520</v>
      </c>
      <c r="B175" s="206" t="s">
        <v>1818</v>
      </c>
    </row>
    <row r="176" spans="1:2" s="187" customFormat="1" ht="46.2" customHeight="1">
      <c r="A176" s="194" t="s">
        <v>521</v>
      </c>
      <c r="B176" s="206" t="s">
        <v>522</v>
      </c>
    </row>
    <row r="177" spans="1:2" s="187" customFormat="1" ht="13.8">
      <c r="A177" s="194" t="s">
        <v>523</v>
      </c>
      <c r="B177" s="206" t="s">
        <v>524</v>
      </c>
    </row>
    <row r="178" spans="1:2" s="187" customFormat="1" ht="13.8">
      <c r="A178" s="194" t="s">
        <v>525</v>
      </c>
      <c r="B178" s="206" t="s">
        <v>526</v>
      </c>
    </row>
    <row r="179" spans="1:2" s="187" customFormat="1" ht="13.8">
      <c r="A179" s="194" t="s">
        <v>527</v>
      </c>
      <c r="B179" s="207" t="s">
        <v>528</v>
      </c>
    </row>
    <row r="180" spans="1:2" s="187" customFormat="1" ht="62.4" customHeight="1">
      <c r="A180" s="194" t="s">
        <v>529</v>
      </c>
      <c r="B180" s="206" t="s">
        <v>530</v>
      </c>
    </row>
    <row r="181" spans="1:2" s="187" customFormat="1" ht="33.6" customHeight="1">
      <c r="A181" s="194" t="s">
        <v>531</v>
      </c>
      <c r="B181" s="206" t="s">
        <v>532</v>
      </c>
    </row>
    <row r="182" spans="1:2" s="187" customFormat="1" ht="13.8">
      <c r="A182" s="194" t="s">
        <v>533</v>
      </c>
      <c r="B182" s="206" t="s">
        <v>534</v>
      </c>
    </row>
    <row r="183" spans="1:2" s="208" customFormat="1" ht="13.8">
      <c r="A183" s="216"/>
      <c r="B183" s="361"/>
    </row>
    <row r="184" spans="1:2" s="187" customFormat="1" ht="13.8">
      <c r="A184" s="209" t="s">
        <v>535</v>
      </c>
      <c r="B184" s="230" t="s">
        <v>536</v>
      </c>
    </row>
    <row r="185" spans="1:2" s="187" customFormat="1" ht="13.8">
      <c r="A185" s="216" t="s">
        <v>537</v>
      </c>
      <c r="B185" s="354" t="s">
        <v>538</v>
      </c>
    </row>
    <row r="186" spans="1:2" s="187" customFormat="1" ht="13.8">
      <c r="A186" s="216"/>
      <c r="B186" s="354" t="s">
        <v>539</v>
      </c>
    </row>
    <row r="187" spans="1:2" s="187" customFormat="1" ht="13.8">
      <c r="A187" s="216" t="s">
        <v>540</v>
      </c>
      <c r="B187" s="354" t="s">
        <v>541</v>
      </c>
    </row>
    <row r="188" spans="1:2" s="187" customFormat="1" ht="13.8">
      <c r="A188" s="216"/>
      <c r="B188" s="354" t="s">
        <v>542</v>
      </c>
    </row>
    <row r="189" spans="1:2" s="187" customFormat="1" ht="13.8">
      <c r="A189" s="216"/>
      <c r="B189" s="354" t="s">
        <v>543</v>
      </c>
    </row>
    <row r="190" spans="1:2" s="187" customFormat="1" ht="13.8">
      <c r="A190" s="216"/>
      <c r="B190" s="354" t="s">
        <v>544</v>
      </c>
    </row>
    <row r="191" spans="1:2" s="187" customFormat="1" ht="13.8">
      <c r="A191" s="216"/>
      <c r="B191" s="354" t="s">
        <v>545</v>
      </c>
    </row>
    <row r="192" spans="1:2" s="187" customFormat="1" ht="13.8">
      <c r="A192" s="216" t="s">
        <v>546</v>
      </c>
      <c r="B192" s="354" t="s">
        <v>547</v>
      </c>
    </row>
    <row r="193" spans="1:2" s="187" customFormat="1" ht="13.8">
      <c r="A193" s="216"/>
      <c r="B193" s="354" t="s">
        <v>548</v>
      </c>
    </row>
    <row r="194" spans="1:2" s="187" customFormat="1" ht="13.8">
      <c r="A194" s="216" t="s">
        <v>549</v>
      </c>
      <c r="B194" s="354" t="s">
        <v>550</v>
      </c>
    </row>
    <row r="195" spans="1:2" s="187" customFormat="1" ht="13.8">
      <c r="A195" s="216"/>
      <c r="B195" s="354" t="s">
        <v>551</v>
      </c>
    </row>
    <row r="196" spans="1:2" s="187" customFormat="1" ht="13.8">
      <c r="A196" s="216" t="s">
        <v>552</v>
      </c>
      <c r="B196" s="354" t="s">
        <v>553</v>
      </c>
    </row>
    <row r="197" spans="1:2" s="187" customFormat="1" ht="13.8">
      <c r="A197" s="216"/>
      <c r="B197" s="354" t="s">
        <v>554</v>
      </c>
    </row>
    <row r="198" spans="1:2" s="187" customFormat="1" ht="13.8">
      <c r="A198" s="216"/>
      <c r="B198" s="354" t="s">
        <v>555</v>
      </c>
    </row>
    <row r="199" spans="1:2" s="187" customFormat="1" ht="13.8">
      <c r="A199" s="216" t="s">
        <v>556</v>
      </c>
      <c r="B199" s="354" t="s">
        <v>557</v>
      </c>
    </row>
    <row r="200" spans="1:2" s="187" customFormat="1" ht="13.8">
      <c r="A200" s="216"/>
      <c r="B200" s="354" t="s">
        <v>558</v>
      </c>
    </row>
    <row r="201" spans="1:2" s="187" customFormat="1" ht="13.8">
      <c r="A201" s="216"/>
      <c r="B201" s="354" t="s">
        <v>559</v>
      </c>
    </row>
    <row r="202" spans="1:2" s="187" customFormat="1" ht="13.8">
      <c r="A202" s="216"/>
      <c r="B202" s="354" t="s">
        <v>560</v>
      </c>
    </row>
    <row r="203" spans="1:2" s="187" customFormat="1" ht="13.8">
      <c r="A203" s="216"/>
      <c r="B203" s="354" t="s">
        <v>561</v>
      </c>
    </row>
    <row r="204" spans="1:2" s="187" customFormat="1" ht="13.8">
      <c r="A204" s="216" t="s">
        <v>562</v>
      </c>
      <c r="B204" s="354" t="s">
        <v>563</v>
      </c>
    </row>
    <row r="205" spans="1:2" s="187" customFormat="1" ht="13.8">
      <c r="A205" s="216"/>
      <c r="B205" s="354" t="s">
        <v>564</v>
      </c>
    </row>
    <row r="206" spans="1:2" s="187" customFormat="1" ht="13.8">
      <c r="A206" s="216"/>
      <c r="B206" s="354" t="s">
        <v>565</v>
      </c>
    </row>
    <row r="207" spans="1:2" s="187" customFormat="1" ht="13.8">
      <c r="A207" s="216"/>
      <c r="B207" s="354" t="s">
        <v>566</v>
      </c>
    </row>
    <row r="208" spans="1:2" s="187" customFormat="1" ht="13.8">
      <c r="A208" s="216" t="s">
        <v>567</v>
      </c>
      <c r="B208" s="354" t="s">
        <v>568</v>
      </c>
    </row>
    <row r="209" spans="1:2" s="187" customFormat="1" ht="13.8">
      <c r="A209" s="216"/>
      <c r="B209" s="354" t="s">
        <v>569</v>
      </c>
    </row>
    <row r="210" spans="1:2" s="187" customFormat="1" ht="13.8">
      <c r="A210" s="216" t="s">
        <v>570</v>
      </c>
      <c r="B210" s="354" t="s">
        <v>571</v>
      </c>
    </row>
    <row r="211" spans="1:2" s="187" customFormat="1" ht="13.8">
      <c r="A211" s="216"/>
      <c r="B211" s="354" t="s">
        <v>572</v>
      </c>
    </row>
    <row r="212" spans="1:2" s="187" customFormat="1" ht="13.8">
      <c r="A212" s="216" t="s">
        <v>573</v>
      </c>
      <c r="B212" s="354" t="s">
        <v>574</v>
      </c>
    </row>
    <row r="213" spans="1:2" s="187" customFormat="1" ht="13.8">
      <c r="A213" s="216"/>
      <c r="B213" s="354" t="s">
        <v>575</v>
      </c>
    </row>
    <row r="214" spans="1:2" s="187" customFormat="1" ht="13.8">
      <c r="A214" s="216" t="s">
        <v>576</v>
      </c>
      <c r="B214" s="354" t="s">
        <v>577</v>
      </c>
    </row>
    <row r="215" spans="1:2" s="187" customFormat="1" ht="13.8">
      <c r="A215" s="216"/>
      <c r="B215" s="354" t="s">
        <v>578</v>
      </c>
    </row>
    <row r="216" spans="1:2" s="187" customFormat="1" ht="13.8">
      <c r="A216" s="216" t="s">
        <v>579</v>
      </c>
      <c r="B216" s="354" t="s">
        <v>580</v>
      </c>
    </row>
    <row r="217" spans="1:2" s="187" customFormat="1" ht="13.8">
      <c r="A217" s="216"/>
      <c r="B217" s="354" t="s">
        <v>581</v>
      </c>
    </row>
    <row r="218" spans="1:2" s="187" customFormat="1" ht="13.8">
      <c r="A218" s="216" t="s">
        <v>582</v>
      </c>
      <c r="B218" s="354" t="s">
        <v>583</v>
      </c>
    </row>
    <row r="219" spans="1:2" s="187" customFormat="1" ht="13.8">
      <c r="A219" s="216"/>
      <c r="B219" s="354" t="s">
        <v>584</v>
      </c>
    </row>
    <row r="220" spans="1:2" s="187" customFormat="1" ht="13.8">
      <c r="A220" s="216" t="s">
        <v>585</v>
      </c>
      <c r="B220" s="354" t="s">
        <v>586</v>
      </c>
    </row>
    <row r="221" spans="1:2" s="187" customFormat="1" ht="13.8">
      <c r="A221" s="216"/>
      <c r="B221" s="354" t="s">
        <v>587</v>
      </c>
    </row>
    <row r="222" spans="1:2" s="187" customFormat="1" ht="32.4" customHeight="1">
      <c r="A222" s="216" t="s">
        <v>588</v>
      </c>
      <c r="B222" s="354" t="s">
        <v>589</v>
      </c>
    </row>
    <row r="223" spans="1:2" s="187" customFormat="1" ht="13.8">
      <c r="A223" s="216"/>
      <c r="B223" s="354" t="s">
        <v>590</v>
      </c>
    </row>
    <row r="224" spans="1:2" s="187" customFormat="1" ht="34.200000000000003" customHeight="1">
      <c r="A224" s="216" t="s">
        <v>591</v>
      </c>
      <c r="B224" s="354" t="s">
        <v>592</v>
      </c>
    </row>
    <row r="225" spans="1:2" s="187" customFormat="1" ht="13.8">
      <c r="A225" s="216"/>
      <c r="B225" s="354" t="s">
        <v>593</v>
      </c>
    </row>
    <row r="226" spans="1:2" s="187" customFormat="1" ht="36" customHeight="1">
      <c r="A226" s="216" t="s">
        <v>594</v>
      </c>
      <c r="B226" s="354" t="s">
        <v>595</v>
      </c>
    </row>
    <row r="227" spans="1:2" s="187" customFormat="1" ht="13.8">
      <c r="A227" s="216"/>
      <c r="B227" s="354" t="s">
        <v>596</v>
      </c>
    </row>
    <row r="228" spans="1:2" s="187" customFormat="1" ht="30.6" customHeight="1">
      <c r="A228" s="216" t="s">
        <v>597</v>
      </c>
      <c r="B228" s="354" t="s">
        <v>598</v>
      </c>
    </row>
    <row r="229" spans="1:2" s="187" customFormat="1" ht="13.8">
      <c r="A229" s="216"/>
      <c r="B229" s="354" t="s">
        <v>599</v>
      </c>
    </row>
    <row r="230" spans="1:2" s="187" customFormat="1" ht="31.2" customHeight="1">
      <c r="A230" s="216" t="s">
        <v>600</v>
      </c>
      <c r="B230" s="354" t="s">
        <v>601</v>
      </c>
    </row>
    <row r="231" spans="1:2" s="187" customFormat="1" ht="13.8">
      <c r="A231" s="216"/>
      <c r="B231" s="354" t="s">
        <v>602</v>
      </c>
    </row>
    <row r="232" spans="1:2" s="187" customFormat="1" ht="34.200000000000003" customHeight="1">
      <c r="A232" s="216" t="s">
        <v>603</v>
      </c>
      <c r="B232" s="354" t="s">
        <v>604</v>
      </c>
    </row>
    <row r="233" spans="1:2" s="187" customFormat="1" ht="13.8">
      <c r="A233" s="216"/>
      <c r="B233" s="354" t="s">
        <v>605</v>
      </c>
    </row>
    <row r="234" spans="1:2" s="187" customFormat="1" ht="27.6">
      <c r="A234" s="216" t="s">
        <v>606</v>
      </c>
      <c r="B234" s="354" t="s">
        <v>607</v>
      </c>
    </row>
    <row r="235" spans="1:2" s="187" customFormat="1" ht="13.8">
      <c r="A235" s="216"/>
      <c r="B235" s="354" t="s">
        <v>608</v>
      </c>
    </row>
    <row r="236" spans="1:2" s="187" customFormat="1" ht="33" customHeight="1">
      <c r="A236" s="216" t="s">
        <v>609</v>
      </c>
      <c r="B236" s="354" t="s">
        <v>610</v>
      </c>
    </row>
    <row r="237" spans="1:2" s="187" customFormat="1" ht="13.8">
      <c r="A237" s="216"/>
      <c r="B237" s="354" t="s">
        <v>611</v>
      </c>
    </row>
    <row r="238" spans="1:2" s="187" customFormat="1" ht="16.8" customHeight="1">
      <c r="A238" s="216" t="s">
        <v>612</v>
      </c>
      <c r="B238" s="354" t="s">
        <v>613</v>
      </c>
    </row>
    <row r="239" spans="1:2" s="187" customFormat="1" ht="13.8">
      <c r="A239" s="216"/>
      <c r="B239" s="354" t="s">
        <v>614</v>
      </c>
    </row>
    <row r="240" spans="1:2" s="187" customFormat="1" ht="18.600000000000001" customHeight="1">
      <c r="A240" s="216" t="s">
        <v>615</v>
      </c>
      <c r="B240" s="355" t="s">
        <v>616</v>
      </c>
    </row>
    <row r="241" spans="1:2" s="187" customFormat="1" ht="13.8">
      <c r="A241" s="216"/>
      <c r="B241" s="355" t="s">
        <v>617</v>
      </c>
    </row>
    <row r="242" spans="1:2" s="187" customFormat="1" ht="13.8">
      <c r="A242" s="216"/>
      <c r="B242" s="350"/>
    </row>
    <row r="243" spans="1:2" s="187" customFormat="1" ht="13.8">
      <c r="A243" s="362"/>
      <c r="B243" s="363" t="s">
        <v>618</v>
      </c>
    </row>
    <row r="244" spans="1:2" s="187" customFormat="1" ht="13.8">
      <c r="A244" s="194" t="s">
        <v>292</v>
      </c>
      <c r="B244" s="210" t="s">
        <v>1819</v>
      </c>
    </row>
    <row r="245" spans="1:2" s="187" customFormat="1" ht="13.8">
      <c r="A245" s="194" t="s">
        <v>292</v>
      </c>
      <c r="B245" s="210" t="s">
        <v>619</v>
      </c>
    </row>
    <row r="246" spans="1:2" s="187" customFormat="1" ht="27.6">
      <c r="A246" s="194" t="s">
        <v>292</v>
      </c>
      <c r="B246" s="210" t="s">
        <v>620</v>
      </c>
    </row>
    <row r="247" spans="1:2" s="187" customFormat="1" ht="13.8">
      <c r="A247" s="211" t="s">
        <v>471</v>
      </c>
      <c r="B247" s="210" t="s">
        <v>621</v>
      </c>
    </row>
    <row r="248" spans="1:2" s="187" customFormat="1" ht="13.8">
      <c r="A248" s="211" t="s">
        <v>471</v>
      </c>
      <c r="B248" s="210" t="s">
        <v>622</v>
      </c>
    </row>
    <row r="249" spans="1:2" s="187" customFormat="1" ht="13.8">
      <c r="A249" s="211" t="s">
        <v>471</v>
      </c>
      <c r="B249" s="210" t="s">
        <v>623</v>
      </c>
    </row>
    <row r="250" spans="1:2" s="187" customFormat="1" ht="13.8">
      <c r="A250" s="211" t="s">
        <v>471</v>
      </c>
      <c r="B250" s="210" t="s">
        <v>624</v>
      </c>
    </row>
    <row r="251" spans="1:2" s="187" customFormat="1" ht="13.8">
      <c r="A251" s="211" t="s">
        <v>471</v>
      </c>
      <c r="B251" s="210" t="s">
        <v>625</v>
      </c>
    </row>
    <row r="252" spans="1:2" s="187" customFormat="1" ht="13.8">
      <c r="A252" s="211" t="s">
        <v>471</v>
      </c>
      <c r="B252" s="210" t="s">
        <v>626</v>
      </c>
    </row>
    <row r="253" spans="1:2" s="187" customFormat="1" ht="13.8">
      <c r="A253" s="211" t="s">
        <v>471</v>
      </c>
      <c r="B253" s="210" t="s">
        <v>627</v>
      </c>
    </row>
    <row r="254" spans="1:2" s="187" customFormat="1" ht="31.8" customHeight="1">
      <c r="A254" s="194" t="s">
        <v>292</v>
      </c>
      <c r="B254" s="210" t="s">
        <v>628</v>
      </c>
    </row>
    <row r="255" spans="1:2" s="187" customFormat="1" ht="13.8">
      <c r="A255" s="194" t="s">
        <v>292</v>
      </c>
      <c r="B255" s="210" t="s">
        <v>629</v>
      </c>
    </row>
    <row r="256" spans="1:2" s="187" customFormat="1" ht="13.8">
      <c r="A256" s="194" t="s">
        <v>292</v>
      </c>
      <c r="B256" s="210" t="s">
        <v>630</v>
      </c>
    </row>
    <row r="257" spans="1:2" s="187" customFormat="1" ht="13.8">
      <c r="A257" s="211" t="s">
        <v>471</v>
      </c>
      <c r="B257" s="210" t="s">
        <v>631</v>
      </c>
    </row>
    <row r="258" spans="1:2" s="187" customFormat="1" ht="30.6" customHeight="1">
      <c r="A258" s="211" t="s">
        <v>471</v>
      </c>
      <c r="B258" s="210" t="s">
        <v>632</v>
      </c>
    </row>
    <row r="259" spans="1:2" s="187" customFormat="1" ht="32.4" customHeight="1">
      <c r="A259" s="211" t="s">
        <v>471</v>
      </c>
      <c r="B259" s="210" t="s">
        <v>633</v>
      </c>
    </row>
    <row r="260" spans="1:2" s="187" customFormat="1" ht="13.8">
      <c r="A260" s="211" t="s">
        <v>471</v>
      </c>
      <c r="B260" s="210" t="s">
        <v>634</v>
      </c>
    </row>
    <row r="261" spans="1:2" s="187" customFormat="1" ht="13.8">
      <c r="A261" s="211" t="s">
        <v>471</v>
      </c>
      <c r="B261" s="210" t="s">
        <v>635</v>
      </c>
    </row>
    <row r="262" spans="1:2" s="187" customFormat="1" ht="13.8">
      <c r="A262" s="194" t="s">
        <v>292</v>
      </c>
      <c r="B262" s="210" t="s">
        <v>636</v>
      </c>
    </row>
    <row r="263" spans="1:2" s="187" customFormat="1" ht="13.8">
      <c r="A263" s="211" t="s">
        <v>471</v>
      </c>
      <c r="B263" s="210" t="s">
        <v>637</v>
      </c>
    </row>
    <row r="264" spans="1:2" s="187" customFormat="1" ht="13.8">
      <c r="A264" s="211" t="s">
        <v>471</v>
      </c>
      <c r="B264" s="210" t="s">
        <v>638</v>
      </c>
    </row>
    <row r="265" spans="1:2" s="187" customFormat="1" ht="13.8">
      <c r="A265" s="211" t="s">
        <v>471</v>
      </c>
      <c r="B265" s="210" t="s">
        <v>1956</v>
      </c>
    </row>
    <row r="266" spans="1:2" s="187" customFormat="1" ht="13.8">
      <c r="A266" s="211" t="s">
        <v>471</v>
      </c>
      <c r="B266" s="210" t="s">
        <v>639</v>
      </c>
    </row>
    <row r="267" spans="1:2" s="187" customFormat="1" ht="13.8">
      <c r="A267" s="194" t="s">
        <v>292</v>
      </c>
      <c r="B267" s="210" t="s">
        <v>640</v>
      </c>
    </row>
    <row r="268" spans="1:2" s="187" customFormat="1" ht="13.8">
      <c r="A268" s="211" t="s">
        <v>471</v>
      </c>
      <c r="B268" s="210" t="s">
        <v>641</v>
      </c>
    </row>
    <row r="269" spans="1:2" s="187" customFormat="1" ht="13.8">
      <c r="A269" s="194" t="s">
        <v>292</v>
      </c>
      <c r="B269" s="210" t="s">
        <v>642</v>
      </c>
    </row>
    <row r="270" spans="1:2" s="187" customFormat="1" ht="13.8">
      <c r="A270" s="194" t="s">
        <v>292</v>
      </c>
      <c r="B270" s="210" t="s">
        <v>643</v>
      </c>
    </row>
    <row r="271" spans="1:2" s="187" customFormat="1" ht="13.8">
      <c r="A271" s="211" t="s">
        <v>471</v>
      </c>
      <c r="B271" s="210" t="s">
        <v>644</v>
      </c>
    </row>
    <row r="272" spans="1:2" s="187" customFormat="1" ht="13.8">
      <c r="A272" s="211" t="s">
        <v>471</v>
      </c>
      <c r="B272" s="210" t="s">
        <v>645</v>
      </c>
    </row>
    <row r="273" spans="1:2" s="187" customFormat="1" ht="13.8">
      <c r="A273" s="194" t="s">
        <v>292</v>
      </c>
      <c r="B273" s="210" t="s">
        <v>646</v>
      </c>
    </row>
    <row r="274" spans="1:2" s="187" customFormat="1" ht="35.4" customHeight="1">
      <c r="A274" s="211" t="s">
        <v>471</v>
      </c>
      <c r="B274" s="210" t="s">
        <v>647</v>
      </c>
    </row>
    <row r="275" spans="1:2" s="187" customFormat="1" ht="48.6" customHeight="1">
      <c r="A275" s="211" t="s">
        <v>471</v>
      </c>
      <c r="B275" s="210" t="s">
        <v>648</v>
      </c>
    </row>
    <row r="276" spans="1:2" s="187" customFormat="1" ht="31.2" customHeight="1">
      <c r="A276" s="211" t="s">
        <v>471</v>
      </c>
      <c r="B276" s="210" t="s">
        <v>649</v>
      </c>
    </row>
    <row r="277" spans="1:2" s="187" customFormat="1" ht="13.8">
      <c r="A277" s="194" t="s">
        <v>292</v>
      </c>
      <c r="B277" s="210" t="s">
        <v>636</v>
      </c>
    </row>
    <row r="278" spans="1:2" s="187" customFormat="1" ht="13.8">
      <c r="A278" s="211" t="s">
        <v>471</v>
      </c>
      <c r="B278" s="210" t="s">
        <v>650</v>
      </c>
    </row>
    <row r="279" spans="1:2" s="187" customFormat="1" ht="13.8">
      <c r="A279" s="211" t="s">
        <v>471</v>
      </c>
      <c r="B279" s="210" t="s">
        <v>651</v>
      </c>
    </row>
    <row r="280" spans="1:2" s="187" customFormat="1" ht="13.8">
      <c r="A280" s="211" t="s">
        <v>471</v>
      </c>
      <c r="B280" s="210" t="s">
        <v>652</v>
      </c>
    </row>
    <row r="281" spans="1:2" s="187" customFormat="1" ht="13.8">
      <c r="A281" s="216"/>
      <c r="B281" s="350"/>
    </row>
    <row r="282" spans="1:2" s="187" customFormat="1" ht="13.8">
      <c r="A282" s="345" t="s">
        <v>653</v>
      </c>
      <c r="B282" s="364" t="s">
        <v>654</v>
      </c>
    </row>
    <row r="283" spans="1:2" s="187" customFormat="1" ht="13.8">
      <c r="A283" s="349"/>
      <c r="B283" s="350"/>
    </row>
    <row r="284" spans="1:2" s="187" customFormat="1" ht="27.6">
      <c r="A284" s="194" t="s">
        <v>292</v>
      </c>
      <c r="B284" s="204" t="s">
        <v>1907</v>
      </c>
    </row>
    <row r="285" spans="1:2" s="187" customFormat="1" ht="90.6" customHeight="1">
      <c r="A285" s="200" t="s">
        <v>655</v>
      </c>
      <c r="B285" s="198" t="s">
        <v>1820</v>
      </c>
    </row>
    <row r="286" spans="1:2" s="187" customFormat="1" ht="13.8">
      <c r="A286" s="200" t="s">
        <v>656</v>
      </c>
      <c r="B286" s="188" t="s">
        <v>1821</v>
      </c>
    </row>
    <row r="287" spans="1:2" s="187" customFormat="1" ht="31.8" customHeight="1">
      <c r="A287" s="200" t="s">
        <v>657</v>
      </c>
      <c r="B287" s="188" t="s">
        <v>658</v>
      </c>
    </row>
    <row r="288" spans="1:2" s="187" customFormat="1" ht="47.4" customHeight="1">
      <c r="A288" s="200" t="s">
        <v>659</v>
      </c>
      <c r="B288" s="198" t="s">
        <v>1822</v>
      </c>
    </row>
    <row r="289" spans="1:2" s="187" customFormat="1" ht="45.6" customHeight="1">
      <c r="A289" s="200" t="s">
        <v>660</v>
      </c>
      <c r="B289" s="188" t="s">
        <v>661</v>
      </c>
    </row>
    <row r="290" spans="1:2" s="187" customFormat="1" ht="13.8">
      <c r="A290" s="200" t="s">
        <v>662</v>
      </c>
      <c r="B290" s="198" t="s">
        <v>663</v>
      </c>
    </row>
    <row r="291" spans="1:2" s="187" customFormat="1" ht="30.6" customHeight="1">
      <c r="A291" s="200" t="s">
        <v>664</v>
      </c>
      <c r="B291" s="198" t="s">
        <v>665</v>
      </c>
    </row>
    <row r="292" spans="1:2" s="187" customFormat="1" ht="13.8">
      <c r="A292" s="200" t="s">
        <v>666</v>
      </c>
      <c r="B292" s="198" t="s">
        <v>667</v>
      </c>
    </row>
    <row r="293" spans="1:2" s="187" customFormat="1" ht="13.8">
      <c r="A293" s="349"/>
      <c r="B293" s="350"/>
    </row>
    <row r="294" spans="1:2" s="187" customFormat="1" ht="13.8">
      <c r="A294" s="365"/>
      <c r="B294" s="230" t="s">
        <v>668</v>
      </c>
    </row>
    <row r="295" spans="1:2" s="187" customFormat="1" ht="13.8">
      <c r="A295" s="349" t="s">
        <v>669</v>
      </c>
      <c r="B295" s="354" t="s">
        <v>670</v>
      </c>
    </row>
    <row r="296" spans="1:2" s="187" customFormat="1" ht="13.8">
      <c r="A296" s="349"/>
      <c r="B296" s="354" t="s">
        <v>671</v>
      </c>
    </row>
    <row r="297" spans="1:2" s="187" customFormat="1" ht="13.8">
      <c r="A297" s="349" t="s">
        <v>672</v>
      </c>
      <c r="B297" s="354" t="s">
        <v>673</v>
      </c>
    </row>
    <row r="298" spans="1:2" s="187" customFormat="1" ht="13.8">
      <c r="A298" s="349"/>
      <c r="B298" s="354" t="s">
        <v>674</v>
      </c>
    </row>
    <row r="299" spans="1:2" s="187" customFormat="1" ht="13.8">
      <c r="A299" s="349" t="s">
        <v>675</v>
      </c>
      <c r="B299" s="354" t="s">
        <v>676</v>
      </c>
    </row>
    <row r="300" spans="1:2" s="187" customFormat="1" ht="13.8">
      <c r="A300" s="349"/>
      <c r="B300" s="354" t="s">
        <v>677</v>
      </c>
    </row>
    <row r="301" spans="1:2" s="187" customFormat="1" ht="13.8">
      <c r="A301" s="349"/>
      <c r="B301" s="354" t="s">
        <v>678</v>
      </c>
    </row>
    <row r="302" spans="1:2" s="187" customFormat="1" ht="13.8">
      <c r="A302" s="349" t="s">
        <v>679</v>
      </c>
      <c r="B302" s="354" t="s">
        <v>680</v>
      </c>
    </row>
    <row r="303" spans="1:2" s="187" customFormat="1" ht="13.8">
      <c r="A303" s="349"/>
      <c r="B303" s="354" t="s">
        <v>681</v>
      </c>
    </row>
    <row r="304" spans="1:2" s="187" customFormat="1" ht="13.8">
      <c r="A304" s="349" t="s">
        <v>682</v>
      </c>
      <c r="B304" s="354" t="s">
        <v>683</v>
      </c>
    </row>
    <row r="305" spans="1:2" s="187" customFormat="1" ht="13.8">
      <c r="A305" s="349"/>
      <c r="B305" s="354" t="s">
        <v>684</v>
      </c>
    </row>
    <row r="306" spans="1:2" s="187" customFormat="1" ht="13.8">
      <c r="A306" s="349" t="s">
        <v>685</v>
      </c>
      <c r="B306" s="354" t="s">
        <v>686</v>
      </c>
    </row>
    <row r="307" spans="1:2" s="187" customFormat="1" ht="13.8">
      <c r="A307" s="349"/>
      <c r="B307" s="354" t="s">
        <v>687</v>
      </c>
    </row>
    <row r="308" spans="1:2" s="187" customFormat="1" ht="13.8">
      <c r="A308" s="349" t="s">
        <v>688</v>
      </c>
      <c r="B308" s="354" t="s">
        <v>689</v>
      </c>
    </row>
    <row r="309" spans="1:2" s="187" customFormat="1" ht="13.8">
      <c r="A309" s="349"/>
      <c r="B309" s="354" t="s">
        <v>690</v>
      </c>
    </row>
    <row r="310" spans="1:2" s="187" customFormat="1" ht="13.8">
      <c r="A310" s="349" t="s">
        <v>691</v>
      </c>
      <c r="B310" s="354" t="s">
        <v>692</v>
      </c>
    </row>
    <row r="311" spans="1:2" s="187" customFormat="1" ht="13.8">
      <c r="A311" s="349"/>
      <c r="B311" s="354" t="s">
        <v>693</v>
      </c>
    </row>
    <row r="312" spans="1:2" s="187" customFormat="1" ht="13.8">
      <c r="A312" s="349" t="s">
        <v>694</v>
      </c>
      <c r="B312" s="354" t="s">
        <v>695</v>
      </c>
    </row>
    <row r="313" spans="1:2" s="187" customFormat="1" ht="13.8">
      <c r="A313" s="349"/>
      <c r="B313" s="354" t="s">
        <v>696</v>
      </c>
    </row>
    <row r="314" spans="1:2" s="187" customFormat="1" ht="13.8">
      <c r="A314" s="349" t="s">
        <v>697</v>
      </c>
      <c r="B314" s="354" t="s">
        <v>698</v>
      </c>
    </row>
    <row r="315" spans="1:2" s="187" customFormat="1" ht="13.8">
      <c r="A315" s="349"/>
      <c r="B315" s="354" t="s">
        <v>699</v>
      </c>
    </row>
    <row r="316" spans="1:2" s="187" customFormat="1" ht="13.8">
      <c r="A316" s="349" t="s">
        <v>700</v>
      </c>
      <c r="B316" s="354" t="s">
        <v>701</v>
      </c>
    </row>
    <row r="317" spans="1:2" s="187" customFormat="1" ht="13.8">
      <c r="A317" s="349"/>
      <c r="B317" s="354" t="s">
        <v>702</v>
      </c>
    </row>
    <row r="318" spans="1:2" s="187" customFormat="1" ht="13.8">
      <c r="A318" s="349"/>
      <c r="B318" s="354" t="s">
        <v>703</v>
      </c>
    </row>
    <row r="319" spans="1:2" s="187" customFormat="1" ht="13.8">
      <c r="A319" s="349" t="s">
        <v>704</v>
      </c>
      <c r="B319" s="354" t="s">
        <v>705</v>
      </c>
    </row>
    <row r="320" spans="1:2" s="187" customFormat="1" ht="13.8">
      <c r="A320" s="349"/>
      <c r="B320" s="354" t="s">
        <v>554</v>
      </c>
    </row>
    <row r="321" spans="1:2" s="187" customFormat="1" ht="13.8">
      <c r="A321" s="349"/>
      <c r="B321" s="354" t="s">
        <v>555</v>
      </c>
    </row>
    <row r="322" spans="1:2" s="187" customFormat="1" ht="13.8">
      <c r="A322" s="349" t="s">
        <v>706</v>
      </c>
      <c r="B322" s="354" t="s">
        <v>707</v>
      </c>
    </row>
    <row r="323" spans="1:2" s="187" customFormat="1" ht="13.8">
      <c r="A323" s="349"/>
      <c r="B323" s="354" t="s">
        <v>708</v>
      </c>
    </row>
    <row r="324" spans="1:2" s="187" customFormat="1" ht="13.8">
      <c r="A324" s="349" t="s">
        <v>709</v>
      </c>
      <c r="B324" s="354" t="s">
        <v>710</v>
      </c>
    </row>
    <row r="325" spans="1:2" s="187" customFormat="1" ht="13.8">
      <c r="A325" s="349"/>
      <c r="B325" s="354" t="s">
        <v>569</v>
      </c>
    </row>
    <row r="326" spans="1:2" s="187" customFormat="1" ht="13.8">
      <c r="A326" s="349" t="s">
        <v>711</v>
      </c>
      <c r="B326" s="354" t="s">
        <v>712</v>
      </c>
    </row>
    <row r="327" spans="1:2" s="187" customFormat="1" ht="13.8">
      <c r="A327" s="349"/>
      <c r="B327" s="354" t="s">
        <v>572</v>
      </c>
    </row>
    <row r="328" spans="1:2" s="187" customFormat="1" ht="30.6" customHeight="1">
      <c r="A328" s="349" t="s">
        <v>713</v>
      </c>
      <c r="B328" s="354" t="s">
        <v>714</v>
      </c>
    </row>
    <row r="329" spans="1:2" s="187" customFormat="1" ht="13.8">
      <c r="A329" s="349"/>
      <c r="B329" s="354" t="s">
        <v>715</v>
      </c>
    </row>
    <row r="330" spans="1:2" s="187" customFormat="1" ht="13.8">
      <c r="A330" s="349" t="s">
        <v>716</v>
      </c>
      <c r="B330" s="354" t="s">
        <v>717</v>
      </c>
    </row>
    <row r="331" spans="1:2" s="187" customFormat="1" ht="13.8">
      <c r="A331" s="349"/>
      <c r="B331" s="354" t="s">
        <v>718</v>
      </c>
    </row>
    <row r="332" spans="1:2" s="187" customFormat="1" ht="13.8">
      <c r="A332" s="349"/>
      <c r="B332" s="354" t="s">
        <v>719</v>
      </c>
    </row>
    <row r="333" spans="1:2" s="187" customFormat="1" ht="13.8">
      <c r="A333" s="349" t="s">
        <v>720</v>
      </c>
      <c r="B333" s="354" t="s">
        <v>721</v>
      </c>
    </row>
    <row r="334" spans="1:2" s="187" customFormat="1" ht="13.8">
      <c r="A334" s="349"/>
      <c r="B334" s="354" t="s">
        <v>722</v>
      </c>
    </row>
    <row r="335" spans="1:2" s="187" customFormat="1" ht="13.8">
      <c r="A335" s="349" t="s">
        <v>723</v>
      </c>
      <c r="B335" s="354" t="s">
        <v>724</v>
      </c>
    </row>
    <row r="336" spans="1:2" s="187" customFormat="1" ht="13.8">
      <c r="A336" s="349"/>
      <c r="B336" s="354" t="s">
        <v>725</v>
      </c>
    </row>
    <row r="337" spans="1:2" s="187" customFormat="1" ht="13.8">
      <c r="A337" s="349" t="s">
        <v>726</v>
      </c>
      <c r="B337" s="354" t="s">
        <v>727</v>
      </c>
    </row>
    <row r="338" spans="1:2" s="187" customFormat="1" ht="13.8">
      <c r="A338" s="349"/>
      <c r="B338" s="354" t="s">
        <v>728</v>
      </c>
    </row>
    <row r="339" spans="1:2" s="187" customFormat="1" ht="13.8">
      <c r="A339" s="349" t="s">
        <v>729</v>
      </c>
      <c r="B339" s="354" t="s">
        <v>730</v>
      </c>
    </row>
    <row r="340" spans="1:2" s="187" customFormat="1" ht="13.8">
      <c r="A340" s="349"/>
      <c r="B340" s="354" t="s">
        <v>728</v>
      </c>
    </row>
    <row r="341" spans="1:2" s="187" customFormat="1" ht="13.8">
      <c r="A341" s="349" t="s">
        <v>731</v>
      </c>
      <c r="B341" s="354" t="s">
        <v>732</v>
      </c>
    </row>
    <row r="342" spans="1:2" s="187" customFormat="1" ht="13.8">
      <c r="A342" s="349"/>
      <c r="B342" s="354" t="s">
        <v>733</v>
      </c>
    </row>
    <row r="343" spans="1:2" s="187" customFormat="1" ht="13.8">
      <c r="A343" s="349" t="s">
        <v>734</v>
      </c>
      <c r="B343" s="354" t="s">
        <v>735</v>
      </c>
    </row>
    <row r="344" spans="1:2" s="187" customFormat="1" ht="13.8">
      <c r="A344" s="349"/>
      <c r="B344" s="354" t="s">
        <v>736</v>
      </c>
    </row>
    <row r="345" spans="1:2" s="187" customFormat="1" ht="13.8">
      <c r="A345" s="349" t="s">
        <v>737</v>
      </c>
      <c r="B345" s="354" t="s">
        <v>738</v>
      </c>
    </row>
    <row r="346" spans="1:2" s="187" customFormat="1" ht="13.8">
      <c r="A346" s="349"/>
      <c r="B346" s="354" t="s">
        <v>739</v>
      </c>
    </row>
    <row r="347" spans="1:2" s="187" customFormat="1" ht="34.200000000000003" customHeight="1">
      <c r="A347" s="349" t="s">
        <v>740</v>
      </c>
      <c r="B347" s="354" t="s">
        <v>741</v>
      </c>
    </row>
    <row r="348" spans="1:2" s="187" customFormat="1" ht="13.8">
      <c r="A348" s="349"/>
      <c r="B348" s="354" t="s">
        <v>742</v>
      </c>
    </row>
    <row r="349" spans="1:2" s="187" customFormat="1" ht="13.8">
      <c r="A349" s="349"/>
      <c r="B349" s="354" t="s">
        <v>743</v>
      </c>
    </row>
    <row r="350" spans="1:2" s="187" customFormat="1" ht="13.8">
      <c r="A350" s="349" t="s">
        <v>744</v>
      </c>
      <c r="B350" s="354" t="s">
        <v>745</v>
      </c>
    </row>
    <row r="351" spans="1:2" s="187" customFormat="1" ht="13.8">
      <c r="A351" s="349"/>
      <c r="B351" s="354" t="s">
        <v>746</v>
      </c>
    </row>
    <row r="352" spans="1:2" s="187" customFormat="1" ht="13.8">
      <c r="A352" s="349" t="s">
        <v>747</v>
      </c>
      <c r="B352" s="354" t="s">
        <v>748</v>
      </c>
    </row>
    <row r="353" spans="1:2" s="187" customFormat="1" ht="13.8">
      <c r="A353" s="349"/>
      <c r="B353" s="354" t="s">
        <v>749</v>
      </c>
    </row>
    <row r="354" spans="1:2" s="187" customFormat="1" ht="13.8">
      <c r="A354" s="349"/>
      <c r="B354" s="354" t="s">
        <v>750</v>
      </c>
    </row>
    <row r="355" spans="1:2" s="187" customFormat="1" ht="13.8">
      <c r="A355" s="349" t="s">
        <v>751</v>
      </c>
      <c r="B355" s="354" t="s">
        <v>1957</v>
      </c>
    </row>
    <row r="356" spans="1:2" s="187" customFormat="1" ht="13.8">
      <c r="A356" s="349"/>
      <c r="B356" s="354" t="s">
        <v>753</v>
      </c>
    </row>
    <row r="357" spans="1:2" s="187" customFormat="1" ht="13.8">
      <c r="A357" s="349"/>
      <c r="B357" s="366" t="s">
        <v>1823</v>
      </c>
    </row>
    <row r="358" spans="1:2" s="187" customFormat="1" ht="13.8">
      <c r="A358" s="349" t="s">
        <v>754</v>
      </c>
      <c r="B358" s="354" t="s">
        <v>755</v>
      </c>
    </row>
    <row r="359" spans="1:2" s="187" customFormat="1" ht="13.8">
      <c r="A359" s="349"/>
      <c r="B359" s="354" t="s">
        <v>756</v>
      </c>
    </row>
    <row r="360" spans="1:2" s="187" customFormat="1" ht="13.8">
      <c r="A360" s="216" t="s">
        <v>757</v>
      </c>
      <c r="B360" s="354" t="s">
        <v>758</v>
      </c>
    </row>
    <row r="361" spans="1:2" s="187" customFormat="1" ht="13.8">
      <c r="A361" s="349"/>
      <c r="B361" s="354" t="s">
        <v>759</v>
      </c>
    </row>
    <row r="362" spans="1:2" s="187" customFormat="1" ht="31.2" customHeight="1">
      <c r="A362" s="216" t="s">
        <v>760</v>
      </c>
      <c r="B362" s="354" t="s">
        <v>761</v>
      </c>
    </row>
    <row r="363" spans="1:2" s="187" customFormat="1" ht="13.8">
      <c r="A363" s="349"/>
      <c r="B363" s="354" t="s">
        <v>762</v>
      </c>
    </row>
    <row r="364" spans="1:2" s="187" customFormat="1" ht="32.4" customHeight="1">
      <c r="A364" s="216" t="s">
        <v>763</v>
      </c>
      <c r="B364" s="354" t="s">
        <v>764</v>
      </c>
    </row>
    <row r="365" spans="1:2" s="187" customFormat="1" ht="13.8">
      <c r="A365" s="216"/>
      <c r="B365" s="354" t="s">
        <v>765</v>
      </c>
    </row>
    <row r="366" spans="1:2" s="187" customFormat="1" ht="31.2" customHeight="1">
      <c r="A366" s="216" t="s">
        <v>766</v>
      </c>
      <c r="B366" s="354" t="s">
        <v>767</v>
      </c>
    </row>
    <row r="367" spans="1:2" s="187" customFormat="1" ht="13.8">
      <c r="A367" s="216"/>
      <c r="B367" s="354" t="s">
        <v>768</v>
      </c>
    </row>
    <row r="368" spans="1:2" s="187" customFormat="1" ht="13.8">
      <c r="A368" s="216" t="s">
        <v>769</v>
      </c>
      <c r="B368" s="354" t="s">
        <v>770</v>
      </c>
    </row>
    <row r="369" spans="1:2" s="187" customFormat="1" ht="13.8">
      <c r="A369" s="216"/>
      <c r="B369" s="354" t="s">
        <v>771</v>
      </c>
    </row>
    <row r="370" spans="1:2" s="187" customFormat="1" ht="13.8">
      <c r="A370" s="216" t="s">
        <v>772</v>
      </c>
      <c r="B370" s="354" t="s">
        <v>773</v>
      </c>
    </row>
    <row r="371" spans="1:2" s="187" customFormat="1" ht="13.8">
      <c r="A371" s="216"/>
      <c r="B371" s="354" t="s">
        <v>774</v>
      </c>
    </row>
    <row r="372" spans="1:2" s="187" customFormat="1" ht="13.8">
      <c r="A372" s="216" t="s">
        <v>775</v>
      </c>
      <c r="B372" s="354" t="s">
        <v>776</v>
      </c>
    </row>
    <row r="373" spans="1:2" s="187" customFormat="1" ht="13.8">
      <c r="A373" s="216" t="s">
        <v>777</v>
      </c>
      <c r="B373" s="354" t="s">
        <v>778</v>
      </c>
    </row>
    <row r="374" spans="1:2" s="187" customFormat="1" ht="33" customHeight="1">
      <c r="A374" s="216" t="s">
        <v>779</v>
      </c>
      <c r="B374" s="354" t="s">
        <v>780</v>
      </c>
    </row>
    <row r="375" spans="1:2" s="187" customFormat="1" ht="13.8">
      <c r="A375" s="216"/>
      <c r="B375" s="354" t="s">
        <v>781</v>
      </c>
    </row>
    <row r="376" spans="1:2" s="187" customFormat="1" ht="31.8" customHeight="1">
      <c r="A376" s="216" t="s">
        <v>782</v>
      </c>
      <c r="B376" s="354" t="s">
        <v>783</v>
      </c>
    </row>
    <row r="377" spans="1:2" s="187" customFormat="1" ht="13.8">
      <c r="A377" s="216"/>
      <c r="B377" s="354" t="s">
        <v>784</v>
      </c>
    </row>
    <row r="378" spans="1:2" s="187" customFormat="1" ht="13.8">
      <c r="A378" s="216" t="s">
        <v>785</v>
      </c>
      <c r="B378" s="354" t="s">
        <v>786</v>
      </c>
    </row>
    <row r="379" spans="1:2" s="187" customFormat="1" ht="13.8">
      <c r="A379" s="216"/>
      <c r="B379" s="354" t="s">
        <v>787</v>
      </c>
    </row>
    <row r="380" spans="1:2" s="187" customFormat="1" ht="13.8">
      <c r="A380" s="216" t="s">
        <v>788</v>
      </c>
      <c r="B380" s="354" t="s">
        <v>789</v>
      </c>
    </row>
    <row r="381" spans="1:2" s="187" customFormat="1" ht="13.8">
      <c r="A381" s="216"/>
      <c r="B381" s="354" t="s">
        <v>790</v>
      </c>
    </row>
    <row r="382" spans="1:2" s="187" customFormat="1" ht="13.8">
      <c r="A382" s="216" t="s">
        <v>791</v>
      </c>
      <c r="B382" s="354" t="s">
        <v>792</v>
      </c>
    </row>
    <row r="383" spans="1:2" s="187" customFormat="1" ht="13.8">
      <c r="A383" s="216"/>
      <c r="B383" s="354" t="s">
        <v>793</v>
      </c>
    </row>
    <row r="384" spans="1:2" s="187" customFormat="1" ht="13.8">
      <c r="A384" s="216" t="s">
        <v>794</v>
      </c>
      <c r="B384" s="354" t="s">
        <v>795</v>
      </c>
    </row>
    <row r="385" spans="1:2" s="187" customFormat="1" ht="13.8">
      <c r="A385" s="216"/>
      <c r="B385" s="354" t="s">
        <v>796</v>
      </c>
    </row>
    <row r="386" spans="1:2" s="187" customFormat="1" ht="13.8">
      <c r="A386" s="216" t="s">
        <v>797</v>
      </c>
      <c r="B386" s="354" t="s">
        <v>798</v>
      </c>
    </row>
    <row r="387" spans="1:2" s="187" customFormat="1" ht="13.8">
      <c r="A387" s="216"/>
      <c r="B387" s="354" t="s">
        <v>799</v>
      </c>
    </row>
    <row r="388" spans="1:2" s="187" customFormat="1" ht="13.8">
      <c r="A388" s="216" t="s">
        <v>800</v>
      </c>
      <c r="B388" s="354" t="s">
        <v>801</v>
      </c>
    </row>
    <row r="389" spans="1:2" s="187" customFormat="1" ht="13.8">
      <c r="A389" s="216"/>
      <c r="B389" s="354" t="s">
        <v>802</v>
      </c>
    </row>
    <row r="390" spans="1:2" s="187" customFormat="1" ht="33" customHeight="1">
      <c r="A390" s="216" t="s">
        <v>803</v>
      </c>
      <c r="B390" s="354" t="s">
        <v>804</v>
      </c>
    </row>
    <row r="391" spans="1:2" s="187" customFormat="1" ht="13.8">
      <c r="A391" s="216"/>
      <c r="B391" s="354" t="s">
        <v>805</v>
      </c>
    </row>
    <row r="392" spans="1:2" s="187" customFormat="1" ht="13.8">
      <c r="A392" s="216"/>
      <c r="B392" s="354" t="s">
        <v>806</v>
      </c>
    </row>
    <row r="393" spans="1:2" s="187" customFormat="1" ht="27.6">
      <c r="A393" s="216" t="s">
        <v>807</v>
      </c>
      <c r="B393" s="354" t="s">
        <v>808</v>
      </c>
    </row>
    <row r="394" spans="1:2" s="187" customFormat="1" ht="13.8">
      <c r="A394" s="216"/>
      <c r="B394" s="354" t="s">
        <v>809</v>
      </c>
    </row>
    <row r="395" spans="1:2" s="187" customFormat="1" ht="30.6" customHeight="1">
      <c r="A395" s="216" t="s">
        <v>810</v>
      </c>
      <c r="B395" s="354" t="s">
        <v>811</v>
      </c>
    </row>
    <row r="396" spans="1:2" s="187" customFormat="1" ht="13.8">
      <c r="A396" s="216"/>
      <c r="B396" s="354" t="s">
        <v>812</v>
      </c>
    </row>
    <row r="397" spans="1:2" s="187" customFormat="1" ht="33" customHeight="1">
      <c r="A397" s="216" t="s">
        <v>813</v>
      </c>
      <c r="B397" s="354" t="s">
        <v>814</v>
      </c>
    </row>
    <row r="398" spans="1:2" s="187" customFormat="1" ht="13.8">
      <c r="A398" s="216"/>
      <c r="B398" s="354" t="s">
        <v>815</v>
      </c>
    </row>
    <row r="399" spans="1:2" s="187" customFormat="1" ht="32.4" customHeight="1">
      <c r="A399" s="216" t="s">
        <v>816</v>
      </c>
      <c r="B399" s="354" t="s">
        <v>817</v>
      </c>
    </row>
    <row r="400" spans="1:2" s="187" customFormat="1" ht="13.8">
      <c r="A400" s="216"/>
      <c r="B400" s="354" t="s">
        <v>818</v>
      </c>
    </row>
    <row r="401" spans="1:2" s="187" customFormat="1" ht="13.8">
      <c r="A401" s="216" t="s">
        <v>819</v>
      </c>
      <c r="B401" s="354" t="s">
        <v>820</v>
      </c>
    </row>
    <row r="402" spans="1:2" s="187" customFormat="1" ht="13.8">
      <c r="A402" s="216"/>
      <c r="B402" s="354" t="s">
        <v>821</v>
      </c>
    </row>
    <row r="403" spans="1:2" s="187" customFormat="1" ht="13.8">
      <c r="A403" s="216" t="s">
        <v>822</v>
      </c>
      <c r="B403" s="354" t="s">
        <v>823</v>
      </c>
    </row>
    <row r="404" spans="1:2" s="187" customFormat="1" ht="13.8">
      <c r="A404" s="216"/>
      <c r="B404" s="354" t="s">
        <v>824</v>
      </c>
    </row>
    <row r="405" spans="1:2" s="187" customFormat="1" ht="13.8">
      <c r="A405" s="216" t="s">
        <v>825</v>
      </c>
      <c r="B405" s="354" t="s">
        <v>826</v>
      </c>
    </row>
    <row r="406" spans="1:2" s="187" customFormat="1" ht="13.8">
      <c r="A406" s="216"/>
      <c r="B406" s="354" t="s">
        <v>827</v>
      </c>
    </row>
    <row r="407" spans="1:2" s="187" customFormat="1" ht="13.8">
      <c r="A407" s="216" t="s">
        <v>828</v>
      </c>
      <c r="B407" s="354" t="s">
        <v>829</v>
      </c>
    </row>
    <row r="408" spans="1:2" s="187" customFormat="1" ht="13.8">
      <c r="A408" s="216"/>
      <c r="B408" s="355" t="s">
        <v>830</v>
      </c>
    </row>
    <row r="409" spans="1:2" s="187" customFormat="1" ht="13.8">
      <c r="A409" s="216" t="s">
        <v>831</v>
      </c>
      <c r="B409" s="367" t="s">
        <v>832</v>
      </c>
    </row>
    <row r="410" spans="1:2" s="187" customFormat="1" ht="13.8">
      <c r="A410" s="216"/>
      <c r="B410" s="355" t="s">
        <v>833</v>
      </c>
    </row>
    <row r="411" spans="1:2" s="187" customFormat="1" ht="13.8">
      <c r="A411" s="216"/>
      <c r="B411" s="355" t="s">
        <v>834</v>
      </c>
    </row>
    <row r="412" spans="1:2" s="187" customFormat="1" ht="13.8">
      <c r="A412" s="216" t="s">
        <v>835</v>
      </c>
      <c r="B412" s="354" t="s">
        <v>836</v>
      </c>
    </row>
    <row r="413" spans="1:2" s="187" customFormat="1" ht="13.8">
      <c r="A413" s="216"/>
      <c r="B413" s="355" t="s">
        <v>837</v>
      </c>
    </row>
    <row r="414" spans="1:2" s="187" customFormat="1" ht="13.8">
      <c r="A414" s="216"/>
      <c r="B414" s="355" t="s">
        <v>838</v>
      </c>
    </row>
    <row r="415" spans="1:2" s="187" customFormat="1" ht="13.8">
      <c r="A415" s="216" t="s">
        <v>839</v>
      </c>
      <c r="B415" s="354" t="s">
        <v>840</v>
      </c>
    </row>
    <row r="416" spans="1:2" s="187" customFormat="1" ht="13.8">
      <c r="A416" s="216"/>
      <c r="B416" s="355" t="s">
        <v>841</v>
      </c>
    </row>
    <row r="417" spans="1:2" s="187" customFormat="1" ht="13.8">
      <c r="A417" s="216" t="s">
        <v>842</v>
      </c>
      <c r="B417" s="354" t="s">
        <v>843</v>
      </c>
    </row>
    <row r="418" spans="1:2" s="187" customFormat="1" ht="13.8">
      <c r="A418" s="216"/>
      <c r="B418" s="355" t="s">
        <v>844</v>
      </c>
    </row>
    <row r="419" spans="1:2" s="187" customFormat="1" ht="13.8">
      <c r="A419" s="216" t="s">
        <v>831</v>
      </c>
      <c r="B419" s="354" t="s">
        <v>845</v>
      </c>
    </row>
    <row r="420" spans="1:2" s="187" customFormat="1" ht="13.8">
      <c r="A420" s="216"/>
      <c r="B420" s="355" t="s">
        <v>846</v>
      </c>
    </row>
    <row r="421" spans="1:2" s="187" customFormat="1" ht="13.8">
      <c r="A421" s="216" t="s">
        <v>835</v>
      </c>
      <c r="B421" s="354" t="s">
        <v>847</v>
      </c>
    </row>
    <row r="422" spans="1:2" s="187" customFormat="1" ht="13.8">
      <c r="A422" s="216"/>
      <c r="B422" s="354" t="s">
        <v>848</v>
      </c>
    </row>
    <row r="423" spans="1:2" s="187" customFormat="1" ht="13.8">
      <c r="A423" s="216" t="s">
        <v>839</v>
      </c>
      <c r="B423" s="354" t="s">
        <v>849</v>
      </c>
    </row>
    <row r="424" spans="1:2" s="187" customFormat="1" ht="13.8">
      <c r="A424" s="216"/>
      <c r="B424" s="354" t="s">
        <v>850</v>
      </c>
    </row>
    <row r="425" spans="1:2" s="187" customFormat="1" ht="13.8">
      <c r="A425" s="349"/>
      <c r="B425" s="354"/>
    </row>
    <row r="426" spans="1:2" s="187" customFormat="1" ht="13.8">
      <c r="A426" s="362"/>
      <c r="B426" s="368" t="s">
        <v>851</v>
      </c>
    </row>
    <row r="427" spans="1:2" s="187" customFormat="1" ht="13.8">
      <c r="A427" s="194" t="s">
        <v>292</v>
      </c>
      <c r="B427" s="210" t="s">
        <v>852</v>
      </c>
    </row>
    <row r="428" spans="1:2" s="187" customFormat="1" ht="13.8">
      <c r="A428" s="194" t="s">
        <v>292</v>
      </c>
      <c r="B428" s="210" t="s">
        <v>1958</v>
      </c>
    </row>
    <row r="429" spans="1:2" s="187" customFormat="1" ht="13.8">
      <c r="A429" s="194" t="s">
        <v>292</v>
      </c>
      <c r="B429" s="210" t="s">
        <v>853</v>
      </c>
    </row>
    <row r="430" spans="1:2" s="187" customFormat="1" ht="13.8">
      <c r="A430" s="194" t="s">
        <v>292</v>
      </c>
      <c r="B430" s="210" t="s">
        <v>854</v>
      </c>
    </row>
    <row r="431" spans="1:2" s="187" customFormat="1" ht="13.8">
      <c r="A431" s="212"/>
      <c r="B431" s="210" t="s">
        <v>855</v>
      </c>
    </row>
    <row r="432" spans="1:2" s="187" customFormat="1" ht="13.8">
      <c r="A432" s="212"/>
      <c r="B432" s="210" t="s">
        <v>1959</v>
      </c>
    </row>
    <row r="433" spans="1:2" s="187" customFormat="1" ht="13.8">
      <c r="A433" s="212"/>
      <c r="B433" s="210" t="s">
        <v>856</v>
      </c>
    </row>
    <row r="434" spans="1:2" s="187" customFormat="1" ht="13.8">
      <c r="A434" s="212"/>
      <c r="B434" s="210" t="s">
        <v>857</v>
      </c>
    </row>
    <row r="435" spans="1:2" s="187" customFormat="1" ht="13.8">
      <c r="A435" s="212"/>
      <c r="B435" s="210" t="s">
        <v>858</v>
      </c>
    </row>
    <row r="436" spans="1:2" s="187" customFormat="1" ht="13.8">
      <c r="A436" s="194" t="s">
        <v>292</v>
      </c>
      <c r="B436" s="210" t="s">
        <v>859</v>
      </c>
    </row>
    <row r="437" spans="1:2" s="187" customFormat="1" ht="13.8">
      <c r="A437" s="211" t="s">
        <v>471</v>
      </c>
      <c r="B437" s="210" t="s">
        <v>860</v>
      </c>
    </row>
    <row r="438" spans="1:2" s="187" customFormat="1" ht="13.8">
      <c r="A438" s="211" t="s">
        <v>471</v>
      </c>
      <c r="B438" s="210" t="s">
        <v>861</v>
      </c>
    </row>
    <row r="439" spans="1:2" s="187" customFormat="1" ht="13.8">
      <c r="A439" s="211" t="s">
        <v>471</v>
      </c>
      <c r="B439" s="210" t="s">
        <v>862</v>
      </c>
    </row>
    <row r="440" spans="1:2" s="187" customFormat="1" ht="13.8">
      <c r="A440" s="194" t="s">
        <v>292</v>
      </c>
      <c r="B440" s="210" t="s">
        <v>630</v>
      </c>
    </row>
    <row r="441" spans="1:2" s="187" customFormat="1" ht="45.6" customHeight="1">
      <c r="A441" s="194" t="s">
        <v>292</v>
      </c>
      <c r="B441" s="210" t="s">
        <v>1960</v>
      </c>
    </row>
    <row r="442" spans="1:2" s="187" customFormat="1" ht="13.8">
      <c r="A442" s="194" t="s">
        <v>292</v>
      </c>
      <c r="B442" s="210" t="s">
        <v>863</v>
      </c>
    </row>
    <row r="443" spans="1:2" s="187" customFormat="1" ht="13.8">
      <c r="A443" s="211" t="s">
        <v>471</v>
      </c>
      <c r="B443" s="210" t="s">
        <v>636</v>
      </c>
    </row>
    <row r="444" spans="1:2" s="187" customFormat="1" ht="13.8">
      <c r="A444" s="212"/>
      <c r="B444" s="210" t="s">
        <v>864</v>
      </c>
    </row>
    <row r="445" spans="1:2" s="187" customFormat="1" ht="13.8">
      <c r="A445" s="212"/>
      <c r="B445" s="210" t="s">
        <v>865</v>
      </c>
    </row>
    <row r="446" spans="1:2" s="187" customFormat="1" ht="13.8">
      <c r="A446" s="212"/>
      <c r="B446" s="210" t="s">
        <v>866</v>
      </c>
    </row>
    <row r="447" spans="1:2" s="187" customFormat="1" ht="13.8">
      <c r="A447" s="212"/>
      <c r="B447" s="210" t="s">
        <v>867</v>
      </c>
    </row>
    <row r="448" spans="1:2" s="187" customFormat="1" ht="13.8">
      <c r="A448" s="212"/>
      <c r="B448" s="210" t="s">
        <v>868</v>
      </c>
    </row>
    <row r="449" spans="1:2" s="187" customFormat="1" ht="13.8">
      <c r="A449" s="212"/>
      <c r="B449" s="210" t="s">
        <v>640</v>
      </c>
    </row>
    <row r="450" spans="1:2" s="187" customFormat="1" ht="13.8">
      <c r="A450" s="212"/>
      <c r="B450" s="210" t="s">
        <v>869</v>
      </c>
    </row>
    <row r="451" spans="1:2" s="187" customFormat="1" ht="13.8">
      <c r="A451" s="212"/>
      <c r="B451" s="210" t="s">
        <v>870</v>
      </c>
    </row>
    <row r="452" spans="1:2" s="187" customFormat="1" ht="13.8">
      <c r="A452" s="194" t="s">
        <v>292</v>
      </c>
      <c r="B452" s="210" t="s">
        <v>871</v>
      </c>
    </row>
    <row r="453" spans="1:2" s="187" customFormat="1" ht="13.8">
      <c r="A453" s="194" t="s">
        <v>292</v>
      </c>
      <c r="B453" s="210" t="s">
        <v>643</v>
      </c>
    </row>
    <row r="454" spans="1:2" s="187" customFormat="1" ht="13.8">
      <c r="A454" s="211" t="s">
        <v>471</v>
      </c>
      <c r="B454" s="210" t="s">
        <v>1961</v>
      </c>
    </row>
    <row r="455" spans="1:2" s="187" customFormat="1" ht="13.8">
      <c r="A455" s="211" t="s">
        <v>471</v>
      </c>
      <c r="B455" s="210" t="s">
        <v>872</v>
      </c>
    </row>
    <row r="456" spans="1:2" s="187" customFormat="1" ht="13.8">
      <c r="A456" s="194" t="s">
        <v>292</v>
      </c>
      <c r="B456" s="210" t="s">
        <v>873</v>
      </c>
    </row>
    <row r="457" spans="1:2" s="187" customFormat="1" ht="13.8">
      <c r="A457" s="212"/>
      <c r="B457" s="210" t="s">
        <v>874</v>
      </c>
    </row>
    <row r="458" spans="1:2" s="187" customFormat="1" ht="13.8">
      <c r="A458" s="212"/>
      <c r="B458" s="210" t="s">
        <v>875</v>
      </c>
    </row>
    <row r="459" spans="1:2" s="187" customFormat="1" ht="13.8">
      <c r="A459" s="212"/>
      <c r="B459" s="210" t="s">
        <v>876</v>
      </c>
    </row>
    <row r="460" spans="1:2" s="187" customFormat="1" ht="13.8">
      <c r="A460" s="212"/>
      <c r="B460" s="210" t="s">
        <v>877</v>
      </c>
    </row>
    <row r="461" spans="1:2" s="187" customFormat="1" ht="13.8">
      <c r="A461" s="212"/>
      <c r="B461" s="210" t="s">
        <v>878</v>
      </c>
    </row>
    <row r="462" spans="1:2" s="187" customFormat="1" ht="13.8">
      <c r="A462" s="212"/>
      <c r="B462" s="210" t="s">
        <v>879</v>
      </c>
    </row>
    <row r="463" spans="1:2" s="187" customFormat="1" ht="13.8">
      <c r="A463" s="212"/>
      <c r="B463" s="210" t="s">
        <v>880</v>
      </c>
    </row>
    <row r="464" spans="1:2" s="187" customFormat="1" ht="13.8">
      <c r="A464" s="212"/>
      <c r="B464" s="210" t="s">
        <v>881</v>
      </c>
    </row>
    <row r="465" spans="1:2" s="187" customFormat="1" ht="13.8">
      <c r="A465" s="212"/>
      <c r="B465" s="210" t="s">
        <v>882</v>
      </c>
    </row>
    <row r="466" spans="1:2" s="187" customFormat="1" ht="33" customHeight="1">
      <c r="A466" s="211" t="s">
        <v>471</v>
      </c>
      <c r="B466" s="210" t="s">
        <v>883</v>
      </c>
    </row>
    <row r="467" spans="1:2" s="187" customFormat="1" ht="13.8">
      <c r="A467" s="194" t="s">
        <v>292</v>
      </c>
      <c r="B467" s="210" t="s">
        <v>884</v>
      </c>
    </row>
    <row r="468" spans="1:2" s="187" customFormat="1" ht="13.8">
      <c r="A468" s="194" t="s">
        <v>292</v>
      </c>
      <c r="B468" s="210" t="s">
        <v>643</v>
      </c>
    </row>
    <row r="469" spans="1:2" s="187" customFormat="1" ht="13.8">
      <c r="A469" s="212"/>
      <c r="B469" s="210" t="s">
        <v>885</v>
      </c>
    </row>
    <row r="470" spans="1:2" s="187" customFormat="1" ht="13.8">
      <c r="A470" s="212"/>
      <c r="B470" s="210" t="s">
        <v>886</v>
      </c>
    </row>
    <row r="471" spans="1:2" s="187" customFormat="1" ht="13.8">
      <c r="A471" s="212"/>
      <c r="B471" s="210" t="s">
        <v>887</v>
      </c>
    </row>
    <row r="472" spans="1:2" s="187" customFormat="1" ht="13.8">
      <c r="A472" s="212"/>
      <c r="B472" s="210" t="s">
        <v>888</v>
      </c>
    </row>
    <row r="473" spans="1:2" s="187" customFormat="1" ht="13.8">
      <c r="A473" s="212"/>
      <c r="B473" s="210" t="s">
        <v>636</v>
      </c>
    </row>
    <row r="474" spans="1:2" s="187" customFormat="1" ht="13.8">
      <c r="A474" s="212"/>
      <c r="B474" s="210" t="s">
        <v>889</v>
      </c>
    </row>
    <row r="475" spans="1:2" s="187" customFormat="1" ht="13.8">
      <c r="A475" s="212"/>
      <c r="B475" s="210" t="s">
        <v>890</v>
      </c>
    </row>
    <row r="476" spans="1:2" s="187" customFormat="1" ht="13.8">
      <c r="A476" s="212"/>
      <c r="B476" s="210" t="s">
        <v>896</v>
      </c>
    </row>
    <row r="477" spans="1:2" s="187" customFormat="1" ht="13.8">
      <c r="A477" s="194" t="s">
        <v>292</v>
      </c>
      <c r="B477" s="210" t="s">
        <v>891</v>
      </c>
    </row>
    <row r="478" spans="1:2" s="187" customFormat="1" ht="13.8">
      <c r="A478" s="194" t="s">
        <v>292</v>
      </c>
      <c r="B478" s="210" t="s">
        <v>643</v>
      </c>
    </row>
    <row r="479" spans="1:2" s="187" customFormat="1" ht="13.8">
      <c r="A479" s="212"/>
      <c r="B479" s="210" t="s">
        <v>892</v>
      </c>
    </row>
    <row r="480" spans="1:2" s="187" customFormat="1" ht="13.8">
      <c r="A480" s="212"/>
      <c r="B480" s="210" t="s">
        <v>893</v>
      </c>
    </row>
    <row r="481" spans="1:2" s="187" customFormat="1" ht="13.8">
      <c r="A481" s="212"/>
      <c r="B481" s="210" t="s">
        <v>636</v>
      </c>
    </row>
    <row r="482" spans="1:2" s="187" customFormat="1" ht="13.8">
      <c r="A482" s="212"/>
      <c r="B482" s="210" t="s">
        <v>894</v>
      </c>
    </row>
    <row r="483" spans="1:2" s="187" customFormat="1" ht="13.8">
      <c r="A483" s="212"/>
      <c r="B483" s="210" t="s">
        <v>876</v>
      </c>
    </row>
    <row r="484" spans="1:2" s="187" customFormat="1" ht="13.8">
      <c r="A484" s="212"/>
      <c r="B484" s="210" t="s">
        <v>895</v>
      </c>
    </row>
    <row r="485" spans="1:2" s="187" customFormat="1" ht="13.8">
      <c r="A485" s="212"/>
      <c r="B485" s="210" t="s">
        <v>896</v>
      </c>
    </row>
    <row r="486" spans="1:2" s="187" customFormat="1" ht="13.8">
      <c r="A486" s="194" t="s">
        <v>292</v>
      </c>
      <c r="B486" s="210" t="s">
        <v>897</v>
      </c>
    </row>
    <row r="487" spans="1:2" s="187" customFormat="1" ht="13.8">
      <c r="A487" s="211" t="s">
        <v>471</v>
      </c>
      <c r="B487" s="210" t="s">
        <v>1962</v>
      </c>
    </row>
    <row r="488" spans="1:2" s="187" customFormat="1" ht="13.8">
      <c r="A488" s="211" t="s">
        <v>471</v>
      </c>
      <c r="B488" s="210" t="s">
        <v>1963</v>
      </c>
    </row>
    <row r="489" spans="1:2" s="187" customFormat="1" ht="27.6">
      <c r="A489" s="211" t="s">
        <v>471</v>
      </c>
      <c r="B489" s="210" t="s">
        <v>898</v>
      </c>
    </row>
    <row r="490" spans="1:2" s="187" customFormat="1" ht="13.8">
      <c r="A490" s="212"/>
      <c r="B490" s="210" t="s">
        <v>899</v>
      </c>
    </row>
    <row r="491" spans="1:2" s="187" customFormat="1" ht="13.8">
      <c r="A491" s="212"/>
      <c r="B491" s="210" t="s">
        <v>1964</v>
      </c>
    </row>
    <row r="492" spans="1:2" s="187" customFormat="1" ht="13.8">
      <c r="A492" s="212"/>
      <c r="B492" s="210" t="s">
        <v>900</v>
      </c>
    </row>
    <row r="493" spans="1:2" s="187" customFormat="1" ht="13.8">
      <c r="A493" s="212"/>
      <c r="B493" s="210" t="s">
        <v>901</v>
      </c>
    </row>
    <row r="494" spans="1:2" s="187" customFormat="1" ht="13.8">
      <c r="A494" s="194" t="s">
        <v>292</v>
      </c>
      <c r="B494" s="210" t="s">
        <v>1824</v>
      </c>
    </row>
    <row r="495" spans="1:2" s="187" customFormat="1" ht="13.8">
      <c r="A495" s="194" t="s">
        <v>292</v>
      </c>
      <c r="B495" s="210" t="s">
        <v>630</v>
      </c>
    </row>
    <row r="496" spans="1:2" s="187" customFormat="1" ht="13.8">
      <c r="A496" s="212"/>
      <c r="B496" s="210" t="s">
        <v>902</v>
      </c>
    </row>
    <row r="497" spans="1:2" s="187" customFormat="1" ht="13.8">
      <c r="A497" s="212"/>
      <c r="B497" s="210" t="s">
        <v>2055</v>
      </c>
    </row>
    <row r="498" spans="1:2" s="187" customFormat="1" ht="13.8">
      <c r="A498" s="212"/>
      <c r="B498" s="210" t="s">
        <v>904</v>
      </c>
    </row>
    <row r="499" spans="1:2" s="187" customFormat="1" ht="13.8">
      <c r="A499" s="212"/>
      <c r="B499" s="210" t="s">
        <v>905</v>
      </c>
    </row>
    <row r="500" spans="1:2" s="187" customFormat="1" ht="13.8">
      <c r="A500" s="212"/>
      <c r="B500" s="210" t="s">
        <v>906</v>
      </c>
    </row>
    <row r="501" spans="1:2" s="187" customFormat="1" ht="13.8">
      <c r="A501" s="194" t="s">
        <v>292</v>
      </c>
      <c r="B501" s="210" t="s">
        <v>636</v>
      </c>
    </row>
    <row r="502" spans="1:2" s="187" customFormat="1" ht="13.8">
      <c r="A502" s="212"/>
      <c r="B502" s="210" t="s">
        <v>907</v>
      </c>
    </row>
    <row r="503" spans="1:2" s="187" customFormat="1" ht="13.8">
      <c r="A503" s="212"/>
      <c r="B503" s="210" t="s">
        <v>908</v>
      </c>
    </row>
    <row r="504" spans="1:2" s="187" customFormat="1" ht="13.8">
      <c r="A504" s="212"/>
      <c r="B504" s="210" t="s">
        <v>909</v>
      </c>
    </row>
    <row r="505" spans="1:2" s="187" customFormat="1" ht="13.8">
      <c r="A505" s="212"/>
      <c r="B505" s="210" t="s">
        <v>910</v>
      </c>
    </row>
    <row r="506" spans="1:2" s="187" customFormat="1" ht="13.8">
      <c r="A506" s="349"/>
      <c r="B506" s="350"/>
    </row>
    <row r="507" spans="1:2" s="187" customFormat="1" ht="13.8">
      <c r="A507" s="345" t="s">
        <v>911</v>
      </c>
      <c r="B507" s="364" t="s">
        <v>912</v>
      </c>
    </row>
    <row r="508" spans="1:2" s="187" customFormat="1" ht="13.8">
      <c r="A508" s="349"/>
      <c r="B508" s="350"/>
    </row>
    <row r="509" spans="1:2" s="187" customFormat="1" ht="138.75" customHeight="1">
      <c r="A509" s="194" t="s">
        <v>292</v>
      </c>
      <c r="B509" s="204" t="s">
        <v>1965</v>
      </c>
    </row>
    <row r="510" spans="1:2" s="187" customFormat="1" ht="34.799999999999997" customHeight="1">
      <c r="A510" s="194" t="s">
        <v>913</v>
      </c>
      <c r="B510" s="188" t="s">
        <v>914</v>
      </c>
    </row>
    <row r="511" spans="1:2" s="187" customFormat="1" ht="34.200000000000003" customHeight="1">
      <c r="A511" s="194" t="s">
        <v>915</v>
      </c>
      <c r="B511" s="188" t="s">
        <v>916</v>
      </c>
    </row>
    <row r="512" spans="1:2" s="187" customFormat="1" ht="32.4" customHeight="1">
      <c r="A512" s="194" t="s">
        <v>917</v>
      </c>
      <c r="B512" s="188" t="s">
        <v>918</v>
      </c>
    </row>
    <row r="513" spans="1:2" s="187" customFormat="1" ht="46.8" customHeight="1">
      <c r="A513" s="194" t="s">
        <v>919</v>
      </c>
      <c r="B513" s="188" t="s">
        <v>1966</v>
      </c>
    </row>
    <row r="514" spans="1:2" s="187" customFormat="1" ht="34.799999999999997" customHeight="1">
      <c r="A514" s="194" t="s">
        <v>920</v>
      </c>
      <c r="B514" s="188" t="s">
        <v>921</v>
      </c>
    </row>
    <row r="515" spans="1:2" s="187" customFormat="1" ht="77.400000000000006" customHeight="1">
      <c r="A515" s="194" t="s">
        <v>922</v>
      </c>
      <c r="B515" s="188" t="s">
        <v>1967</v>
      </c>
    </row>
    <row r="516" spans="1:2" s="187" customFormat="1" ht="34.200000000000003" customHeight="1">
      <c r="A516" s="194" t="s">
        <v>923</v>
      </c>
      <c r="B516" s="188" t="s">
        <v>1968</v>
      </c>
    </row>
    <row r="517" spans="1:2" s="187" customFormat="1" ht="45.6" customHeight="1">
      <c r="A517" s="194" t="s">
        <v>924</v>
      </c>
      <c r="B517" s="188" t="s">
        <v>925</v>
      </c>
    </row>
    <row r="518" spans="1:2" s="187" customFormat="1" ht="13.8">
      <c r="A518" s="194" t="s">
        <v>926</v>
      </c>
      <c r="B518" s="361" t="s">
        <v>927</v>
      </c>
    </row>
    <row r="519" spans="1:2" s="187" customFormat="1" ht="33.6" customHeight="1">
      <c r="A519" s="194" t="s">
        <v>928</v>
      </c>
      <c r="B519" s="195" t="s">
        <v>929</v>
      </c>
    </row>
    <row r="520" spans="1:2" s="187" customFormat="1" ht="34.200000000000003" customHeight="1">
      <c r="A520" s="194" t="s">
        <v>930</v>
      </c>
      <c r="B520" s="195" t="s">
        <v>931</v>
      </c>
    </row>
    <row r="521" spans="1:2" s="187" customFormat="1" ht="13.8">
      <c r="A521" s="194" t="s">
        <v>932</v>
      </c>
      <c r="B521" s="195" t="s">
        <v>933</v>
      </c>
    </row>
    <row r="522" spans="1:2" s="187" customFormat="1" ht="32.4" customHeight="1">
      <c r="A522" s="194" t="s">
        <v>934</v>
      </c>
      <c r="B522" s="195" t="s">
        <v>935</v>
      </c>
    </row>
    <row r="523" spans="1:2" s="187" customFormat="1" ht="35.4" customHeight="1">
      <c r="A523" s="194" t="s">
        <v>932</v>
      </c>
      <c r="B523" s="195" t="s">
        <v>936</v>
      </c>
    </row>
    <row r="524" spans="1:2" s="187" customFormat="1" ht="17.399999999999999" customHeight="1">
      <c r="A524" s="194" t="s">
        <v>937</v>
      </c>
      <c r="B524" s="195" t="s">
        <v>938</v>
      </c>
    </row>
    <row r="525" spans="1:2" s="187" customFormat="1" ht="46.2" customHeight="1">
      <c r="A525" s="194" t="s">
        <v>939</v>
      </c>
      <c r="B525" s="195" t="s">
        <v>1969</v>
      </c>
    </row>
    <row r="526" spans="1:2" s="187" customFormat="1" ht="13.8">
      <c r="A526" s="349"/>
      <c r="B526" s="350"/>
    </row>
    <row r="527" spans="1:2" s="187" customFormat="1" ht="13.8">
      <c r="A527" s="362"/>
      <c r="B527" s="368" t="s">
        <v>940</v>
      </c>
    </row>
    <row r="528" spans="1:2" s="187" customFormat="1" ht="46.8" customHeight="1">
      <c r="A528" s="211" t="s">
        <v>471</v>
      </c>
      <c r="B528" s="213" t="s">
        <v>941</v>
      </c>
    </row>
    <row r="529" spans="1:2" s="187" customFormat="1" ht="13.8">
      <c r="A529" s="212"/>
      <c r="B529" s="210" t="s">
        <v>942</v>
      </c>
    </row>
    <row r="530" spans="1:2" s="187" customFormat="1" ht="13.8">
      <c r="A530" s="212"/>
      <c r="B530" s="210" t="s">
        <v>943</v>
      </c>
    </row>
    <row r="531" spans="1:2" s="187" customFormat="1" ht="13.8">
      <c r="A531" s="212"/>
      <c r="B531" s="210" t="s">
        <v>944</v>
      </c>
    </row>
    <row r="532" spans="1:2" s="187" customFormat="1" ht="13.8">
      <c r="A532" s="212"/>
      <c r="B532" s="210" t="s">
        <v>1970</v>
      </c>
    </row>
    <row r="533" spans="1:2" s="187" customFormat="1" ht="13.8">
      <c r="A533" s="211" t="s">
        <v>471</v>
      </c>
      <c r="B533" s="210" t="s">
        <v>945</v>
      </c>
    </row>
    <row r="534" spans="1:2" s="187" customFormat="1" ht="13.8">
      <c r="A534" s="211" t="s">
        <v>471</v>
      </c>
      <c r="B534" s="210" t="s">
        <v>946</v>
      </c>
    </row>
    <row r="535" spans="1:2" s="187" customFormat="1" ht="13.8">
      <c r="A535" s="211" t="s">
        <v>471</v>
      </c>
      <c r="B535" s="210" t="s">
        <v>630</v>
      </c>
    </row>
    <row r="536" spans="1:2" s="187" customFormat="1" ht="46.8" customHeight="1">
      <c r="A536" s="211" t="s">
        <v>471</v>
      </c>
      <c r="B536" s="213" t="s">
        <v>947</v>
      </c>
    </row>
    <row r="537" spans="1:2" s="187" customFormat="1" ht="13.8">
      <c r="A537" s="211" t="s">
        <v>471</v>
      </c>
      <c r="B537" s="210" t="s">
        <v>1971</v>
      </c>
    </row>
    <row r="538" spans="1:2" s="187" customFormat="1" ht="13.8">
      <c r="A538" s="211" t="s">
        <v>471</v>
      </c>
      <c r="B538" s="210" t="s">
        <v>636</v>
      </c>
    </row>
    <row r="539" spans="1:2" s="187" customFormat="1" ht="13.8">
      <c r="A539" s="212"/>
      <c r="B539" s="210" t="s">
        <v>948</v>
      </c>
    </row>
    <row r="540" spans="1:2" s="187" customFormat="1" ht="13.8">
      <c r="A540" s="212"/>
      <c r="B540" s="210" t="s">
        <v>949</v>
      </c>
    </row>
    <row r="541" spans="1:2" s="187" customFormat="1" ht="13.8">
      <c r="A541" s="212"/>
      <c r="B541" s="210" t="s">
        <v>950</v>
      </c>
    </row>
    <row r="542" spans="1:2" s="187" customFormat="1" ht="13.8">
      <c r="A542" s="212"/>
      <c r="B542" s="210" t="s">
        <v>951</v>
      </c>
    </row>
    <row r="543" spans="1:2" s="187" customFormat="1" ht="13.8">
      <c r="A543" s="212"/>
      <c r="B543" s="210" t="s">
        <v>952</v>
      </c>
    </row>
    <row r="544" spans="1:2" s="187" customFormat="1" ht="13.8">
      <c r="A544" s="212"/>
      <c r="B544" s="210" t="s">
        <v>640</v>
      </c>
    </row>
    <row r="545" spans="1:2" s="187" customFormat="1" ht="31.8" customHeight="1">
      <c r="A545" s="211" t="s">
        <v>471</v>
      </c>
      <c r="B545" s="213" t="s">
        <v>1972</v>
      </c>
    </row>
    <row r="546" spans="1:2" s="187" customFormat="1" ht="13.8">
      <c r="A546" s="211" t="s">
        <v>471</v>
      </c>
      <c r="B546" s="210" t="s">
        <v>953</v>
      </c>
    </row>
    <row r="547" spans="1:2" s="187" customFormat="1" ht="13.8">
      <c r="A547" s="211" t="s">
        <v>471</v>
      </c>
      <c r="B547" s="210" t="s">
        <v>954</v>
      </c>
    </row>
    <row r="548" spans="1:2" s="187" customFormat="1" ht="13.8">
      <c r="A548" s="211" t="s">
        <v>471</v>
      </c>
      <c r="B548" s="210" t="s">
        <v>955</v>
      </c>
    </row>
    <row r="549" spans="1:2" s="187" customFormat="1" ht="13.8">
      <c r="A549" s="211" t="s">
        <v>471</v>
      </c>
      <c r="B549" s="210" t="s">
        <v>630</v>
      </c>
    </row>
    <row r="550" spans="1:2" s="187" customFormat="1" ht="13.8">
      <c r="A550" s="212"/>
      <c r="B550" s="210" t="s">
        <v>956</v>
      </c>
    </row>
    <row r="551" spans="1:2" s="187" customFormat="1" ht="13.8">
      <c r="A551" s="212"/>
      <c r="B551" s="210" t="s">
        <v>957</v>
      </c>
    </row>
    <row r="552" spans="1:2" s="187" customFormat="1" ht="13.8">
      <c r="A552" s="212"/>
      <c r="B552" s="210" t="s">
        <v>958</v>
      </c>
    </row>
    <row r="553" spans="1:2" s="187" customFormat="1" ht="13.8">
      <c r="A553" s="211" t="s">
        <v>471</v>
      </c>
      <c r="B553" s="210" t="s">
        <v>640</v>
      </c>
    </row>
    <row r="554" spans="1:2" s="187" customFormat="1" ht="13.8">
      <c r="A554" s="211" t="s">
        <v>471</v>
      </c>
      <c r="B554" s="213" t="s">
        <v>959</v>
      </c>
    </row>
    <row r="555" spans="1:2" s="187" customFormat="1" ht="13.8">
      <c r="A555" s="212"/>
      <c r="B555" s="210" t="s">
        <v>960</v>
      </c>
    </row>
    <row r="556" spans="1:2" s="187" customFormat="1" ht="13.8">
      <c r="A556" s="212"/>
      <c r="B556" s="210" t="s">
        <v>961</v>
      </c>
    </row>
    <row r="557" spans="1:2" s="187" customFormat="1" ht="13.8">
      <c r="A557" s="211" t="s">
        <v>471</v>
      </c>
      <c r="B557" s="210" t="s">
        <v>636</v>
      </c>
    </row>
    <row r="558" spans="1:2" s="187" customFormat="1" ht="13.8">
      <c r="A558" s="212"/>
      <c r="B558" s="210" t="s">
        <v>962</v>
      </c>
    </row>
    <row r="559" spans="1:2" s="187" customFormat="1" ht="13.8">
      <c r="A559" s="212"/>
      <c r="B559" s="210" t="s">
        <v>963</v>
      </c>
    </row>
    <row r="560" spans="1:2" s="187" customFormat="1" ht="13.8">
      <c r="A560" s="212"/>
      <c r="B560" s="210" t="s">
        <v>964</v>
      </c>
    </row>
    <row r="561" spans="1:2" s="187" customFormat="1" ht="13.8">
      <c r="A561" s="212"/>
      <c r="B561" s="210" t="s">
        <v>961</v>
      </c>
    </row>
    <row r="562" spans="1:2" s="187" customFormat="1" ht="13.8">
      <c r="A562" s="211" t="s">
        <v>471</v>
      </c>
      <c r="B562" s="210" t="s">
        <v>965</v>
      </c>
    </row>
    <row r="563" spans="1:2" s="187" customFormat="1" ht="13.8">
      <c r="A563" s="211" t="s">
        <v>471</v>
      </c>
      <c r="B563" s="210" t="s">
        <v>643</v>
      </c>
    </row>
    <row r="564" spans="1:2" s="187" customFormat="1" ht="46.2" customHeight="1">
      <c r="A564" s="211" t="s">
        <v>471</v>
      </c>
      <c r="B564" s="213" t="s">
        <v>1973</v>
      </c>
    </row>
    <row r="565" spans="1:2" s="187" customFormat="1" ht="13.8">
      <c r="A565" s="211" t="s">
        <v>471</v>
      </c>
      <c r="B565" s="210" t="s">
        <v>873</v>
      </c>
    </row>
    <row r="566" spans="1:2" s="187" customFormat="1" ht="13.8">
      <c r="A566" s="212"/>
      <c r="B566" s="210" t="s">
        <v>966</v>
      </c>
    </row>
    <row r="567" spans="1:2" s="187" customFormat="1" ht="13.8">
      <c r="A567" s="212"/>
      <c r="B567" s="210" t="s">
        <v>967</v>
      </c>
    </row>
    <row r="568" spans="1:2" s="187" customFormat="1" ht="13.8">
      <c r="A568" s="212"/>
      <c r="B568" s="210" t="s">
        <v>968</v>
      </c>
    </row>
    <row r="569" spans="1:2" s="187" customFormat="1" ht="13.8">
      <c r="A569" s="194" t="s">
        <v>292</v>
      </c>
      <c r="B569" s="210" t="s">
        <v>640</v>
      </c>
    </row>
    <row r="570" spans="1:2" s="187" customFormat="1" ht="31.2" customHeight="1">
      <c r="A570" s="211" t="s">
        <v>471</v>
      </c>
      <c r="B570" s="213" t="s">
        <v>969</v>
      </c>
    </row>
    <row r="571" spans="1:2" s="187" customFormat="1" ht="33" customHeight="1">
      <c r="A571" s="211" t="s">
        <v>471</v>
      </c>
      <c r="B571" s="213" t="s">
        <v>970</v>
      </c>
    </row>
    <row r="572" spans="1:2" s="187" customFormat="1" ht="13.8">
      <c r="A572" s="211" t="s">
        <v>471</v>
      </c>
      <c r="B572" s="210" t="s">
        <v>971</v>
      </c>
    </row>
    <row r="573" spans="1:2" s="187" customFormat="1" ht="13.8">
      <c r="A573" s="211" t="s">
        <v>471</v>
      </c>
      <c r="B573" s="210" t="s">
        <v>972</v>
      </c>
    </row>
    <row r="574" spans="1:2" s="187" customFormat="1" ht="13.8">
      <c r="A574" s="349"/>
      <c r="B574" s="350"/>
    </row>
    <row r="575" spans="1:2" s="187" customFormat="1" ht="13.8">
      <c r="A575" s="369" t="s">
        <v>973</v>
      </c>
      <c r="B575" s="370" t="s">
        <v>974</v>
      </c>
    </row>
    <row r="576" spans="1:2" s="187" customFormat="1" ht="13.8">
      <c r="A576" s="216"/>
      <c r="B576" s="233"/>
    </row>
    <row r="577" spans="1:2" s="187" customFormat="1" ht="78.599999999999994" customHeight="1">
      <c r="A577" s="194" t="s">
        <v>292</v>
      </c>
      <c r="B577" s="204" t="s">
        <v>1908</v>
      </c>
    </row>
    <row r="578" spans="1:2" s="187" customFormat="1" ht="48.6" customHeight="1">
      <c r="A578" s="214" t="s">
        <v>975</v>
      </c>
      <c r="B578" s="215" t="s">
        <v>1974</v>
      </c>
    </row>
    <row r="579" spans="1:2" s="187" customFormat="1" ht="36" customHeight="1">
      <c r="A579" s="214" t="s">
        <v>976</v>
      </c>
      <c r="B579" s="215" t="s">
        <v>1975</v>
      </c>
    </row>
    <row r="580" spans="1:2" s="187" customFormat="1" ht="13.8">
      <c r="A580" s="214" t="s">
        <v>977</v>
      </c>
      <c r="B580" s="215" t="s">
        <v>978</v>
      </c>
    </row>
    <row r="581" spans="1:2" s="187" customFormat="1" ht="36" customHeight="1">
      <c r="A581" s="214" t="s">
        <v>979</v>
      </c>
      <c r="B581" s="215" t="s">
        <v>980</v>
      </c>
    </row>
    <row r="582" spans="1:2" s="187" customFormat="1" ht="33" customHeight="1">
      <c r="A582" s="214" t="s">
        <v>981</v>
      </c>
      <c r="B582" s="215" t="s">
        <v>982</v>
      </c>
    </row>
    <row r="583" spans="1:2" s="187" customFormat="1" ht="32.4" customHeight="1">
      <c r="A583" s="214" t="s">
        <v>983</v>
      </c>
      <c r="B583" s="215" t="s">
        <v>1976</v>
      </c>
    </row>
    <row r="584" spans="1:2" s="187" customFormat="1" ht="33" customHeight="1">
      <c r="A584" s="214" t="s">
        <v>984</v>
      </c>
      <c r="B584" s="215" t="s">
        <v>1977</v>
      </c>
    </row>
    <row r="585" spans="1:2" s="187" customFormat="1" ht="75.599999999999994" customHeight="1">
      <c r="A585" s="214" t="s">
        <v>985</v>
      </c>
      <c r="B585" s="215" t="s">
        <v>1978</v>
      </c>
    </row>
    <row r="586" spans="1:2" s="187" customFormat="1" ht="13.8">
      <c r="A586" s="216"/>
      <c r="B586" s="233"/>
    </row>
    <row r="587" spans="1:2" s="187" customFormat="1" ht="13.8">
      <c r="A587" s="362"/>
      <c r="B587" s="363" t="s">
        <v>986</v>
      </c>
    </row>
    <row r="588" spans="1:2" s="187" customFormat="1" ht="30.6" customHeight="1">
      <c r="A588" s="194" t="s">
        <v>292</v>
      </c>
      <c r="B588" s="213" t="s">
        <v>987</v>
      </c>
    </row>
    <row r="589" spans="1:2" s="187" customFormat="1" ht="13.8">
      <c r="A589" s="194" t="s">
        <v>292</v>
      </c>
      <c r="B589" s="205" t="s">
        <v>988</v>
      </c>
    </row>
    <row r="590" spans="1:2" s="187" customFormat="1" ht="13.8">
      <c r="A590" s="216" t="s">
        <v>471</v>
      </c>
      <c r="B590" s="205" t="s">
        <v>472</v>
      </c>
    </row>
    <row r="591" spans="1:2" s="187" customFormat="1" ht="13.8">
      <c r="A591" s="216" t="s">
        <v>471</v>
      </c>
      <c r="B591" s="205" t="s">
        <v>989</v>
      </c>
    </row>
    <row r="592" spans="1:2" s="187" customFormat="1" ht="13.8">
      <c r="A592" s="216" t="s">
        <v>471</v>
      </c>
      <c r="B592" s="205" t="s">
        <v>990</v>
      </c>
    </row>
    <row r="593" spans="1:2" s="187" customFormat="1" ht="13.8">
      <c r="A593" s="216" t="s">
        <v>471</v>
      </c>
      <c r="B593" s="205" t="s">
        <v>991</v>
      </c>
    </row>
    <row r="594" spans="1:2" s="187" customFormat="1" ht="13.8">
      <c r="A594" s="216" t="s">
        <v>471</v>
      </c>
      <c r="B594" s="205" t="s">
        <v>992</v>
      </c>
    </row>
    <row r="595" spans="1:2" s="187" customFormat="1" ht="13.8">
      <c r="A595" s="194" t="s">
        <v>292</v>
      </c>
      <c r="B595" s="205" t="s">
        <v>993</v>
      </c>
    </row>
    <row r="596" spans="1:2" s="187" customFormat="1" ht="13.8">
      <c r="A596" s="194" t="s">
        <v>292</v>
      </c>
      <c r="B596" s="205" t="s">
        <v>636</v>
      </c>
    </row>
    <row r="597" spans="1:2" s="187" customFormat="1" ht="13.8">
      <c r="A597" s="216" t="s">
        <v>471</v>
      </c>
      <c r="B597" s="205" t="s">
        <v>994</v>
      </c>
    </row>
    <row r="598" spans="1:2" s="187" customFormat="1" ht="13.8">
      <c r="A598" s="216" t="s">
        <v>471</v>
      </c>
      <c r="B598" s="205" t="s">
        <v>995</v>
      </c>
    </row>
    <row r="599" spans="1:2" s="187" customFormat="1" ht="13.8">
      <c r="A599" s="216" t="s">
        <v>471</v>
      </c>
      <c r="B599" s="205" t="s">
        <v>996</v>
      </c>
    </row>
    <row r="600" spans="1:2" s="187" customFormat="1" ht="13.8">
      <c r="A600" s="216" t="s">
        <v>471</v>
      </c>
      <c r="B600" s="205" t="s">
        <v>997</v>
      </c>
    </row>
    <row r="601" spans="1:2" s="187" customFormat="1" ht="13.8">
      <c r="A601" s="194" t="s">
        <v>292</v>
      </c>
      <c r="B601" s="205" t="s">
        <v>640</v>
      </c>
    </row>
    <row r="602" spans="1:2" s="187" customFormat="1" ht="13.8">
      <c r="A602" s="216" t="s">
        <v>471</v>
      </c>
      <c r="B602" s="205" t="s">
        <v>998</v>
      </c>
    </row>
    <row r="603" spans="1:2" s="187" customFormat="1" ht="13.8">
      <c r="A603" s="216" t="s">
        <v>471</v>
      </c>
      <c r="B603" s="205" t="s">
        <v>999</v>
      </c>
    </row>
    <row r="604" spans="1:2" s="187" customFormat="1" ht="13.8">
      <c r="A604" s="226"/>
      <c r="B604" s="189"/>
    </row>
    <row r="605" spans="1:2" s="187" customFormat="1" ht="13.8">
      <c r="A605" s="345" t="s">
        <v>1000</v>
      </c>
      <c r="B605" s="364" t="s">
        <v>1001</v>
      </c>
    </row>
    <row r="606" spans="1:2" s="187" customFormat="1" ht="13.8">
      <c r="A606" s="216"/>
      <c r="B606" s="188"/>
    </row>
    <row r="607" spans="1:2" s="187" customFormat="1" ht="33" customHeight="1">
      <c r="A607" s="194" t="s">
        <v>292</v>
      </c>
      <c r="B607" s="204" t="s">
        <v>1909</v>
      </c>
    </row>
    <row r="608" spans="1:2" s="187" customFormat="1" ht="46.2" customHeight="1">
      <c r="A608" s="194" t="s">
        <v>1002</v>
      </c>
      <c r="B608" s="188" t="s">
        <v>1979</v>
      </c>
    </row>
    <row r="609" spans="1:2" s="187" customFormat="1" ht="31.2" customHeight="1">
      <c r="A609" s="194" t="s">
        <v>1003</v>
      </c>
      <c r="B609" s="188" t="s">
        <v>916</v>
      </c>
    </row>
    <row r="610" spans="1:2" s="187" customFormat="1" ht="31.2" customHeight="1">
      <c r="A610" s="194" t="s">
        <v>1004</v>
      </c>
      <c r="B610" s="188" t="s">
        <v>918</v>
      </c>
    </row>
    <row r="611" spans="1:2" s="187" customFormat="1" ht="13.8">
      <c r="A611" s="194" t="s">
        <v>1005</v>
      </c>
      <c r="B611" s="217" t="s">
        <v>1006</v>
      </c>
    </row>
    <row r="612" spans="1:2" s="187" customFormat="1" ht="32.4" customHeight="1">
      <c r="A612" s="194" t="s">
        <v>1007</v>
      </c>
      <c r="B612" s="189" t="s">
        <v>1008</v>
      </c>
    </row>
    <row r="613" spans="1:2" s="187" customFormat="1" ht="31.8" customHeight="1">
      <c r="A613" s="194" t="s">
        <v>1009</v>
      </c>
      <c r="B613" s="188" t="s">
        <v>1010</v>
      </c>
    </row>
    <row r="614" spans="1:2" s="187" customFormat="1" ht="79.8" customHeight="1">
      <c r="A614" s="194" t="s">
        <v>1011</v>
      </c>
      <c r="B614" s="188" t="s">
        <v>1012</v>
      </c>
    </row>
    <row r="615" spans="1:2" s="187" customFormat="1" ht="96.6">
      <c r="A615" s="194" t="s">
        <v>1013</v>
      </c>
      <c r="B615" s="188" t="s">
        <v>1910</v>
      </c>
    </row>
    <row r="616" spans="1:2" s="187" customFormat="1" ht="76.2" customHeight="1">
      <c r="A616" s="194" t="s">
        <v>1014</v>
      </c>
      <c r="B616" s="188" t="s">
        <v>1980</v>
      </c>
    </row>
    <row r="617" spans="1:2" s="187" customFormat="1" ht="106.2" customHeight="1">
      <c r="A617" s="194" t="s">
        <v>1015</v>
      </c>
      <c r="B617" s="188" t="s">
        <v>1016</v>
      </c>
    </row>
    <row r="618" spans="1:2" s="187" customFormat="1" ht="96" customHeight="1">
      <c r="A618" s="194" t="s">
        <v>1017</v>
      </c>
      <c r="B618" s="188" t="s">
        <v>1018</v>
      </c>
    </row>
    <row r="619" spans="1:2" s="187" customFormat="1" ht="150" customHeight="1">
      <c r="A619" s="194" t="s">
        <v>1019</v>
      </c>
      <c r="B619" s="188" t="s">
        <v>1020</v>
      </c>
    </row>
    <row r="620" spans="1:2" s="187" customFormat="1" ht="135" customHeight="1">
      <c r="A620" s="194" t="s">
        <v>1021</v>
      </c>
      <c r="B620" s="188" t="s">
        <v>1022</v>
      </c>
    </row>
    <row r="621" spans="1:2" s="187" customFormat="1" ht="84" customHeight="1">
      <c r="A621" s="194" t="s">
        <v>1023</v>
      </c>
      <c r="B621" s="188" t="s">
        <v>1024</v>
      </c>
    </row>
    <row r="622" spans="1:2" s="187" customFormat="1" ht="76.8" customHeight="1">
      <c r="A622" s="194" t="s">
        <v>1025</v>
      </c>
      <c r="B622" s="188" t="s">
        <v>1981</v>
      </c>
    </row>
    <row r="623" spans="1:2" s="187" customFormat="1" ht="48.6" customHeight="1">
      <c r="A623" s="194" t="s">
        <v>1026</v>
      </c>
      <c r="B623" s="188" t="s">
        <v>1027</v>
      </c>
    </row>
    <row r="624" spans="1:2" s="187" customFormat="1" ht="49.2" customHeight="1">
      <c r="A624" s="194" t="s">
        <v>1028</v>
      </c>
      <c r="B624" s="188" t="s">
        <v>1029</v>
      </c>
    </row>
    <row r="625" spans="1:2" s="187" customFormat="1" ht="13.8">
      <c r="A625" s="216"/>
      <c r="B625" s="188"/>
    </row>
    <row r="626" spans="1:2" s="187" customFormat="1" ht="13.8">
      <c r="A626" s="371"/>
      <c r="B626" s="372" t="s">
        <v>940</v>
      </c>
    </row>
    <row r="627" spans="1:2" s="187" customFormat="1" ht="13.8">
      <c r="A627" s="194" t="s">
        <v>292</v>
      </c>
      <c r="B627" s="213" t="s">
        <v>965</v>
      </c>
    </row>
    <row r="628" spans="1:2" s="187" customFormat="1" ht="13.8">
      <c r="A628" s="194" t="s">
        <v>292</v>
      </c>
      <c r="B628" s="213" t="s">
        <v>643</v>
      </c>
    </row>
    <row r="629" spans="1:2" s="187" customFormat="1" ht="34.200000000000003" customHeight="1">
      <c r="A629" s="216" t="s">
        <v>471</v>
      </c>
      <c r="B629" s="213" t="s">
        <v>1030</v>
      </c>
    </row>
    <row r="630" spans="1:2" s="187" customFormat="1" ht="13.8">
      <c r="A630" s="216" t="s">
        <v>471</v>
      </c>
      <c r="B630" s="213" t="s">
        <v>1982</v>
      </c>
    </row>
    <row r="631" spans="1:2" s="187" customFormat="1" ht="13.8">
      <c r="A631" s="194" t="s">
        <v>292</v>
      </c>
      <c r="B631" s="213" t="s">
        <v>873</v>
      </c>
    </row>
    <row r="632" spans="1:2" s="187" customFormat="1" ht="13.8">
      <c r="A632" s="212"/>
      <c r="B632" s="213" t="s">
        <v>1809</v>
      </c>
    </row>
    <row r="633" spans="1:2" s="187" customFormat="1" ht="13.8">
      <c r="A633" s="212"/>
      <c r="B633" s="213" t="s">
        <v>1810</v>
      </c>
    </row>
    <row r="634" spans="1:2" s="187" customFormat="1" ht="13.8">
      <c r="A634" s="212"/>
      <c r="B634" s="213" t="s">
        <v>1811</v>
      </c>
    </row>
    <row r="635" spans="1:2" s="187" customFormat="1" ht="13.8">
      <c r="A635" s="194" t="s">
        <v>292</v>
      </c>
      <c r="B635" s="213" t="s">
        <v>640</v>
      </c>
    </row>
    <row r="636" spans="1:2" s="187" customFormat="1" ht="35.4" customHeight="1">
      <c r="A636" s="216" t="s">
        <v>471</v>
      </c>
      <c r="B636" s="213" t="s">
        <v>969</v>
      </c>
    </row>
    <row r="637" spans="1:2" s="187" customFormat="1" ht="36" customHeight="1">
      <c r="A637" s="216" t="s">
        <v>471</v>
      </c>
      <c r="B637" s="213" t="s">
        <v>1825</v>
      </c>
    </row>
    <row r="638" spans="1:2" s="187" customFormat="1" ht="13.8">
      <c r="A638" s="216" t="s">
        <v>471</v>
      </c>
      <c r="B638" s="213" t="s">
        <v>971</v>
      </c>
    </row>
    <row r="639" spans="1:2" s="187" customFormat="1" ht="13.8">
      <c r="A639" s="216" t="s">
        <v>471</v>
      </c>
      <c r="B639" s="213" t="s">
        <v>972</v>
      </c>
    </row>
    <row r="640" spans="1:2" s="187" customFormat="1" ht="13.8">
      <c r="A640" s="216"/>
      <c r="B640" s="188"/>
    </row>
    <row r="641" spans="1:2" s="187" customFormat="1" ht="13.8">
      <c r="A641" s="358" t="s">
        <v>1031</v>
      </c>
      <c r="B641" s="373" t="s">
        <v>1032</v>
      </c>
    </row>
    <row r="642" spans="1:2" s="187" customFormat="1" ht="13.8">
      <c r="A642" s="220"/>
      <c r="B642" s="233"/>
    </row>
    <row r="643" spans="1:2" s="187" customFormat="1" ht="36" customHeight="1">
      <c r="A643" s="194" t="s">
        <v>292</v>
      </c>
      <c r="B643" s="204" t="s">
        <v>1911</v>
      </c>
    </row>
    <row r="644" spans="1:2" s="187" customFormat="1" ht="52.2" customHeight="1">
      <c r="A644" s="194" t="s">
        <v>1033</v>
      </c>
      <c r="B644" s="188" t="s">
        <v>1983</v>
      </c>
    </row>
    <row r="645" spans="1:2" s="187" customFormat="1" ht="36" customHeight="1">
      <c r="A645" s="194" t="s">
        <v>1034</v>
      </c>
      <c r="B645" s="188" t="s">
        <v>1035</v>
      </c>
    </row>
    <row r="646" spans="1:2" s="187" customFormat="1" ht="76.8" customHeight="1">
      <c r="A646" s="194" t="s">
        <v>1036</v>
      </c>
      <c r="B646" s="188" t="s">
        <v>1984</v>
      </c>
    </row>
    <row r="647" spans="1:2" s="187" customFormat="1" ht="20.399999999999999" customHeight="1">
      <c r="A647" s="194" t="s">
        <v>1037</v>
      </c>
      <c r="B647" s="188" t="s">
        <v>1038</v>
      </c>
    </row>
    <row r="648" spans="1:2" s="187" customFormat="1" ht="77.400000000000006" customHeight="1">
      <c r="A648" s="194" t="s">
        <v>1039</v>
      </c>
      <c r="B648" s="188" t="s">
        <v>1040</v>
      </c>
    </row>
    <row r="649" spans="1:2" s="187" customFormat="1" ht="34.799999999999997" customHeight="1">
      <c r="A649" s="194" t="s">
        <v>1041</v>
      </c>
      <c r="B649" s="188" t="s">
        <v>1042</v>
      </c>
    </row>
    <row r="650" spans="1:2" s="187" customFormat="1" ht="19.2" customHeight="1">
      <c r="A650" s="194" t="s">
        <v>1043</v>
      </c>
      <c r="B650" s="188" t="s">
        <v>2209</v>
      </c>
    </row>
    <row r="651" spans="1:2" s="187" customFormat="1" ht="46.2" customHeight="1">
      <c r="A651" s="194" t="s">
        <v>1044</v>
      </c>
      <c r="B651" s="188" t="s">
        <v>1045</v>
      </c>
    </row>
    <row r="652" spans="1:2" s="187" customFormat="1" ht="13.8">
      <c r="A652" s="216"/>
      <c r="B652" s="188"/>
    </row>
    <row r="653" spans="1:2" s="187" customFormat="1" ht="13.8">
      <c r="A653" s="374"/>
      <c r="B653" s="375" t="s">
        <v>1046</v>
      </c>
    </row>
    <row r="654" spans="1:2" s="187" customFormat="1" ht="13.8">
      <c r="A654" s="220" t="s">
        <v>1047</v>
      </c>
      <c r="B654" s="366" t="s">
        <v>1048</v>
      </c>
    </row>
    <row r="655" spans="1:2" s="187" customFormat="1" ht="13.8">
      <c r="A655" s="220" t="s">
        <v>1049</v>
      </c>
      <c r="B655" s="354" t="s">
        <v>1050</v>
      </c>
    </row>
    <row r="656" spans="1:2" s="187" customFormat="1" ht="13.8">
      <c r="A656" s="220"/>
      <c r="B656" s="355" t="s">
        <v>1051</v>
      </c>
    </row>
    <row r="657" spans="1:2" s="187" customFormat="1" ht="13.8">
      <c r="A657" s="220" t="s">
        <v>1052</v>
      </c>
      <c r="B657" s="354" t="s">
        <v>1053</v>
      </c>
    </row>
    <row r="658" spans="1:2" s="187" customFormat="1" ht="13.8">
      <c r="A658" s="220"/>
      <c r="B658" s="355" t="s">
        <v>1054</v>
      </c>
    </row>
    <row r="659" spans="1:2" s="187" customFormat="1" ht="13.8">
      <c r="A659" s="220"/>
      <c r="B659" s="354" t="s">
        <v>1055</v>
      </c>
    </row>
    <row r="660" spans="1:2" s="187" customFormat="1" ht="13.8">
      <c r="A660" s="220"/>
      <c r="B660" s="366" t="s">
        <v>1056</v>
      </c>
    </row>
    <row r="661" spans="1:2" s="187" customFormat="1" ht="13.8">
      <c r="A661" s="220" t="s">
        <v>1057</v>
      </c>
      <c r="B661" s="354" t="s">
        <v>1058</v>
      </c>
    </row>
    <row r="662" spans="1:2" s="187" customFormat="1" ht="13.8">
      <c r="A662" s="220"/>
      <c r="B662" s="355" t="s">
        <v>1059</v>
      </c>
    </row>
    <row r="663" spans="1:2" s="187" customFormat="1" ht="13.8">
      <c r="A663" s="220" t="s">
        <v>1060</v>
      </c>
      <c r="B663" s="354" t="s">
        <v>1061</v>
      </c>
    </row>
    <row r="664" spans="1:2" s="187" customFormat="1" ht="13.8">
      <c r="A664" s="220"/>
      <c r="B664" s="355" t="s">
        <v>1062</v>
      </c>
    </row>
    <row r="665" spans="1:2" s="187" customFormat="1" ht="13.8">
      <c r="A665" s="220" t="s">
        <v>1063</v>
      </c>
      <c r="B665" s="354" t="s">
        <v>1064</v>
      </c>
    </row>
    <row r="666" spans="1:2" s="187" customFormat="1" ht="13.8">
      <c r="A666" s="220"/>
      <c r="B666" s="355" t="s">
        <v>1065</v>
      </c>
    </row>
    <row r="667" spans="1:2" s="187" customFormat="1" ht="13.8">
      <c r="A667" s="220" t="s">
        <v>1066</v>
      </c>
      <c r="B667" s="354" t="s">
        <v>1067</v>
      </c>
    </row>
    <row r="668" spans="1:2" s="187" customFormat="1" ht="13.8">
      <c r="A668" s="220"/>
      <c r="B668" s="355" t="s">
        <v>1068</v>
      </c>
    </row>
    <row r="669" spans="1:2" s="187" customFormat="1" ht="13.8">
      <c r="A669" s="220" t="s">
        <v>1069</v>
      </c>
      <c r="B669" s="355" t="s">
        <v>1070</v>
      </c>
    </row>
    <row r="670" spans="1:2" s="187" customFormat="1" ht="13.8">
      <c r="A670" s="220"/>
      <c r="B670" s="355" t="s">
        <v>1071</v>
      </c>
    </row>
    <row r="671" spans="1:2" s="187" customFormat="1" ht="13.8">
      <c r="A671" s="220" t="s">
        <v>1072</v>
      </c>
      <c r="B671" s="361" t="s">
        <v>1046</v>
      </c>
    </row>
    <row r="672" spans="1:2" s="187" customFormat="1" ht="13.8">
      <c r="A672" s="220"/>
      <c r="B672" s="195" t="s">
        <v>1056</v>
      </c>
    </row>
    <row r="673" spans="1:2" s="187" customFormat="1" ht="13.8">
      <c r="A673" s="220"/>
      <c r="B673" s="195" t="s">
        <v>1073</v>
      </c>
    </row>
    <row r="674" spans="1:2" s="187" customFormat="1" ht="27.6">
      <c r="A674" s="220"/>
      <c r="B674" s="195" t="s">
        <v>1074</v>
      </c>
    </row>
    <row r="675" spans="1:2" s="187" customFormat="1" ht="13.8">
      <c r="A675" s="220"/>
      <c r="B675" s="233"/>
    </row>
    <row r="676" spans="1:2" s="187" customFormat="1" ht="13.8">
      <c r="A676" s="362"/>
      <c r="B676" s="363" t="s">
        <v>1075</v>
      </c>
    </row>
    <row r="677" spans="1:2" s="187" customFormat="1" ht="123.6" customHeight="1">
      <c r="A677" s="216" t="s">
        <v>471</v>
      </c>
      <c r="B677" s="188" t="s">
        <v>1076</v>
      </c>
    </row>
    <row r="678" spans="1:2" s="187" customFormat="1" ht="207.6" customHeight="1">
      <c r="A678" s="216" t="s">
        <v>471</v>
      </c>
      <c r="B678" s="188" t="s">
        <v>1077</v>
      </c>
    </row>
    <row r="679" spans="1:2" s="187" customFormat="1" ht="97.2" customHeight="1">
      <c r="A679" s="216" t="s">
        <v>471</v>
      </c>
      <c r="B679" s="188" t="s">
        <v>1078</v>
      </c>
    </row>
    <row r="680" spans="1:2" s="187" customFormat="1" ht="211.2" customHeight="1">
      <c r="A680" s="216" t="s">
        <v>471</v>
      </c>
      <c r="B680" s="188" t="s">
        <v>1079</v>
      </c>
    </row>
    <row r="681" spans="1:2" s="187" customFormat="1" ht="170.4" customHeight="1">
      <c r="A681" s="216" t="s">
        <v>471</v>
      </c>
      <c r="B681" s="188" t="s">
        <v>1080</v>
      </c>
    </row>
    <row r="682" spans="1:2" s="187" customFormat="1" ht="69">
      <c r="A682" s="216" t="s">
        <v>471</v>
      </c>
      <c r="B682" s="188" t="s">
        <v>1081</v>
      </c>
    </row>
    <row r="683" spans="1:2" s="187" customFormat="1" ht="13.8">
      <c r="A683" s="362"/>
      <c r="B683" s="363" t="s">
        <v>1082</v>
      </c>
    </row>
    <row r="684" spans="1:2" s="187" customFormat="1" ht="99.6" customHeight="1">
      <c r="A684" s="216" t="s">
        <v>471</v>
      </c>
      <c r="B684" s="188" t="s">
        <v>1083</v>
      </c>
    </row>
    <row r="685" spans="1:2" s="187" customFormat="1" ht="183" customHeight="1">
      <c r="A685" s="216" t="s">
        <v>471</v>
      </c>
      <c r="B685" s="188" t="s">
        <v>1084</v>
      </c>
    </row>
    <row r="686" spans="1:2" s="187" customFormat="1" ht="168" customHeight="1">
      <c r="A686" s="216" t="s">
        <v>471</v>
      </c>
      <c r="B686" s="188" t="s">
        <v>1985</v>
      </c>
    </row>
    <row r="687" spans="1:2" s="187" customFormat="1" ht="151.80000000000001" customHeight="1">
      <c r="A687" s="216" t="s">
        <v>471</v>
      </c>
      <c r="B687" s="188" t="s">
        <v>1085</v>
      </c>
    </row>
    <row r="688" spans="1:2" s="187" customFormat="1" ht="165.6">
      <c r="A688" s="216" t="s">
        <v>471</v>
      </c>
      <c r="B688" s="188" t="s">
        <v>1986</v>
      </c>
    </row>
    <row r="689" spans="1:2" s="187" customFormat="1" ht="138.6" customHeight="1">
      <c r="A689" s="216" t="s">
        <v>471</v>
      </c>
      <c r="B689" s="188" t="s">
        <v>1080</v>
      </c>
    </row>
    <row r="690" spans="1:2" s="187" customFormat="1" ht="82.2" customHeight="1">
      <c r="A690" s="216" t="s">
        <v>471</v>
      </c>
      <c r="B690" s="188" t="s">
        <v>1081</v>
      </c>
    </row>
    <row r="691" spans="1:2" s="187" customFormat="1" ht="13.8">
      <c r="A691" s="216"/>
      <c r="B691" s="188"/>
    </row>
    <row r="692" spans="1:2" s="187" customFormat="1" ht="13.8">
      <c r="A692" s="369" t="s">
        <v>1086</v>
      </c>
      <c r="B692" s="370" t="s">
        <v>1087</v>
      </c>
    </row>
    <row r="693" spans="1:2" s="187" customFormat="1" ht="13.8">
      <c r="A693" s="216"/>
      <c r="B693" s="350"/>
    </row>
    <row r="694" spans="1:2" s="187" customFormat="1" ht="35.4" customHeight="1">
      <c r="A694" s="194" t="s">
        <v>292</v>
      </c>
      <c r="B694" s="204" t="s">
        <v>1912</v>
      </c>
    </row>
    <row r="695" spans="1:2" s="187" customFormat="1" ht="39" customHeight="1">
      <c r="A695" s="216" t="s">
        <v>1088</v>
      </c>
      <c r="B695" s="188" t="s">
        <v>1089</v>
      </c>
    </row>
    <row r="696" spans="1:2" s="187" customFormat="1" ht="54" customHeight="1">
      <c r="A696" s="216" t="s">
        <v>1090</v>
      </c>
      <c r="B696" s="188" t="s">
        <v>1987</v>
      </c>
    </row>
    <row r="697" spans="1:2" s="187" customFormat="1" ht="35.4" customHeight="1">
      <c r="A697" s="216" t="s">
        <v>1091</v>
      </c>
      <c r="B697" s="188" t="s">
        <v>1092</v>
      </c>
    </row>
    <row r="698" spans="1:2" s="187" customFormat="1" ht="33.6" customHeight="1">
      <c r="A698" s="216" t="s">
        <v>1093</v>
      </c>
      <c r="B698" s="188" t="s">
        <v>1094</v>
      </c>
    </row>
    <row r="699" spans="1:2" s="187" customFormat="1" ht="67.8" customHeight="1">
      <c r="A699" s="216" t="s">
        <v>1095</v>
      </c>
      <c r="B699" s="188" t="s">
        <v>1096</v>
      </c>
    </row>
    <row r="700" spans="1:2" s="187" customFormat="1" ht="77.400000000000006" customHeight="1">
      <c r="A700" s="216" t="s">
        <v>1097</v>
      </c>
      <c r="B700" s="188" t="s">
        <v>1988</v>
      </c>
    </row>
    <row r="701" spans="1:2" s="187" customFormat="1" ht="195.6" customHeight="1">
      <c r="A701" s="216" t="s">
        <v>1098</v>
      </c>
      <c r="B701" s="188" t="s">
        <v>1913</v>
      </c>
    </row>
    <row r="702" spans="1:2" s="187" customFormat="1" ht="159.6" customHeight="1">
      <c r="A702" s="216" t="s">
        <v>1099</v>
      </c>
      <c r="B702" s="188" t="s">
        <v>1989</v>
      </c>
    </row>
    <row r="703" spans="1:2" s="187" customFormat="1" ht="63" customHeight="1">
      <c r="A703" s="216" t="s">
        <v>1100</v>
      </c>
      <c r="B703" s="188" t="s">
        <v>1101</v>
      </c>
    </row>
    <row r="704" spans="1:2" s="187" customFormat="1" ht="33.6" customHeight="1">
      <c r="A704" s="216" t="s">
        <v>1102</v>
      </c>
      <c r="B704" s="188" t="s">
        <v>1103</v>
      </c>
    </row>
    <row r="705" spans="1:2" s="187" customFormat="1" ht="37.799999999999997" customHeight="1">
      <c r="A705" s="216" t="s">
        <v>1104</v>
      </c>
      <c r="B705" s="188" t="s">
        <v>1105</v>
      </c>
    </row>
    <row r="706" spans="1:2" s="187" customFormat="1" ht="33.6" customHeight="1">
      <c r="A706" s="216" t="s">
        <v>1106</v>
      </c>
      <c r="B706" s="188" t="s">
        <v>1826</v>
      </c>
    </row>
    <row r="707" spans="1:2" s="187" customFormat="1" ht="37.200000000000003" customHeight="1">
      <c r="A707" s="216" t="s">
        <v>1107</v>
      </c>
      <c r="B707" s="188" t="s">
        <v>1990</v>
      </c>
    </row>
    <row r="708" spans="1:2" s="208" customFormat="1" ht="13.8">
      <c r="A708" s="376"/>
      <c r="B708" s="377"/>
    </row>
    <row r="709" spans="1:2" s="187" customFormat="1" ht="13.8">
      <c r="A709" s="229"/>
      <c r="B709" s="230" t="s">
        <v>1108</v>
      </c>
    </row>
    <row r="710" spans="1:2" s="187" customFormat="1" ht="13.8">
      <c r="A710" s="216" t="s">
        <v>1109</v>
      </c>
      <c r="B710" s="354" t="s">
        <v>1110</v>
      </c>
    </row>
    <row r="711" spans="1:2" s="187" customFormat="1" ht="66" customHeight="1">
      <c r="A711" s="216"/>
      <c r="B711" s="354" t="s">
        <v>2054</v>
      </c>
    </row>
    <row r="712" spans="1:2" s="187" customFormat="1" ht="13.8">
      <c r="A712" s="216" t="s">
        <v>1111</v>
      </c>
      <c r="B712" s="354" t="s">
        <v>1112</v>
      </c>
    </row>
    <row r="713" spans="1:2" s="187" customFormat="1" ht="177.6" customHeight="1">
      <c r="A713" s="216"/>
      <c r="B713" s="354" t="s">
        <v>1113</v>
      </c>
    </row>
    <row r="714" spans="1:2" s="187" customFormat="1" ht="13.8">
      <c r="A714" s="216" t="s">
        <v>1114</v>
      </c>
      <c r="B714" s="354" t="s">
        <v>1115</v>
      </c>
    </row>
    <row r="715" spans="1:2" s="187" customFormat="1" ht="13.8">
      <c r="A715" s="216"/>
      <c r="B715" s="355" t="s">
        <v>1116</v>
      </c>
    </row>
    <row r="716" spans="1:2" s="187" customFormat="1" ht="13.8">
      <c r="A716" s="216" t="s">
        <v>1117</v>
      </c>
      <c r="B716" s="354" t="s">
        <v>1118</v>
      </c>
    </row>
    <row r="717" spans="1:2" s="187" customFormat="1" ht="13.8">
      <c r="A717" s="216"/>
      <c r="B717" s="354" t="s">
        <v>1119</v>
      </c>
    </row>
    <row r="718" spans="1:2" s="187" customFormat="1" ht="13.8">
      <c r="A718" s="216"/>
      <c r="B718" s="355" t="s">
        <v>1070</v>
      </c>
    </row>
    <row r="719" spans="1:2" s="187" customFormat="1" ht="13.8">
      <c r="A719" s="216"/>
      <c r="B719" s="355" t="s">
        <v>1071</v>
      </c>
    </row>
    <row r="720" spans="1:2" s="187" customFormat="1" ht="13.8">
      <c r="A720" s="216"/>
      <c r="B720" s="355" t="s">
        <v>1120</v>
      </c>
    </row>
    <row r="721" spans="1:2" s="187" customFormat="1" ht="13.8">
      <c r="A721" s="216"/>
      <c r="B721" s="355" t="s">
        <v>1121</v>
      </c>
    </row>
    <row r="722" spans="1:2" s="187" customFormat="1" ht="13.8">
      <c r="A722" s="216" t="s">
        <v>1122</v>
      </c>
      <c r="B722" s="355" t="s">
        <v>1123</v>
      </c>
    </row>
    <row r="723" spans="1:2" s="187" customFormat="1" ht="13.8">
      <c r="A723" s="216"/>
      <c r="B723" s="355" t="s">
        <v>1124</v>
      </c>
    </row>
    <row r="724" spans="1:2" s="187" customFormat="1" ht="13.8">
      <c r="A724" s="216"/>
      <c r="B724" s="355" t="s">
        <v>1125</v>
      </c>
    </row>
    <row r="725" spans="1:2" s="187" customFormat="1" ht="13.8">
      <c r="A725" s="216"/>
      <c r="B725" s="355" t="s">
        <v>1126</v>
      </c>
    </row>
    <row r="726" spans="1:2" s="187" customFormat="1" ht="13.8">
      <c r="A726" s="216" t="s">
        <v>1127</v>
      </c>
      <c r="B726" s="355" t="s">
        <v>1128</v>
      </c>
    </row>
    <row r="727" spans="1:2" s="187" customFormat="1" ht="13.8">
      <c r="A727" s="216"/>
      <c r="B727" s="355" t="s">
        <v>1129</v>
      </c>
    </row>
    <row r="728" spans="1:2" s="187" customFormat="1" ht="13.8">
      <c r="A728" s="216" t="s">
        <v>1130</v>
      </c>
      <c r="B728" s="355" t="s">
        <v>1131</v>
      </c>
    </row>
    <row r="729" spans="1:2" s="187" customFormat="1" ht="13.8">
      <c r="A729" s="216"/>
      <c r="B729" s="355" t="s">
        <v>1132</v>
      </c>
    </row>
    <row r="730" spans="1:2" s="187" customFormat="1" ht="13.8">
      <c r="A730" s="216" t="s">
        <v>1133</v>
      </c>
      <c r="B730" s="355" t="s">
        <v>1134</v>
      </c>
    </row>
    <row r="731" spans="1:2" s="187" customFormat="1" ht="13.8">
      <c r="A731" s="216"/>
      <c r="B731" s="355" t="s">
        <v>1135</v>
      </c>
    </row>
    <row r="732" spans="1:2" s="187" customFormat="1" ht="13.8">
      <c r="A732" s="216" t="s">
        <v>1136</v>
      </c>
      <c r="B732" s="355" t="s">
        <v>1137</v>
      </c>
    </row>
    <row r="733" spans="1:2" s="187" customFormat="1" ht="13.8">
      <c r="A733" s="216"/>
      <c r="B733" s="355" t="s">
        <v>1138</v>
      </c>
    </row>
    <row r="734" spans="1:2" s="187" customFormat="1" ht="13.8">
      <c r="A734" s="216" t="s">
        <v>1139</v>
      </c>
      <c r="B734" s="355" t="s">
        <v>1140</v>
      </c>
    </row>
    <row r="735" spans="1:2" s="187" customFormat="1" ht="13.8">
      <c r="A735" s="216"/>
      <c r="B735" s="355" t="s">
        <v>1141</v>
      </c>
    </row>
    <row r="736" spans="1:2" s="187" customFormat="1" ht="13.8">
      <c r="A736" s="216"/>
      <c r="B736" s="355" t="s">
        <v>1142</v>
      </c>
    </row>
    <row r="737" spans="1:2" s="187" customFormat="1" ht="13.8">
      <c r="A737" s="216" t="s">
        <v>1143</v>
      </c>
      <c r="B737" s="355" t="s">
        <v>1144</v>
      </c>
    </row>
    <row r="738" spans="1:2" s="187" customFormat="1" ht="13.8">
      <c r="A738" s="216"/>
      <c r="B738" s="355" t="s">
        <v>1145</v>
      </c>
    </row>
    <row r="739" spans="1:2" s="187" customFormat="1" ht="13.8">
      <c r="A739" s="216" t="s">
        <v>1146</v>
      </c>
      <c r="B739" s="355" t="s">
        <v>1147</v>
      </c>
    </row>
    <row r="740" spans="1:2" s="187" customFormat="1" ht="13.8">
      <c r="A740" s="216"/>
      <c r="B740" s="355" t="s">
        <v>1148</v>
      </c>
    </row>
    <row r="741" spans="1:2" s="187" customFormat="1" ht="13.8">
      <c r="A741" s="216" t="s">
        <v>1149</v>
      </c>
      <c r="B741" s="354" t="s">
        <v>1053</v>
      </c>
    </row>
    <row r="742" spans="1:2" s="187" customFormat="1" ht="13.8">
      <c r="A742" s="216"/>
      <c r="B742" s="355" t="s">
        <v>1054</v>
      </c>
    </row>
    <row r="743" spans="1:2" s="187" customFormat="1" ht="13.8">
      <c r="A743" s="216" t="s">
        <v>1150</v>
      </c>
      <c r="B743" s="354" t="s">
        <v>1050</v>
      </c>
    </row>
    <row r="744" spans="1:2" s="187" customFormat="1" ht="13.8">
      <c r="A744" s="216"/>
      <c r="B744" s="355" t="s">
        <v>1051</v>
      </c>
    </row>
    <row r="745" spans="1:2" s="187" customFormat="1" ht="13.8">
      <c r="A745" s="216" t="s">
        <v>1151</v>
      </c>
      <c r="B745" s="355" t="s">
        <v>1152</v>
      </c>
    </row>
    <row r="746" spans="1:2" s="187" customFormat="1" ht="13.8">
      <c r="A746" s="216"/>
      <c r="B746" s="355" t="s">
        <v>1153</v>
      </c>
    </row>
    <row r="747" spans="1:2" s="218" customFormat="1" ht="13.8">
      <c r="A747" s="229"/>
      <c r="B747" s="375" t="s">
        <v>1154</v>
      </c>
    </row>
    <row r="748" spans="1:2" s="187" customFormat="1" ht="72" customHeight="1">
      <c r="A748" s="216" t="s">
        <v>1155</v>
      </c>
      <c r="B748" s="354" t="s">
        <v>1827</v>
      </c>
    </row>
    <row r="749" spans="1:2" s="218" customFormat="1" ht="13.8">
      <c r="A749" s="229"/>
      <c r="B749" s="375" t="s">
        <v>1156</v>
      </c>
    </row>
    <row r="750" spans="1:2" s="218" customFormat="1" ht="13.8">
      <c r="A750" s="216" t="s">
        <v>1157</v>
      </c>
      <c r="B750" s="354" t="s">
        <v>1158</v>
      </c>
    </row>
    <row r="751" spans="1:2" s="218" customFormat="1" ht="13.8">
      <c r="A751" s="216"/>
      <c r="B751" s="354" t="s">
        <v>1112</v>
      </c>
    </row>
    <row r="752" spans="1:2" s="218" customFormat="1" ht="13.8">
      <c r="A752" s="216" t="s">
        <v>1159</v>
      </c>
      <c r="B752" s="354" t="s">
        <v>1115</v>
      </c>
    </row>
    <row r="753" spans="1:2" s="218" customFormat="1" ht="13.8">
      <c r="A753" s="216"/>
      <c r="B753" s="355" t="s">
        <v>1116</v>
      </c>
    </row>
    <row r="754" spans="1:2" s="218" customFormat="1" ht="13.8">
      <c r="A754" s="216" t="s">
        <v>1160</v>
      </c>
      <c r="B754" s="354" t="s">
        <v>1118</v>
      </c>
    </row>
    <row r="755" spans="1:2" s="218" customFormat="1" ht="13.8">
      <c r="A755" s="216"/>
      <c r="B755" s="354" t="s">
        <v>1119</v>
      </c>
    </row>
    <row r="756" spans="1:2" s="218" customFormat="1" ht="13.8">
      <c r="A756" s="216" t="s">
        <v>1161</v>
      </c>
      <c r="B756" s="355" t="s">
        <v>1070</v>
      </c>
    </row>
    <row r="757" spans="1:2" s="218" customFormat="1" ht="13.8">
      <c r="A757" s="216"/>
      <c r="B757" s="355" t="s">
        <v>1071</v>
      </c>
    </row>
    <row r="758" spans="1:2" s="218" customFormat="1" ht="13.8">
      <c r="A758" s="216" t="s">
        <v>1162</v>
      </c>
      <c r="B758" s="355" t="s">
        <v>1120</v>
      </c>
    </row>
    <row r="759" spans="1:2" s="218" customFormat="1" ht="13.8">
      <c r="A759" s="216"/>
      <c r="B759" s="355" t="s">
        <v>1121</v>
      </c>
    </row>
    <row r="760" spans="1:2" s="218" customFormat="1" ht="13.8">
      <c r="A760" s="216" t="s">
        <v>1163</v>
      </c>
      <c r="B760" s="355" t="s">
        <v>1123</v>
      </c>
    </row>
    <row r="761" spans="1:2" s="218" customFormat="1" ht="13.8">
      <c r="A761" s="216"/>
      <c r="B761" s="355" t="s">
        <v>1124</v>
      </c>
    </row>
    <row r="762" spans="1:2" s="218" customFormat="1" ht="13.8">
      <c r="A762" s="216" t="s">
        <v>1164</v>
      </c>
      <c r="B762" s="355" t="s">
        <v>1165</v>
      </c>
    </row>
    <row r="763" spans="1:2" s="218" customFormat="1" ht="13.8">
      <c r="A763" s="216"/>
      <c r="B763" s="355" t="s">
        <v>1166</v>
      </c>
    </row>
    <row r="764" spans="1:2" s="218" customFormat="1" ht="13.8">
      <c r="A764" s="216"/>
      <c r="B764" s="355" t="s">
        <v>1167</v>
      </c>
    </row>
    <row r="765" spans="1:2" s="218" customFormat="1" ht="13.8">
      <c r="A765" s="216" t="s">
        <v>1168</v>
      </c>
      <c r="B765" s="355" t="s">
        <v>1169</v>
      </c>
    </row>
    <row r="766" spans="1:2" s="218" customFormat="1" ht="13.8">
      <c r="A766" s="216"/>
      <c r="B766" s="355" t="s">
        <v>1126</v>
      </c>
    </row>
    <row r="767" spans="1:2" s="218" customFormat="1" ht="13.8">
      <c r="A767" s="216" t="s">
        <v>1170</v>
      </c>
      <c r="B767" s="355" t="s">
        <v>1128</v>
      </c>
    </row>
    <row r="768" spans="1:2" s="218" customFormat="1" ht="13.8">
      <c r="A768" s="216"/>
      <c r="B768" s="355" t="s">
        <v>1129</v>
      </c>
    </row>
    <row r="769" spans="1:2" s="218" customFormat="1" ht="13.8">
      <c r="A769" s="216" t="s">
        <v>1171</v>
      </c>
      <c r="B769" s="355" t="s">
        <v>1131</v>
      </c>
    </row>
    <row r="770" spans="1:2" s="218" customFormat="1" ht="13.8">
      <c r="A770" s="216"/>
      <c r="B770" s="355" t="s">
        <v>1132</v>
      </c>
    </row>
    <row r="771" spans="1:2" s="218" customFormat="1" ht="13.8">
      <c r="A771" s="216" t="s">
        <v>1172</v>
      </c>
      <c r="B771" s="355" t="s">
        <v>1134</v>
      </c>
    </row>
    <row r="772" spans="1:2" s="218" customFormat="1" ht="13.8">
      <c r="A772" s="216"/>
      <c r="B772" s="355" t="s">
        <v>1135</v>
      </c>
    </row>
    <row r="773" spans="1:2" s="218" customFormat="1" ht="13.8">
      <c r="A773" s="216" t="s">
        <v>1173</v>
      </c>
      <c r="B773" s="355" t="s">
        <v>1137</v>
      </c>
    </row>
    <row r="774" spans="1:2" s="218" customFormat="1" ht="13.8">
      <c r="A774" s="216"/>
      <c r="B774" s="355" t="s">
        <v>1138</v>
      </c>
    </row>
    <row r="775" spans="1:2" s="218" customFormat="1" ht="13.8">
      <c r="A775" s="216" t="s">
        <v>1174</v>
      </c>
      <c r="B775" s="355" t="s">
        <v>1140</v>
      </c>
    </row>
    <row r="776" spans="1:2" s="218" customFormat="1" ht="13.8">
      <c r="A776" s="216"/>
      <c r="B776" s="355" t="s">
        <v>1141</v>
      </c>
    </row>
    <row r="777" spans="1:2" s="218" customFormat="1" ht="13.8">
      <c r="A777" s="216"/>
      <c r="B777" s="355" t="s">
        <v>1142</v>
      </c>
    </row>
    <row r="778" spans="1:2" s="218" customFormat="1" ht="13.8">
      <c r="A778" s="216" t="s">
        <v>1175</v>
      </c>
      <c r="B778" s="355" t="s">
        <v>1144</v>
      </c>
    </row>
    <row r="779" spans="1:2" s="218" customFormat="1" ht="13.8">
      <c r="A779" s="216"/>
      <c r="B779" s="355" t="s">
        <v>1145</v>
      </c>
    </row>
    <row r="780" spans="1:2" s="218" customFormat="1" ht="13.8">
      <c r="A780" s="216" t="s">
        <v>1176</v>
      </c>
      <c r="B780" s="355" t="s">
        <v>1147</v>
      </c>
    </row>
    <row r="781" spans="1:2" s="218" customFormat="1" ht="13.8">
      <c r="A781" s="216"/>
      <c r="B781" s="355" t="s">
        <v>1148</v>
      </c>
    </row>
    <row r="782" spans="1:2" s="218" customFormat="1" ht="13.8">
      <c r="A782" s="216" t="s">
        <v>1177</v>
      </c>
      <c r="B782" s="355" t="s">
        <v>1053</v>
      </c>
    </row>
    <row r="783" spans="1:2" s="218" customFormat="1" ht="13.8">
      <c r="A783" s="216"/>
      <c r="B783" s="355" t="s">
        <v>1054</v>
      </c>
    </row>
    <row r="784" spans="1:2" s="218" customFormat="1" ht="13.8">
      <c r="A784" s="216" t="s">
        <v>1178</v>
      </c>
      <c r="B784" s="355" t="s">
        <v>1050</v>
      </c>
    </row>
    <row r="785" spans="1:2" s="218" customFormat="1" ht="13.8">
      <c r="A785" s="216"/>
      <c r="B785" s="355" t="s">
        <v>1051</v>
      </c>
    </row>
    <row r="786" spans="1:2" s="218" customFormat="1" ht="13.8">
      <c r="A786" s="216" t="s">
        <v>1179</v>
      </c>
      <c r="B786" s="355" t="s">
        <v>1152</v>
      </c>
    </row>
    <row r="787" spans="1:2" s="218" customFormat="1" ht="13.8">
      <c r="A787" s="216"/>
      <c r="B787" s="355" t="s">
        <v>1153</v>
      </c>
    </row>
    <row r="788" spans="1:2" s="218" customFormat="1" ht="13.8">
      <c r="A788" s="216"/>
      <c r="B788" s="355"/>
    </row>
    <row r="789" spans="1:2" s="187" customFormat="1" ht="13.8">
      <c r="A789" s="229"/>
      <c r="B789" s="363" t="s">
        <v>1180</v>
      </c>
    </row>
    <row r="790" spans="1:2" s="187" customFormat="1" ht="13.8">
      <c r="A790" s="194" t="s">
        <v>292</v>
      </c>
      <c r="B790" s="205" t="s">
        <v>630</v>
      </c>
    </row>
    <row r="791" spans="1:2" s="187" customFormat="1" ht="13.8">
      <c r="A791" s="211" t="s">
        <v>471</v>
      </c>
      <c r="B791" s="205" t="s">
        <v>1181</v>
      </c>
    </row>
    <row r="792" spans="1:2" s="187" customFormat="1" ht="13.8">
      <c r="A792" s="211" t="s">
        <v>471</v>
      </c>
      <c r="B792" s="205" t="s">
        <v>1991</v>
      </c>
    </row>
    <row r="793" spans="1:2" s="187" customFormat="1" ht="36" customHeight="1">
      <c r="A793" s="211" t="s">
        <v>471</v>
      </c>
      <c r="B793" s="205" t="s">
        <v>1182</v>
      </c>
    </row>
    <row r="794" spans="1:2" s="187" customFormat="1" ht="13.8">
      <c r="A794" s="194" t="s">
        <v>292</v>
      </c>
      <c r="B794" s="205" t="s">
        <v>1183</v>
      </c>
    </row>
    <row r="795" spans="1:2" s="187" customFormat="1" ht="13.8">
      <c r="A795" s="211" t="s">
        <v>471</v>
      </c>
      <c r="B795" s="205" t="s">
        <v>1184</v>
      </c>
    </row>
    <row r="796" spans="1:2" s="187" customFormat="1" ht="13.8">
      <c r="A796" s="211" t="s">
        <v>471</v>
      </c>
      <c r="B796" s="205" t="s">
        <v>1185</v>
      </c>
    </row>
    <row r="797" spans="1:2" s="187" customFormat="1" ht="13.8">
      <c r="A797" s="211" t="s">
        <v>471</v>
      </c>
      <c r="B797" s="205" t="s">
        <v>1186</v>
      </c>
    </row>
    <row r="798" spans="1:2" s="187" customFormat="1" ht="13.8">
      <c r="A798" s="194" t="s">
        <v>292</v>
      </c>
      <c r="B798" s="205" t="s">
        <v>1187</v>
      </c>
    </row>
    <row r="799" spans="1:2" s="187" customFormat="1" ht="13.8">
      <c r="A799" s="211" t="s">
        <v>471</v>
      </c>
      <c r="B799" s="205" t="s">
        <v>1188</v>
      </c>
    </row>
    <row r="800" spans="1:2" s="187" customFormat="1" ht="13.8">
      <c r="A800" s="211" t="s">
        <v>471</v>
      </c>
      <c r="B800" s="205" t="s">
        <v>1189</v>
      </c>
    </row>
    <row r="801" spans="1:2" s="187" customFormat="1" ht="13.8">
      <c r="A801" s="211" t="s">
        <v>471</v>
      </c>
      <c r="B801" s="205" t="s">
        <v>1190</v>
      </c>
    </row>
    <row r="802" spans="1:2" s="187" customFormat="1" ht="13.8">
      <c r="A802" s="211" t="s">
        <v>471</v>
      </c>
      <c r="B802" s="205" t="s">
        <v>1992</v>
      </c>
    </row>
    <row r="803" spans="1:2" s="187" customFormat="1" ht="13.8">
      <c r="A803" s="211" t="s">
        <v>471</v>
      </c>
      <c r="B803" s="205" t="s">
        <v>1191</v>
      </c>
    </row>
    <row r="804" spans="1:2" s="187" customFormat="1" ht="13.8">
      <c r="A804" s="211" t="s">
        <v>471</v>
      </c>
      <c r="B804" s="205" t="s">
        <v>1192</v>
      </c>
    </row>
    <row r="805" spans="1:2" s="187" customFormat="1" ht="13.8">
      <c r="A805" s="211" t="s">
        <v>471</v>
      </c>
      <c r="B805" s="205" t="s">
        <v>1993</v>
      </c>
    </row>
    <row r="806" spans="1:2" s="187" customFormat="1" ht="13.8">
      <c r="A806" s="211" t="s">
        <v>471</v>
      </c>
      <c r="B806" s="205" t="s">
        <v>1193</v>
      </c>
    </row>
    <row r="807" spans="1:2" s="187" customFormat="1" ht="13.8">
      <c r="A807" s="194" t="s">
        <v>292</v>
      </c>
      <c r="B807" s="205" t="s">
        <v>1730</v>
      </c>
    </row>
    <row r="808" spans="1:2" s="187" customFormat="1" ht="36.6" customHeight="1">
      <c r="A808" s="211" t="s">
        <v>471</v>
      </c>
      <c r="B808" s="205" t="s">
        <v>1194</v>
      </c>
    </row>
    <row r="809" spans="1:2" s="187" customFormat="1" ht="13.8">
      <c r="A809" s="211" t="s">
        <v>471</v>
      </c>
      <c r="B809" s="205" t="s">
        <v>1195</v>
      </c>
    </row>
    <row r="810" spans="1:2" s="187" customFormat="1" ht="13.8">
      <c r="A810" s="211" t="s">
        <v>471</v>
      </c>
      <c r="B810" s="205" t="s">
        <v>1196</v>
      </c>
    </row>
    <row r="811" spans="1:2" s="187" customFormat="1" ht="13.8">
      <c r="A811" s="211" t="s">
        <v>471</v>
      </c>
      <c r="B811" s="205" t="s">
        <v>1197</v>
      </c>
    </row>
    <row r="812" spans="1:2" s="187" customFormat="1" ht="13.8">
      <c r="A812" s="194" t="s">
        <v>292</v>
      </c>
      <c r="B812" s="205" t="s">
        <v>640</v>
      </c>
    </row>
    <row r="813" spans="1:2" s="187" customFormat="1" ht="13.8">
      <c r="A813" s="211" t="s">
        <v>471</v>
      </c>
      <c r="B813" s="205" t="s">
        <v>1198</v>
      </c>
    </row>
    <row r="814" spans="1:2" s="187" customFormat="1" ht="13.8">
      <c r="A814" s="211" t="s">
        <v>471</v>
      </c>
      <c r="B814" s="205" t="s">
        <v>1199</v>
      </c>
    </row>
    <row r="815" spans="1:2" s="187" customFormat="1" ht="13.8">
      <c r="A815" s="211" t="s">
        <v>471</v>
      </c>
      <c r="B815" s="205" t="s">
        <v>1200</v>
      </c>
    </row>
    <row r="816" spans="1:2" s="187" customFormat="1" ht="13.8">
      <c r="A816" s="211" t="s">
        <v>471</v>
      </c>
      <c r="B816" s="205" t="s">
        <v>1201</v>
      </c>
    </row>
    <row r="817" spans="1:2" s="187" customFormat="1" ht="13.8">
      <c r="A817" s="216"/>
      <c r="B817" s="188"/>
    </row>
    <row r="818" spans="1:2" s="187" customFormat="1" ht="13.8">
      <c r="A818" s="369" t="s">
        <v>1202</v>
      </c>
      <c r="B818" s="370" t="s">
        <v>1203</v>
      </c>
    </row>
    <row r="819" spans="1:2" s="187" customFormat="1" ht="13.8">
      <c r="A819" s="216"/>
      <c r="B819" s="378"/>
    </row>
    <row r="820" spans="1:2" s="187" customFormat="1" ht="37.200000000000003" customHeight="1">
      <c r="A820" s="194" t="s">
        <v>292</v>
      </c>
      <c r="B820" s="204" t="s">
        <v>1914</v>
      </c>
    </row>
    <row r="821" spans="1:2" s="187" customFormat="1" ht="37.799999999999997" customHeight="1">
      <c r="A821" s="194" t="s">
        <v>1204</v>
      </c>
      <c r="B821" s="188" t="s">
        <v>1994</v>
      </c>
    </row>
    <row r="822" spans="1:2" s="187" customFormat="1" ht="36.6" customHeight="1">
      <c r="A822" s="194" t="s">
        <v>1205</v>
      </c>
      <c r="B822" s="188" t="s">
        <v>1206</v>
      </c>
    </row>
    <row r="823" spans="1:2" s="187" customFormat="1" ht="50.4" customHeight="1">
      <c r="A823" s="194" t="s">
        <v>1207</v>
      </c>
      <c r="B823" s="188" t="s">
        <v>1979</v>
      </c>
    </row>
    <row r="824" spans="1:2" s="187" customFormat="1" ht="35.4" customHeight="1">
      <c r="A824" s="194" t="s">
        <v>1208</v>
      </c>
      <c r="B824" s="188" t="s">
        <v>1209</v>
      </c>
    </row>
    <row r="825" spans="1:2" s="187" customFormat="1" ht="40.200000000000003" customHeight="1">
      <c r="A825" s="194" t="s">
        <v>1210</v>
      </c>
      <c r="B825" s="205" t="s">
        <v>1995</v>
      </c>
    </row>
    <row r="826" spans="1:2" s="187" customFormat="1" ht="93.6" customHeight="1">
      <c r="A826" s="194" t="s">
        <v>1211</v>
      </c>
      <c r="B826" s="188" t="s">
        <v>1996</v>
      </c>
    </row>
    <row r="827" spans="1:2" s="187" customFormat="1" ht="78" customHeight="1">
      <c r="A827" s="194" t="s">
        <v>1212</v>
      </c>
      <c r="B827" s="188" t="s">
        <v>1997</v>
      </c>
    </row>
    <row r="828" spans="1:2" s="187" customFormat="1" ht="50.4" customHeight="1">
      <c r="A828" s="194" t="s">
        <v>1213</v>
      </c>
      <c r="B828" s="188" t="s">
        <v>1214</v>
      </c>
    </row>
    <row r="829" spans="1:2" s="187" customFormat="1" ht="54.6" customHeight="1">
      <c r="A829" s="194" t="s">
        <v>1215</v>
      </c>
      <c r="B829" s="188" t="s">
        <v>1216</v>
      </c>
    </row>
    <row r="830" spans="1:2" s="187" customFormat="1" ht="66.599999999999994" customHeight="1">
      <c r="A830" s="194" t="s">
        <v>1217</v>
      </c>
      <c r="B830" s="188" t="s">
        <v>1998</v>
      </c>
    </row>
    <row r="831" spans="1:2" s="187" customFormat="1" ht="35.4" customHeight="1">
      <c r="A831" s="194" t="s">
        <v>1218</v>
      </c>
      <c r="B831" s="188" t="s">
        <v>1219</v>
      </c>
    </row>
    <row r="832" spans="1:2" s="187" customFormat="1" ht="55.2">
      <c r="A832" s="194" t="s">
        <v>1220</v>
      </c>
      <c r="B832" s="188" t="s">
        <v>1221</v>
      </c>
    </row>
    <row r="833" spans="1:2" s="187" customFormat="1" ht="16.2" customHeight="1">
      <c r="A833" s="194" t="s">
        <v>1222</v>
      </c>
      <c r="B833" s="188" t="s">
        <v>1223</v>
      </c>
    </row>
    <row r="834" spans="1:2" s="187" customFormat="1" ht="82.8">
      <c r="A834" s="194" t="s">
        <v>1224</v>
      </c>
      <c r="B834" s="188" t="s">
        <v>1999</v>
      </c>
    </row>
    <row r="835" spans="1:2" s="187" customFormat="1" ht="82.8">
      <c r="A835" s="194" t="s">
        <v>1225</v>
      </c>
      <c r="B835" s="188" t="s">
        <v>2000</v>
      </c>
    </row>
    <row r="836" spans="1:2" s="187" customFormat="1" ht="69">
      <c r="A836" s="194" t="s">
        <v>1226</v>
      </c>
      <c r="B836" s="188" t="s">
        <v>2108</v>
      </c>
    </row>
    <row r="837" spans="1:2" s="187" customFormat="1" ht="69">
      <c r="A837" s="194" t="s">
        <v>1227</v>
      </c>
      <c r="B837" s="188" t="s">
        <v>1228</v>
      </c>
    </row>
    <row r="838" spans="1:2" s="187" customFormat="1" ht="55.2">
      <c r="A838" s="194" t="s">
        <v>1229</v>
      </c>
      <c r="B838" s="188" t="s">
        <v>1230</v>
      </c>
    </row>
    <row r="839" spans="1:2" s="187" customFormat="1" ht="38.4" customHeight="1">
      <c r="A839" s="194" t="s">
        <v>1231</v>
      </c>
      <c r="B839" s="188" t="s">
        <v>1232</v>
      </c>
    </row>
    <row r="840" spans="1:2" s="187" customFormat="1" ht="34.799999999999997" customHeight="1">
      <c r="A840" s="194" t="s">
        <v>1233</v>
      </c>
      <c r="B840" s="188" t="s">
        <v>1234</v>
      </c>
    </row>
    <row r="841" spans="1:2" s="187" customFormat="1" ht="82.8">
      <c r="A841" s="194" t="s">
        <v>1235</v>
      </c>
      <c r="B841" s="188" t="s">
        <v>1236</v>
      </c>
    </row>
    <row r="842" spans="1:2" s="187" customFormat="1" ht="36.6" customHeight="1">
      <c r="A842" s="194" t="s">
        <v>1237</v>
      </c>
      <c r="B842" s="188" t="s">
        <v>1238</v>
      </c>
    </row>
    <row r="843" spans="1:2" s="187" customFormat="1" ht="17.399999999999999" customHeight="1">
      <c r="A843" s="194" t="s">
        <v>1239</v>
      </c>
      <c r="B843" s="190" t="s">
        <v>1240</v>
      </c>
    </row>
    <row r="844" spans="1:2" s="187" customFormat="1" ht="53.4" customHeight="1">
      <c r="A844" s="194" t="s">
        <v>1241</v>
      </c>
      <c r="B844" s="188" t="s">
        <v>1242</v>
      </c>
    </row>
    <row r="845" spans="1:2" s="187" customFormat="1" ht="55.2" customHeight="1">
      <c r="A845" s="194" t="s">
        <v>1243</v>
      </c>
      <c r="B845" s="188" t="s">
        <v>2001</v>
      </c>
    </row>
    <row r="846" spans="1:2" s="187" customFormat="1" ht="13.8">
      <c r="A846" s="194" t="s">
        <v>1244</v>
      </c>
      <c r="B846" s="188" t="s">
        <v>1245</v>
      </c>
    </row>
    <row r="847" spans="1:2" s="187" customFormat="1" ht="13.8">
      <c r="A847" s="194"/>
      <c r="B847" s="188"/>
    </row>
    <row r="848" spans="1:2" s="219" customFormat="1" ht="13.8">
      <c r="A848" s="209"/>
      <c r="B848" s="379" t="s">
        <v>1246</v>
      </c>
    </row>
    <row r="849" spans="1:2" s="219" customFormat="1" ht="13.8">
      <c r="A849" s="220" t="s">
        <v>1247</v>
      </c>
      <c r="B849" s="221" t="s">
        <v>1248</v>
      </c>
    </row>
    <row r="850" spans="1:2" s="219" customFormat="1" ht="34.799999999999997" customHeight="1">
      <c r="A850" s="220" t="s">
        <v>1249</v>
      </c>
      <c r="B850" s="380" t="s">
        <v>1250</v>
      </c>
    </row>
    <row r="851" spans="1:2" s="219" customFormat="1" ht="13.8">
      <c r="A851" s="220"/>
      <c r="B851" s="380" t="s">
        <v>1251</v>
      </c>
    </row>
    <row r="852" spans="1:2" s="219" customFormat="1" ht="13.8">
      <c r="A852" s="220"/>
      <c r="B852" s="221" t="s">
        <v>1252</v>
      </c>
    </row>
    <row r="853" spans="1:2" s="219" customFormat="1" ht="13.8">
      <c r="A853" s="220" t="s">
        <v>1253</v>
      </c>
      <c r="B853" s="380" t="s">
        <v>1254</v>
      </c>
    </row>
    <row r="854" spans="1:2" s="219" customFormat="1" ht="13.8">
      <c r="A854" s="220"/>
      <c r="B854" s="380" t="s">
        <v>1255</v>
      </c>
    </row>
    <row r="855" spans="1:2" s="219" customFormat="1" ht="13.8">
      <c r="A855" s="220"/>
      <c r="B855" s="221" t="s">
        <v>1256</v>
      </c>
    </row>
    <row r="856" spans="1:2" s="219" customFormat="1" ht="13.8">
      <c r="A856" s="220" t="s">
        <v>1257</v>
      </c>
      <c r="B856" s="223" t="s">
        <v>1258</v>
      </c>
    </row>
    <row r="857" spans="1:2" s="219" customFormat="1" ht="13.8">
      <c r="A857" s="220"/>
      <c r="B857" s="223" t="s">
        <v>1259</v>
      </c>
    </row>
    <row r="858" spans="1:2" s="219" customFormat="1" ht="13.8">
      <c r="A858" s="220" t="s">
        <v>1260</v>
      </c>
      <c r="B858" s="223" t="s">
        <v>1261</v>
      </c>
    </row>
    <row r="859" spans="1:2" s="219" customFormat="1" ht="13.8">
      <c r="A859" s="220"/>
      <c r="B859" s="223" t="s">
        <v>1262</v>
      </c>
    </row>
    <row r="860" spans="1:2" s="219" customFormat="1" ht="13.8">
      <c r="A860" s="220"/>
      <c r="B860" s="223" t="s">
        <v>1263</v>
      </c>
    </row>
    <row r="861" spans="1:2" s="219" customFormat="1" ht="13.8">
      <c r="A861" s="220"/>
      <c r="B861" s="223" t="s">
        <v>1264</v>
      </c>
    </row>
    <row r="862" spans="1:2" s="219" customFormat="1" ht="13.8">
      <c r="A862" s="220" t="s">
        <v>1265</v>
      </c>
      <c r="B862" s="223" t="s">
        <v>1266</v>
      </c>
    </row>
    <row r="863" spans="1:2" s="219" customFormat="1" ht="13.8">
      <c r="A863" s="220"/>
      <c r="B863" s="223" t="s">
        <v>1267</v>
      </c>
    </row>
    <row r="864" spans="1:2" s="219" customFormat="1" ht="13.8">
      <c r="A864" s="220"/>
      <c r="B864" s="223" t="s">
        <v>1268</v>
      </c>
    </row>
    <row r="865" spans="1:2" s="219" customFormat="1" ht="13.8">
      <c r="A865" s="220"/>
      <c r="B865" s="223" t="s">
        <v>1269</v>
      </c>
    </row>
    <row r="866" spans="1:2" s="219" customFormat="1" ht="13.8">
      <c r="A866" s="220" t="s">
        <v>1270</v>
      </c>
      <c r="B866" s="223" t="s">
        <v>1271</v>
      </c>
    </row>
    <row r="867" spans="1:2" s="219" customFormat="1" ht="13.8">
      <c r="A867" s="220"/>
      <c r="B867" s="223" t="s">
        <v>1272</v>
      </c>
    </row>
    <row r="868" spans="1:2" s="219" customFormat="1" ht="13.8">
      <c r="A868" s="220"/>
      <c r="B868" s="223" t="s">
        <v>1273</v>
      </c>
    </row>
    <row r="869" spans="1:2" s="219" customFormat="1" ht="13.8">
      <c r="A869" s="220"/>
      <c r="B869" s="223" t="s">
        <v>1274</v>
      </c>
    </row>
    <row r="870" spans="1:2" s="219" customFormat="1" ht="13.8">
      <c r="A870" s="220"/>
      <c r="B870" s="222" t="s">
        <v>1275</v>
      </c>
    </row>
    <row r="871" spans="1:2" s="219" customFormat="1" ht="13.8">
      <c r="A871" s="220" t="s">
        <v>1276</v>
      </c>
      <c r="B871" s="223" t="s">
        <v>2002</v>
      </c>
    </row>
    <row r="872" spans="1:2" s="219" customFormat="1" ht="13.8">
      <c r="A872" s="220"/>
      <c r="B872" s="223" t="s">
        <v>1277</v>
      </c>
    </row>
    <row r="873" spans="1:2" s="219" customFormat="1" ht="13.8">
      <c r="A873" s="220"/>
      <c r="B873" s="223" t="s">
        <v>1278</v>
      </c>
    </row>
    <row r="874" spans="1:2" s="219" customFormat="1" ht="13.8">
      <c r="A874" s="220" t="s">
        <v>1279</v>
      </c>
      <c r="B874" s="223" t="s">
        <v>1280</v>
      </c>
    </row>
    <row r="875" spans="1:2" s="219" customFormat="1" ht="13.8">
      <c r="A875" s="220"/>
      <c r="B875" s="223" t="s">
        <v>1281</v>
      </c>
    </row>
    <row r="876" spans="1:2" s="219" customFormat="1" ht="13.8">
      <c r="A876" s="220"/>
      <c r="B876" s="223" t="s">
        <v>1282</v>
      </c>
    </row>
    <row r="877" spans="1:2" s="219" customFormat="1" ht="13.8">
      <c r="A877" s="220" t="s">
        <v>1283</v>
      </c>
      <c r="B877" s="223" t="s">
        <v>2003</v>
      </c>
    </row>
    <row r="878" spans="1:2" s="219" customFormat="1" ht="13.8">
      <c r="A878" s="220"/>
      <c r="B878" s="223" t="s">
        <v>1284</v>
      </c>
    </row>
    <row r="879" spans="1:2" s="219" customFormat="1" ht="13.8">
      <c r="A879" s="220"/>
      <c r="B879" s="222" t="s">
        <v>1285</v>
      </c>
    </row>
    <row r="880" spans="1:2" s="219" customFormat="1" ht="27.6">
      <c r="A880" s="220" t="s">
        <v>1286</v>
      </c>
      <c r="B880" s="223" t="s">
        <v>1287</v>
      </c>
    </row>
    <row r="881" spans="1:2" s="219" customFormat="1" ht="13.8">
      <c r="A881" s="220"/>
      <c r="B881" s="223" t="s">
        <v>1288</v>
      </c>
    </row>
    <row r="882" spans="1:2" s="219" customFormat="1" ht="13.8">
      <c r="A882" s="220"/>
      <c r="B882" s="222" t="s">
        <v>1289</v>
      </c>
    </row>
    <row r="883" spans="1:2" s="219" customFormat="1" ht="13.8">
      <c r="A883" s="220" t="s">
        <v>1290</v>
      </c>
      <c r="B883" s="223" t="s">
        <v>1291</v>
      </c>
    </row>
    <row r="884" spans="1:2" s="219" customFormat="1" ht="13.8">
      <c r="A884" s="220"/>
      <c r="B884" s="223" t="s">
        <v>1292</v>
      </c>
    </row>
    <row r="885" spans="1:2" s="219" customFormat="1" ht="13.8">
      <c r="A885" s="220" t="s">
        <v>1293</v>
      </c>
      <c r="B885" s="223" t="s">
        <v>1294</v>
      </c>
    </row>
    <row r="886" spans="1:2" s="219" customFormat="1" ht="13.8">
      <c r="A886" s="220"/>
      <c r="B886" s="223" t="s">
        <v>1295</v>
      </c>
    </row>
    <row r="887" spans="1:2" s="219" customFormat="1" ht="13.8">
      <c r="A887" s="220" t="s">
        <v>1296</v>
      </c>
      <c r="B887" s="223" t="s">
        <v>1297</v>
      </c>
    </row>
    <row r="888" spans="1:2" s="219" customFormat="1" ht="13.8">
      <c r="A888" s="220"/>
      <c r="B888" s="223" t="s">
        <v>1298</v>
      </c>
    </row>
    <row r="889" spans="1:2" s="219" customFormat="1" ht="13.8">
      <c r="A889" s="220" t="s">
        <v>1299</v>
      </c>
      <c r="B889" s="223" t="s">
        <v>1300</v>
      </c>
    </row>
    <row r="890" spans="1:2" s="219" customFormat="1" ht="13.8">
      <c r="A890" s="220"/>
      <c r="B890" s="223" t="s">
        <v>1301</v>
      </c>
    </row>
    <row r="891" spans="1:2" s="219" customFormat="1" ht="13.8">
      <c r="A891" s="220" t="s">
        <v>1302</v>
      </c>
      <c r="B891" s="223" t="s">
        <v>1303</v>
      </c>
    </row>
    <row r="892" spans="1:2" s="219" customFormat="1" ht="13.8">
      <c r="A892" s="220"/>
      <c r="B892" s="223" t="s">
        <v>1304</v>
      </c>
    </row>
    <row r="893" spans="1:2" s="219" customFormat="1" ht="13.8">
      <c r="A893" s="220" t="s">
        <v>1305</v>
      </c>
      <c r="B893" s="223" t="s">
        <v>1306</v>
      </c>
    </row>
    <row r="894" spans="1:2" s="219" customFormat="1" ht="13.8">
      <c r="A894" s="220"/>
      <c r="B894" s="223" t="s">
        <v>1307</v>
      </c>
    </row>
    <row r="895" spans="1:2" s="219" customFormat="1" ht="13.8">
      <c r="A895" s="220" t="s">
        <v>1308</v>
      </c>
      <c r="B895" s="223" t="s">
        <v>1309</v>
      </c>
    </row>
    <row r="896" spans="1:2" s="219" customFormat="1" ht="13.8">
      <c r="A896" s="220"/>
      <c r="B896" s="223" t="s">
        <v>1310</v>
      </c>
    </row>
    <row r="897" spans="1:2" s="219" customFormat="1" ht="13.8">
      <c r="A897" s="220" t="s">
        <v>1311</v>
      </c>
      <c r="B897" s="223" t="s">
        <v>1312</v>
      </c>
    </row>
    <row r="898" spans="1:2" s="219" customFormat="1" ht="13.8">
      <c r="A898" s="220"/>
      <c r="B898" s="223" t="s">
        <v>1313</v>
      </c>
    </row>
    <row r="899" spans="1:2" s="219" customFormat="1" ht="13.8">
      <c r="A899" s="220" t="s">
        <v>1314</v>
      </c>
      <c r="B899" s="223" t="s">
        <v>1315</v>
      </c>
    </row>
    <row r="900" spans="1:2" s="219" customFormat="1" ht="13.8">
      <c r="A900" s="220"/>
      <c r="B900" s="223" t="s">
        <v>1316</v>
      </c>
    </row>
    <row r="901" spans="1:2" s="219" customFormat="1" ht="27.6">
      <c r="A901" s="220" t="s">
        <v>1317</v>
      </c>
      <c r="B901" s="223" t="s">
        <v>2004</v>
      </c>
    </row>
    <row r="902" spans="1:2" s="219" customFormat="1" ht="13.8">
      <c r="A902" s="220"/>
      <c r="B902" s="223" t="s">
        <v>1318</v>
      </c>
    </row>
    <row r="903" spans="1:2" s="219" customFormat="1" ht="13.8">
      <c r="A903" s="220" t="s">
        <v>1319</v>
      </c>
      <c r="B903" s="223" t="s">
        <v>1320</v>
      </c>
    </row>
    <row r="904" spans="1:2" s="219" customFormat="1" ht="13.8">
      <c r="A904" s="220"/>
      <c r="B904" s="223" t="s">
        <v>1321</v>
      </c>
    </row>
    <row r="905" spans="1:2" s="219" customFormat="1" ht="13.8">
      <c r="A905" s="220" t="s">
        <v>1322</v>
      </c>
      <c r="B905" s="223" t="s">
        <v>1323</v>
      </c>
    </row>
    <row r="906" spans="1:2" s="219" customFormat="1" ht="13.8">
      <c r="A906" s="220"/>
      <c r="B906" s="223" t="s">
        <v>1324</v>
      </c>
    </row>
    <row r="907" spans="1:2" s="219" customFormat="1" ht="13.8">
      <c r="A907" s="220"/>
      <c r="B907" s="223" t="s">
        <v>1325</v>
      </c>
    </row>
    <row r="908" spans="1:2" s="219" customFormat="1" ht="13.8">
      <c r="A908" s="220" t="s">
        <v>1326</v>
      </c>
      <c r="B908" s="223" t="s">
        <v>1327</v>
      </c>
    </row>
    <row r="909" spans="1:2" s="219" customFormat="1" ht="13.8">
      <c r="A909" s="220"/>
      <c r="B909" s="223" t="s">
        <v>1328</v>
      </c>
    </row>
    <row r="910" spans="1:2" s="219" customFormat="1" ht="34.200000000000003" customHeight="1">
      <c r="A910" s="220" t="s">
        <v>1329</v>
      </c>
      <c r="B910" s="223" t="s">
        <v>1330</v>
      </c>
    </row>
    <row r="911" spans="1:2" s="219" customFormat="1" ht="13.8">
      <c r="A911" s="220"/>
      <c r="B911" s="222" t="s">
        <v>1331</v>
      </c>
    </row>
    <row r="912" spans="1:2" s="219" customFormat="1" ht="27.6">
      <c r="A912" s="220" t="s">
        <v>1332</v>
      </c>
      <c r="B912" s="223" t="s">
        <v>1333</v>
      </c>
    </row>
    <row r="913" spans="1:2" s="219" customFormat="1" ht="13.8">
      <c r="A913" s="220"/>
      <c r="B913" s="223" t="s">
        <v>1334</v>
      </c>
    </row>
    <row r="914" spans="1:2" s="219" customFormat="1" ht="13.8">
      <c r="A914" s="220" t="s">
        <v>1335</v>
      </c>
      <c r="B914" s="223" t="s">
        <v>752</v>
      </c>
    </row>
    <row r="915" spans="1:2" s="219" customFormat="1" ht="13.8">
      <c r="A915" s="220"/>
      <c r="B915" s="223" t="s">
        <v>753</v>
      </c>
    </row>
    <row r="916" spans="1:2" s="219" customFormat="1" ht="13.8">
      <c r="A916" s="220"/>
      <c r="B916" s="222" t="s">
        <v>1336</v>
      </c>
    </row>
    <row r="917" spans="1:2" s="219" customFormat="1" ht="13.8">
      <c r="A917" s="220" t="s">
        <v>1337</v>
      </c>
      <c r="B917" s="223" t="s">
        <v>2005</v>
      </c>
    </row>
    <row r="918" spans="1:2" s="219" customFormat="1" ht="13.8">
      <c r="A918" s="220"/>
      <c r="B918" s="223" t="s">
        <v>1338</v>
      </c>
    </row>
    <row r="919" spans="1:2" s="219" customFormat="1" ht="13.8">
      <c r="A919" s="220" t="s">
        <v>1339</v>
      </c>
      <c r="B919" s="381" t="s">
        <v>1340</v>
      </c>
    </row>
    <row r="920" spans="1:2" s="219" customFormat="1" ht="13.8">
      <c r="A920" s="220"/>
      <c r="B920" s="381" t="s">
        <v>1341</v>
      </c>
    </row>
    <row r="921" spans="1:2" s="219" customFormat="1" ht="13.8">
      <c r="A921" s="220" t="s">
        <v>1342</v>
      </c>
      <c r="B921" s="381" t="s">
        <v>1070</v>
      </c>
    </row>
    <row r="922" spans="1:2" s="219" customFormat="1" ht="13.8">
      <c r="A922" s="220"/>
      <c r="B922" s="381" t="s">
        <v>1071</v>
      </c>
    </row>
    <row r="923" spans="1:2" s="219" customFormat="1" ht="27.6">
      <c r="A923" s="220" t="s">
        <v>1343</v>
      </c>
      <c r="B923" s="224" t="s">
        <v>1344</v>
      </c>
    </row>
    <row r="924" spans="1:2" s="219" customFormat="1" ht="13.8">
      <c r="A924" s="220" t="s">
        <v>1345</v>
      </c>
      <c r="B924" s="224" t="s">
        <v>1346</v>
      </c>
    </row>
    <row r="925" spans="1:2" s="219" customFormat="1" ht="13.8">
      <c r="A925" s="220" t="s">
        <v>1347</v>
      </c>
      <c r="B925" s="224" t="s">
        <v>1348</v>
      </c>
    </row>
    <row r="926" spans="1:2" s="219" customFormat="1" ht="13.8">
      <c r="A926" s="220" t="s">
        <v>1347</v>
      </c>
      <c r="B926" s="224" t="s">
        <v>1349</v>
      </c>
    </row>
    <row r="927" spans="1:2" s="219" customFormat="1" ht="13.8">
      <c r="A927" s="220" t="s">
        <v>1347</v>
      </c>
      <c r="B927" s="224" t="s">
        <v>1350</v>
      </c>
    </row>
    <row r="928" spans="1:2" s="219" customFormat="1" ht="13.8">
      <c r="A928" s="220" t="s">
        <v>1347</v>
      </c>
      <c r="B928" s="224" t="s">
        <v>1351</v>
      </c>
    </row>
    <row r="929" spans="1:2" s="219" customFormat="1" ht="13.8">
      <c r="A929" s="220"/>
      <c r="B929" s="224"/>
    </row>
    <row r="930" spans="1:2" s="219" customFormat="1" ht="13.8">
      <c r="A930" s="374"/>
      <c r="B930" s="382" t="s">
        <v>1352</v>
      </c>
    </row>
    <row r="931" spans="1:2" s="219" customFormat="1" ht="35.4" customHeight="1">
      <c r="A931" s="220" t="s">
        <v>292</v>
      </c>
      <c r="B931" s="225" t="s">
        <v>1353</v>
      </c>
    </row>
    <row r="932" spans="1:2" s="219" customFormat="1" ht="34.200000000000003" customHeight="1">
      <c r="A932" s="220" t="s">
        <v>1347</v>
      </c>
      <c r="B932" s="225" t="s">
        <v>1354</v>
      </c>
    </row>
    <row r="933" spans="1:2" s="219" customFormat="1" ht="34.799999999999997" customHeight="1">
      <c r="A933" s="220" t="s">
        <v>1347</v>
      </c>
      <c r="B933" s="225" t="s">
        <v>1355</v>
      </c>
    </row>
    <row r="934" spans="1:2" s="219" customFormat="1" ht="39" customHeight="1">
      <c r="A934" s="220" t="s">
        <v>1347</v>
      </c>
      <c r="B934" s="225" t="s">
        <v>1356</v>
      </c>
    </row>
    <row r="935" spans="1:2" s="219" customFormat="1" ht="35.4" customHeight="1">
      <c r="A935" s="220" t="s">
        <v>1347</v>
      </c>
      <c r="B935" s="225" t="s">
        <v>1357</v>
      </c>
    </row>
    <row r="936" spans="1:2" s="219" customFormat="1" ht="13.8">
      <c r="A936" s="220" t="s">
        <v>1347</v>
      </c>
      <c r="B936" s="225" t="s">
        <v>1358</v>
      </c>
    </row>
    <row r="937" spans="1:2" s="219" customFormat="1" ht="13.8">
      <c r="A937" s="220" t="s">
        <v>292</v>
      </c>
      <c r="B937" s="225" t="s">
        <v>1359</v>
      </c>
    </row>
    <row r="938" spans="1:2" s="219" customFormat="1" ht="54.6" customHeight="1">
      <c r="A938" s="220" t="s">
        <v>1347</v>
      </c>
      <c r="B938" s="225" t="s">
        <v>1360</v>
      </c>
    </row>
    <row r="939" spans="1:2" s="219" customFormat="1" ht="16.8" customHeight="1">
      <c r="A939" s="220" t="s">
        <v>1347</v>
      </c>
      <c r="B939" s="225" t="s">
        <v>1361</v>
      </c>
    </row>
    <row r="940" spans="1:2" s="219" customFormat="1" ht="16.2" customHeight="1">
      <c r="A940" s="220" t="s">
        <v>1347</v>
      </c>
      <c r="B940" s="225" t="s">
        <v>1362</v>
      </c>
    </row>
    <row r="941" spans="1:2" s="219" customFormat="1" ht="33" customHeight="1">
      <c r="A941" s="220" t="s">
        <v>1347</v>
      </c>
      <c r="B941" s="225" t="s">
        <v>1363</v>
      </c>
    </row>
    <row r="942" spans="1:2" s="187" customFormat="1" ht="13.8">
      <c r="A942" s="220"/>
      <c r="B942" s="233"/>
    </row>
    <row r="943" spans="1:2" s="187" customFormat="1" ht="13.8">
      <c r="A943" s="369" t="s">
        <v>1364</v>
      </c>
      <c r="B943" s="370" t="s">
        <v>1365</v>
      </c>
    </row>
    <row r="944" spans="1:2" s="187" customFormat="1" ht="13.8">
      <c r="A944" s="216"/>
      <c r="B944" s="378"/>
    </row>
    <row r="945" spans="1:2" s="187" customFormat="1" ht="39.6" customHeight="1">
      <c r="A945" s="194" t="s">
        <v>292</v>
      </c>
      <c r="B945" s="204" t="s">
        <v>1915</v>
      </c>
    </row>
    <row r="946" spans="1:2" s="187" customFormat="1" ht="52.2" customHeight="1">
      <c r="A946" s="226" t="s">
        <v>1366</v>
      </c>
      <c r="B946" s="189" t="s">
        <v>1367</v>
      </c>
    </row>
    <row r="947" spans="1:2" s="187" customFormat="1" ht="22.8" customHeight="1">
      <c r="A947" s="226" t="s">
        <v>1368</v>
      </c>
      <c r="B947" s="189" t="s">
        <v>1369</v>
      </c>
    </row>
    <row r="948" spans="1:2" s="187" customFormat="1" ht="49.2" customHeight="1">
      <c r="A948" s="226" t="s">
        <v>1370</v>
      </c>
      <c r="B948" s="189" t="s">
        <v>1371</v>
      </c>
    </row>
    <row r="949" spans="1:2" s="187" customFormat="1" ht="69">
      <c r="A949" s="226" t="s">
        <v>1372</v>
      </c>
      <c r="B949" s="189" t="s">
        <v>1373</v>
      </c>
    </row>
    <row r="950" spans="1:2" s="187" customFormat="1" ht="37.200000000000003" customHeight="1">
      <c r="A950" s="226" t="s">
        <v>1374</v>
      </c>
      <c r="B950" s="189" t="s">
        <v>1375</v>
      </c>
    </row>
    <row r="951" spans="1:2" s="187" customFormat="1" ht="249.6" customHeight="1">
      <c r="A951" s="226" t="s">
        <v>1376</v>
      </c>
      <c r="B951" s="188" t="s">
        <v>1377</v>
      </c>
    </row>
    <row r="952" spans="1:2" s="187" customFormat="1" ht="13.8">
      <c r="A952" s="216"/>
      <c r="B952" s="378"/>
    </row>
    <row r="953" spans="1:2" s="187" customFormat="1" ht="13.8">
      <c r="A953" s="362"/>
      <c r="B953" s="363" t="s">
        <v>1378</v>
      </c>
    </row>
    <row r="954" spans="1:2" s="187" customFormat="1" ht="13.8">
      <c r="A954" s="216" t="s">
        <v>292</v>
      </c>
      <c r="B954" s="205" t="s">
        <v>630</v>
      </c>
    </row>
    <row r="955" spans="1:2" s="187" customFormat="1" ht="13.8">
      <c r="A955" s="216"/>
      <c r="B955" s="205" t="s">
        <v>1379</v>
      </c>
    </row>
    <row r="956" spans="1:2" s="187" customFormat="1" ht="13.8">
      <c r="A956" s="216"/>
      <c r="B956" s="205" t="s">
        <v>1380</v>
      </c>
    </row>
    <row r="957" spans="1:2" s="187" customFormat="1" ht="13.8">
      <c r="A957" s="216" t="s">
        <v>292</v>
      </c>
      <c r="B957" s="205" t="s">
        <v>2006</v>
      </c>
    </row>
    <row r="958" spans="1:2" s="187" customFormat="1" ht="13.8">
      <c r="A958" s="216"/>
      <c r="B958" s="205" t="s">
        <v>1381</v>
      </c>
    </row>
    <row r="959" spans="1:2" s="187" customFormat="1" ht="13.8">
      <c r="A959" s="216"/>
      <c r="B959" s="205" t="s">
        <v>1382</v>
      </c>
    </row>
    <row r="960" spans="1:2" s="187" customFormat="1" ht="13.8">
      <c r="A960" s="216"/>
      <c r="B960" s="205" t="s">
        <v>1383</v>
      </c>
    </row>
    <row r="961" spans="1:2" s="187" customFormat="1" ht="13.8">
      <c r="A961" s="216" t="s">
        <v>292</v>
      </c>
      <c r="B961" s="205" t="s">
        <v>1384</v>
      </c>
    </row>
    <row r="962" spans="1:2" s="187" customFormat="1" ht="13.8">
      <c r="A962" s="216" t="s">
        <v>471</v>
      </c>
      <c r="B962" s="205" t="s">
        <v>1385</v>
      </c>
    </row>
    <row r="963" spans="1:2" s="187" customFormat="1" ht="13.8">
      <c r="A963" s="216" t="s">
        <v>471</v>
      </c>
      <c r="B963" s="205" t="s">
        <v>1386</v>
      </c>
    </row>
    <row r="964" spans="1:2" s="187" customFormat="1" ht="27.6">
      <c r="A964" s="216" t="s">
        <v>471</v>
      </c>
      <c r="B964" s="205" t="s">
        <v>1387</v>
      </c>
    </row>
    <row r="965" spans="1:2" s="187" customFormat="1" ht="13.8">
      <c r="A965" s="216" t="s">
        <v>471</v>
      </c>
      <c r="B965" s="205" t="s">
        <v>1388</v>
      </c>
    </row>
    <row r="966" spans="1:2" s="187" customFormat="1" ht="13.8">
      <c r="A966" s="216" t="s">
        <v>471</v>
      </c>
      <c r="B966" s="205" t="s">
        <v>1389</v>
      </c>
    </row>
    <row r="967" spans="1:2" s="187" customFormat="1" ht="27.6">
      <c r="A967" s="216" t="s">
        <v>292</v>
      </c>
      <c r="B967" s="205" t="s">
        <v>1390</v>
      </c>
    </row>
    <row r="968" spans="1:2" s="187" customFormat="1" ht="13.8">
      <c r="A968" s="216"/>
      <c r="B968" s="378"/>
    </row>
    <row r="969" spans="1:2" s="187" customFormat="1" ht="13.8">
      <c r="A969" s="345" t="s">
        <v>1391</v>
      </c>
      <c r="B969" s="364" t="s">
        <v>42</v>
      </c>
    </row>
    <row r="970" spans="1:2" s="187" customFormat="1" ht="13.8">
      <c r="A970" s="216"/>
      <c r="B970" s="350"/>
    </row>
    <row r="971" spans="1:2" s="187" customFormat="1" ht="51.6" customHeight="1">
      <c r="A971" s="194" t="s">
        <v>292</v>
      </c>
      <c r="B971" s="204" t="s">
        <v>1916</v>
      </c>
    </row>
    <row r="972" spans="1:2" s="187" customFormat="1" ht="48.6" customHeight="1">
      <c r="A972" s="226" t="s">
        <v>1392</v>
      </c>
      <c r="B972" s="189" t="s">
        <v>1393</v>
      </c>
    </row>
    <row r="973" spans="1:2" s="187" customFormat="1" ht="13.8">
      <c r="A973" s="226" t="s">
        <v>1394</v>
      </c>
      <c r="B973" s="189" t="s">
        <v>1829</v>
      </c>
    </row>
    <row r="974" spans="1:2" s="187" customFormat="1" ht="36" customHeight="1">
      <c r="A974" s="226" t="s">
        <v>1395</v>
      </c>
      <c r="B974" s="189" t="s">
        <v>1396</v>
      </c>
    </row>
    <row r="975" spans="1:2" s="187" customFormat="1" ht="280.2" customHeight="1">
      <c r="A975" s="226" t="s">
        <v>1397</v>
      </c>
      <c r="B975" s="189" t="s">
        <v>1398</v>
      </c>
    </row>
    <row r="976" spans="1:2" s="187" customFormat="1" ht="13.8">
      <c r="A976" s="226" t="s">
        <v>1397</v>
      </c>
      <c r="B976" s="223" t="s">
        <v>1399</v>
      </c>
    </row>
    <row r="977" spans="1:2" s="187" customFormat="1" ht="13.8">
      <c r="A977" s="383" t="s">
        <v>1400</v>
      </c>
      <c r="B977" s="223" t="s">
        <v>1401</v>
      </c>
    </row>
    <row r="978" spans="1:2" s="187" customFormat="1" ht="13.8">
      <c r="A978" s="383" t="s">
        <v>1400</v>
      </c>
      <c r="B978" s="223" t="s">
        <v>1402</v>
      </c>
    </row>
    <row r="979" spans="1:2" s="187" customFormat="1" ht="13.8">
      <c r="A979" s="383" t="s">
        <v>1400</v>
      </c>
      <c r="B979" s="223" t="s">
        <v>1403</v>
      </c>
    </row>
    <row r="980" spans="1:2" s="187" customFormat="1" ht="13.8">
      <c r="A980" s="383" t="s">
        <v>1400</v>
      </c>
      <c r="B980" s="223" t="s">
        <v>1404</v>
      </c>
    </row>
    <row r="981" spans="1:2" s="187" customFormat="1" ht="13.8">
      <c r="A981" s="383" t="s">
        <v>1400</v>
      </c>
      <c r="B981" s="223" t="s">
        <v>1405</v>
      </c>
    </row>
    <row r="982" spans="1:2" s="187" customFormat="1" ht="13.8">
      <c r="A982" s="383" t="s">
        <v>1400</v>
      </c>
      <c r="B982" s="223" t="s">
        <v>1406</v>
      </c>
    </row>
    <row r="983" spans="1:2" s="187" customFormat="1" ht="13.8">
      <c r="A983" s="383" t="s">
        <v>1400</v>
      </c>
      <c r="B983" s="223" t="s">
        <v>1407</v>
      </c>
    </row>
    <row r="984" spans="1:2" s="187" customFormat="1" ht="13.8">
      <c r="A984" s="383" t="s">
        <v>1400</v>
      </c>
      <c r="B984" s="223" t="s">
        <v>1408</v>
      </c>
    </row>
    <row r="985" spans="1:2" s="187" customFormat="1" ht="13.8">
      <c r="A985" s="383" t="s">
        <v>1400</v>
      </c>
      <c r="B985" s="223" t="s">
        <v>1409</v>
      </c>
    </row>
    <row r="986" spans="1:2" s="187" customFormat="1" ht="13.8">
      <c r="A986" s="383" t="s">
        <v>1400</v>
      </c>
      <c r="B986" s="223" t="s">
        <v>1410</v>
      </c>
    </row>
    <row r="987" spans="1:2" s="187" customFormat="1" ht="13.8">
      <c r="A987" s="383" t="s">
        <v>1400</v>
      </c>
      <c r="B987" s="223" t="s">
        <v>1411</v>
      </c>
    </row>
    <row r="988" spans="1:2" s="187" customFormat="1" ht="13.8">
      <c r="A988" s="383" t="s">
        <v>1400</v>
      </c>
      <c r="B988" s="223" t="s">
        <v>1412</v>
      </c>
    </row>
    <row r="989" spans="1:2" s="187" customFormat="1" ht="13.8">
      <c r="A989" s="383" t="s">
        <v>1400</v>
      </c>
      <c r="B989" s="223" t="s">
        <v>1413</v>
      </c>
    </row>
    <row r="990" spans="1:2" s="187" customFormat="1" ht="13.8">
      <c r="A990" s="383" t="s">
        <v>1400</v>
      </c>
      <c r="B990" s="223" t="s">
        <v>1414</v>
      </c>
    </row>
    <row r="991" spans="1:2" s="187" customFormat="1" ht="13.8">
      <c r="A991" s="383" t="s">
        <v>1400</v>
      </c>
      <c r="B991" s="223" t="s">
        <v>1415</v>
      </c>
    </row>
    <row r="992" spans="1:2" s="187" customFormat="1" ht="13.8">
      <c r="A992" s="226" t="s">
        <v>292</v>
      </c>
      <c r="B992" s="223" t="s">
        <v>1416</v>
      </c>
    </row>
    <row r="993" spans="1:2" s="187" customFormat="1" ht="13.8">
      <c r="A993" s="383" t="s">
        <v>1400</v>
      </c>
      <c r="B993" s="223" t="s">
        <v>1417</v>
      </c>
    </row>
    <row r="994" spans="1:2" s="187" customFormat="1" ht="13.8">
      <c r="A994" s="383" t="s">
        <v>1400</v>
      </c>
      <c r="B994" s="223" t="s">
        <v>1418</v>
      </c>
    </row>
    <row r="995" spans="1:2" s="187" customFormat="1" ht="13.8">
      <c r="A995" s="383" t="s">
        <v>1400</v>
      </c>
      <c r="B995" s="223" t="s">
        <v>2007</v>
      </c>
    </row>
    <row r="996" spans="1:2" s="187" customFormat="1" ht="13.8">
      <c r="A996" s="383" t="s">
        <v>1400</v>
      </c>
      <c r="B996" s="223" t="s">
        <v>1419</v>
      </c>
    </row>
    <row r="997" spans="1:2" s="187" customFormat="1" ht="13.8">
      <c r="A997" s="383"/>
      <c r="B997" s="223"/>
    </row>
    <row r="998" spans="1:2" s="187" customFormat="1" ht="13.8">
      <c r="A998" s="384"/>
      <c r="B998" s="385" t="s">
        <v>1420</v>
      </c>
    </row>
    <row r="999" spans="1:2" s="187" customFormat="1" ht="13.8">
      <c r="A999" s="226" t="s">
        <v>1421</v>
      </c>
      <c r="B999" s="223" t="s">
        <v>1422</v>
      </c>
    </row>
    <row r="1000" spans="1:2" s="187" customFormat="1" ht="13.8">
      <c r="A1000" s="226"/>
      <c r="B1000" s="223" t="s">
        <v>1423</v>
      </c>
    </row>
    <row r="1001" spans="1:2" s="187" customFormat="1" ht="13.8">
      <c r="A1001" s="226" t="s">
        <v>1424</v>
      </c>
      <c r="B1001" s="223" t="s">
        <v>1425</v>
      </c>
    </row>
    <row r="1002" spans="1:2" s="187" customFormat="1" ht="13.8">
      <c r="A1002" s="226"/>
      <c r="B1002" s="223" t="s">
        <v>1426</v>
      </c>
    </row>
    <row r="1003" spans="1:2" s="187" customFormat="1" ht="13.8">
      <c r="A1003" s="226"/>
      <c r="B1003" s="223" t="s">
        <v>1427</v>
      </c>
    </row>
    <row r="1004" spans="1:2" s="187" customFormat="1" ht="13.8">
      <c r="A1004" s="226" t="s">
        <v>1428</v>
      </c>
      <c r="B1004" s="223" t="s">
        <v>1429</v>
      </c>
    </row>
    <row r="1005" spans="1:2" s="187" customFormat="1" ht="13.8">
      <c r="A1005" s="226"/>
      <c r="B1005" s="223" t="s">
        <v>1430</v>
      </c>
    </row>
    <row r="1006" spans="1:2" s="187" customFormat="1" ht="13.8">
      <c r="A1006" s="226" t="s">
        <v>1431</v>
      </c>
      <c r="B1006" s="380" t="s">
        <v>1432</v>
      </c>
    </row>
    <row r="1007" spans="1:2" s="187" customFormat="1" ht="13.8">
      <c r="A1007" s="226"/>
      <c r="B1007" s="380" t="s">
        <v>1433</v>
      </c>
    </row>
    <row r="1008" spans="1:2" s="187" customFormat="1" ht="13.8">
      <c r="A1008" s="226" t="s">
        <v>1434</v>
      </c>
      <c r="B1008" s="380" t="s">
        <v>1435</v>
      </c>
    </row>
    <row r="1009" spans="1:2" s="187" customFormat="1" ht="13.8">
      <c r="A1009" s="226"/>
      <c r="B1009" s="380" t="s">
        <v>1436</v>
      </c>
    </row>
    <row r="1010" spans="1:2" s="187" customFormat="1" ht="13.8">
      <c r="A1010" s="226" t="s">
        <v>1437</v>
      </c>
      <c r="B1010" s="386" t="s">
        <v>1070</v>
      </c>
    </row>
    <row r="1011" spans="1:2" s="187" customFormat="1" ht="13.8">
      <c r="A1011" s="226"/>
      <c r="B1011" s="386" t="s">
        <v>1071</v>
      </c>
    </row>
    <row r="1012" spans="1:2" s="187" customFormat="1" ht="13.8">
      <c r="A1012" s="226" t="s">
        <v>1438</v>
      </c>
      <c r="B1012" s="386" t="s">
        <v>1439</v>
      </c>
    </row>
    <row r="1013" spans="1:2" s="187" customFormat="1" ht="13.8">
      <c r="A1013" s="226"/>
      <c r="B1013" s="386" t="s">
        <v>1440</v>
      </c>
    </row>
    <row r="1014" spans="1:2" s="187" customFormat="1" ht="13.8">
      <c r="A1014" s="226" t="s">
        <v>1441</v>
      </c>
      <c r="B1014" s="386" t="s">
        <v>1442</v>
      </c>
    </row>
    <row r="1015" spans="1:2" s="187" customFormat="1" ht="13.8">
      <c r="A1015" s="226"/>
      <c r="B1015" s="386" t="s">
        <v>1443</v>
      </c>
    </row>
    <row r="1016" spans="1:2" s="187" customFormat="1" ht="13.8">
      <c r="A1016" s="226" t="s">
        <v>1444</v>
      </c>
      <c r="B1016" s="386" t="s">
        <v>1445</v>
      </c>
    </row>
    <row r="1017" spans="1:2" s="187" customFormat="1" ht="13.8">
      <c r="A1017" s="216"/>
      <c r="B1017" s="386" t="s">
        <v>1446</v>
      </c>
    </row>
    <row r="1018" spans="1:2" s="187" customFormat="1" ht="13.8">
      <c r="A1018" s="216"/>
      <c r="B1018" s="386"/>
    </row>
    <row r="1019" spans="1:2" s="187" customFormat="1" ht="13.8">
      <c r="A1019" s="387"/>
      <c r="B1019" s="363" t="s">
        <v>1447</v>
      </c>
    </row>
    <row r="1020" spans="1:2" s="187" customFormat="1" ht="13.8">
      <c r="A1020" s="216" t="s">
        <v>292</v>
      </c>
      <c r="B1020" s="210" t="s">
        <v>630</v>
      </c>
    </row>
    <row r="1021" spans="1:2" s="187" customFormat="1" ht="13.8">
      <c r="A1021" s="211" t="s">
        <v>471</v>
      </c>
      <c r="B1021" s="210" t="s">
        <v>1448</v>
      </c>
    </row>
    <row r="1022" spans="1:2" s="187" customFormat="1" ht="13.8">
      <c r="A1022" s="216" t="s">
        <v>471</v>
      </c>
      <c r="B1022" s="210" t="s">
        <v>1449</v>
      </c>
    </row>
    <row r="1023" spans="1:2" s="187" customFormat="1" ht="13.8">
      <c r="A1023" s="211" t="s">
        <v>471</v>
      </c>
      <c r="B1023" s="210" t="s">
        <v>1450</v>
      </c>
    </row>
    <row r="1024" spans="1:2" s="187" customFormat="1" ht="13.8">
      <c r="A1024" s="216" t="s">
        <v>292</v>
      </c>
      <c r="B1024" s="210" t="s">
        <v>1451</v>
      </c>
    </row>
    <row r="1025" spans="1:2" s="187" customFormat="1" ht="13.8">
      <c r="A1025" s="216" t="s">
        <v>471</v>
      </c>
      <c r="B1025" s="210" t="s">
        <v>1452</v>
      </c>
    </row>
    <row r="1026" spans="1:2" s="187" customFormat="1" ht="13.8">
      <c r="A1026" s="216" t="s">
        <v>471</v>
      </c>
      <c r="B1026" s="210" t="s">
        <v>1453</v>
      </c>
    </row>
    <row r="1027" spans="1:2" s="187" customFormat="1" ht="13.8">
      <c r="A1027" s="216" t="s">
        <v>471</v>
      </c>
      <c r="B1027" s="210" t="s">
        <v>1454</v>
      </c>
    </row>
    <row r="1028" spans="1:2" s="187" customFormat="1" ht="13.8">
      <c r="A1028" s="216" t="s">
        <v>471</v>
      </c>
      <c r="B1028" s="210" t="s">
        <v>1187</v>
      </c>
    </row>
    <row r="1029" spans="1:2" s="187" customFormat="1" ht="13.8">
      <c r="A1029" s="216" t="s">
        <v>292</v>
      </c>
      <c r="B1029" s="210" t="s">
        <v>1455</v>
      </c>
    </row>
    <row r="1030" spans="1:2" s="187" customFormat="1" ht="13.8">
      <c r="A1030" s="216" t="s">
        <v>471</v>
      </c>
      <c r="B1030" s="210" t="s">
        <v>1456</v>
      </c>
    </row>
    <row r="1031" spans="1:2" s="187" customFormat="1" ht="13.8">
      <c r="A1031" s="216" t="s">
        <v>471</v>
      </c>
      <c r="B1031" s="210" t="s">
        <v>1457</v>
      </c>
    </row>
    <row r="1032" spans="1:2" s="187" customFormat="1" ht="13.8">
      <c r="A1032" s="216" t="s">
        <v>471</v>
      </c>
      <c r="B1032" s="210" t="s">
        <v>1458</v>
      </c>
    </row>
    <row r="1033" spans="1:2" s="187" customFormat="1" ht="13.8">
      <c r="A1033" s="216" t="s">
        <v>471</v>
      </c>
      <c r="B1033" s="210" t="s">
        <v>1459</v>
      </c>
    </row>
    <row r="1034" spans="1:2" s="187" customFormat="1" ht="13.8">
      <c r="A1034" s="216" t="s">
        <v>471</v>
      </c>
      <c r="B1034" s="210" t="s">
        <v>1460</v>
      </c>
    </row>
    <row r="1035" spans="1:2" s="187" customFormat="1" ht="34.799999999999997" customHeight="1">
      <c r="A1035" s="216" t="s">
        <v>471</v>
      </c>
      <c r="B1035" s="210" t="s">
        <v>1461</v>
      </c>
    </row>
    <row r="1036" spans="1:2" s="187" customFormat="1" ht="13.8">
      <c r="A1036" s="216" t="s">
        <v>471</v>
      </c>
      <c r="B1036" s="210" t="s">
        <v>1462</v>
      </c>
    </row>
    <row r="1037" spans="1:2" s="187" customFormat="1" ht="13.8">
      <c r="A1037" s="216" t="s">
        <v>292</v>
      </c>
      <c r="B1037" s="210" t="s">
        <v>1463</v>
      </c>
    </row>
    <row r="1038" spans="1:2" s="187" customFormat="1" ht="13.8">
      <c r="A1038" s="216" t="s">
        <v>471</v>
      </c>
      <c r="B1038" s="210" t="s">
        <v>1464</v>
      </c>
    </row>
    <row r="1039" spans="1:2" s="187" customFormat="1" ht="13.8">
      <c r="A1039" s="216" t="s">
        <v>471</v>
      </c>
      <c r="B1039" s="210" t="s">
        <v>1465</v>
      </c>
    </row>
    <row r="1040" spans="1:2" s="187" customFormat="1" ht="13.8">
      <c r="A1040" s="216" t="s">
        <v>471</v>
      </c>
      <c r="B1040" s="210" t="s">
        <v>1466</v>
      </c>
    </row>
    <row r="1041" spans="1:2" s="187" customFormat="1" ht="13.8">
      <c r="A1041" s="216" t="s">
        <v>471</v>
      </c>
      <c r="B1041" s="210" t="s">
        <v>1467</v>
      </c>
    </row>
    <row r="1042" spans="1:2" s="187" customFormat="1" ht="13.8">
      <c r="A1042" s="216" t="s">
        <v>471</v>
      </c>
      <c r="B1042" s="210" t="s">
        <v>1468</v>
      </c>
    </row>
    <row r="1043" spans="1:2" s="187" customFormat="1" ht="13.8">
      <c r="A1043" s="216" t="s">
        <v>471</v>
      </c>
      <c r="B1043" s="210" t="s">
        <v>1469</v>
      </c>
    </row>
    <row r="1044" spans="1:2" s="187" customFormat="1" ht="13.8">
      <c r="A1044" s="216" t="s">
        <v>292</v>
      </c>
      <c r="B1044" s="210" t="s">
        <v>1470</v>
      </c>
    </row>
    <row r="1045" spans="1:2" s="187" customFormat="1" ht="13.8">
      <c r="A1045" s="216" t="s">
        <v>471</v>
      </c>
      <c r="B1045" s="210" t="s">
        <v>1471</v>
      </c>
    </row>
    <row r="1046" spans="1:2" s="187" customFormat="1" ht="13.8">
      <c r="A1046" s="216" t="s">
        <v>471</v>
      </c>
      <c r="B1046" s="210" t="s">
        <v>1472</v>
      </c>
    </row>
    <row r="1047" spans="1:2" s="187" customFormat="1" ht="13.8">
      <c r="A1047" s="216" t="s">
        <v>471</v>
      </c>
      <c r="B1047" s="210" t="s">
        <v>1473</v>
      </c>
    </row>
    <row r="1048" spans="1:2" s="187" customFormat="1" ht="13.8">
      <c r="A1048" s="216" t="s">
        <v>292</v>
      </c>
      <c r="B1048" s="210" t="s">
        <v>1474</v>
      </c>
    </row>
    <row r="1049" spans="1:2" s="187" customFormat="1" ht="13.8">
      <c r="A1049" s="216" t="s">
        <v>471</v>
      </c>
      <c r="B1049" s="210" t="s">
        <v>1475</v>
      </c>
    </row>
    <row r="1050" spans="1:2" s="187" customFormat="1" ht="13.8">
      <c r="A1050" s="216" t="s">
        <v>471</v>
      </c>
      <c r="B1050" s="210" t="s">
        <v>1476</v>
      </c>
    </row>
    <row r="1051" spans="1:2" s="187" customFormat="1" ht="13.8">
      <c r="A1051" s="216" t="s">
        <v>471</v>
      </c>
      <c r="B1051" s="210" t="s">
        <v>1477</v>
      </c>
    </row>
    <row r="1052" spans="1:2" s="187" customFormat="1" ht="13.8">
      <c r="A1052" s="216" t="s">
        <v>471</v>
      </c>
      <c r="B1052" s="210" t="s">
        <v>1478</v>
      </c>
    </row>
    <row r="1053" spans="1:2" s="187" customFormat="1" ht="13.8">
      <c r="A1053" s="216" t="s">
        <v>471</v>
      </c>
      <c r="B1053" s="210" t="s">
        <v>1479</v>
      </c>
    </row>
    <row r="1054" spans="1:2" s="187" customFormat="1" ht="13.8">
      <c r="A1054" s="216" t="s">
        <v>471</v>
      </c>
      <c r="B1054" s="210" t="s">
        <v>1480</v>
      </c>
    </row>
    <row r="1055" spans="1:2" s="187" customFormat="1" ht="13.8">
      <c r="A1055" s="216" t="s">
        <v>471</v>
      </c>
      <c r="B1055" s="210" t="s">
        <v>1481</v>
      </c>
    </row>
    <row r="1056" spans="1:2" s="187" customFormat="1" ht="13.8">
      <c r="A1056" s="216" t="s">
        <v>471</v>
      </c>
      <c r="B1056" s="210" t="s">
        <v>1482</v>
      </c>
    </row>
    <row r="1057" spans="1:2" s="187" customFormat="1" ht="13.8">
      <c r="A1057" s="216" t="s">
        <v>471</v>
      </c>
      <c r="B1057" s="210" t="s">
        <v>1483</v>
      </c>
    </row>
    <row r="1058" spans="1:2" s="187" customFormat="1" ht="13.8">
      <c r="A1058" s="220"/>
      <c r="B1058" s="233"/>
    </row>
    <row r="1059" spans="1:2" s="187" customFormat="1" ht="13.8">
      <c r="A1059" s="388" t="s">
        <v>1484</v>
      </c>
      <c r="B1059" s="359" t="s">
        <v>1485</v>
      </c>
    </row>
    <row r="1060" spans="1:2" s="187" customFormat="1" ht="13.8">
      <c r="A1060" s="216"/>
      <c r="B1060" s="350"/>
    </row>
    <row r="1061" spans="1:2" s="187" customFormat="1" ht="34.200000000000003" customHeight="1">
      <c r="A1061" s="194" t="s">
        <v>292</v>
      </c>
      <c r="B1061" s="204" t="s">
        <v>1917</v>
      </c>
    </row>
    <row r="1062" spans="1:2" s="187" customFormat="1" ht="111" customHeight="1">
      <c r="A1062" s="194" t="s">
        <v>292</v>
      </c>
      <c r="B1062" s="204" t="s">
        <v>1918</v>
      </c>
    </row>
    <row r="1063" spans="1:2" s="187" customFormat="1" ht="13.8">
      <c r="A1063" s="194" t="s">
        <v>1486</v>
      </c>
      <c r="B1063" s="188" t="s">
        <v>1487</v>
      </c>
    </row>
    <row r="1064" spans="1:2" s="187" customFormat="1" ht="67.8" customHeight="1">
      <c r="A1064" s="194" t="s">
        <v>1488</v>
      </c>
      <c r="B1064" s="189" t="s">
        <v>1489</v>
      </c>
    </row>
    <row r="1065" spans="1:2" s="187" customFormat="1" ht="34.799999999999997" customHeight="1">
      <c r="A1065" s="194" t="s">
        <v>1490</v>
      </c>
      <c r="B1065" s="189" t="s">
        <v>1491</v>
      </c>
    </row>
    <row r="1066" spans="1:2" s="187" customFormat="1" ht="63" customHeight="1">
      <c r="A1066" s="194" t="s">
        <v>1492</v>
      </c>
      <c r="B1066" s="188" t="s">
        <v>2008</v>
      </c>
    </row>
    <row r="1067" spans="1:2" s="187" customFormat="1" ht="36" customHeight="1">
      <c r="A1067" s="194" t="s">
        <v>1493</v>
      </c>
      <c r="B1067" s="188" t="s">
        <v>1494</v>
      </c>
    </row>
    <row r="1068" spans="1:2" s="187" customFormat="1" ht="35.4" customHeight="1">
      <c r="A1068" s="194" t="s">
        <v>1495</v>
      </c>
      <c r="B1068" s="188" t="s">
        <v>1496</v>
      </c>
    </row>
    <row r="1069" spans="1:2" s="187" customFormat="1" ht="90.6" customHeight="1">
      <c r="A1069" s="194" t="s">
        <v>1497</v>
      </c>
      <c r="B1069" s="188" t="s">
        <v>1498</v>
      </c>
    </row>
    <row r="1070" spans="1:2" s="187" customFormat="1" ht="34.799999999999997" customHeight="1">
      <c r="A1070" s="194" t="s">
        <v>1499</v>
      </c>
      <c r="B1070" s="188" t="s">
        <v>1500</v>
      </c>
    </row>
    <row r="1071" spans="1:2" s="187" customFormat="1" ht="36" customHeight="1">
      <c r="A1071" s="194" t="s">
        <v>1501</v>
      </c>
      <c r="B1071" s="188" t="s">
        <v>1502</v>
      </c>
    </row>
    <row r="1072" spans="1:2" s="187" customFormat="1" ht="34.799999999999997" customHeight="1">
      <c r="A1072" s="194" t="s">
        <v>1503</v>
      </c>
      <c r="B1072" s="188" t="s">
        <v>1504</v>
      </c>
    </row>
    <row r="1073" spans="1:2" s="187" customFormat="1" ht="52.2" customHeight="1">
      <c r="A1073" s="194" t="s">
        <v>1505</v>
      </c>
      <c r="B1073" s="188" t="s">
        <v>1506</v>
      </c>
    </row>
    <row r="1074" spans="1:2" s="187" customFormat="1" ht="64.2" customHeight="1">
      <c r="A1074" s="194" t="s">
        <v>1507</v>
      </c>
      <c r="B1074" s="188" t="s">
        <v>1508</v>
      </c>
    </row>
    <row r="1075" spans="1:2" s="187" customFormat="1" ht="18" customHeight="1">
      <c r="A1075" s="194" t="s">
        <v>1509</v>
      </c>
      <c r="B1075" s="188" t="s">
        <v>1510</v>
      </c>
    </row>
    <row r="1076" spans="1:2" s="187" customFormat="1" ht="77.400000000000006" customHeight="1">
      <c r="A1076" s="194" t="s">
        <v>1511</v>
      </c>
      <c r="B1076" s="188" t="s">
        <v>2009</v>
      </c>
    </row>
    <row r="1077" spans="1:2" s="187" customFormat="1" ht="79.2" customHeight="1">
      <c r="A1077" s="194" t="s">
        <v>1512</v>
      </c>
      <c r="B1077" s="188" t="s">
        <v>1513</v>
      </c>
    </row>
    <row r="1078" spans="1:2" s="187" customFormat="1" ht="18" customHeight="1">
      <c r="A1078" s="194" t="s">
        <v>1514</v>
      </c>
      <c r="B1078" s="188" t="s">
        <v>1515</v>
      </c>
    </row>
    <row r="1079" spans="1:2" s="187" customFormat="1" ht="96" customHeight="1">
      <c r="A1079" s="194" t="s">
        <v>1516</v>
      </c>
      <c r="B1079" s="188" t="s">
        <v>2010</v>
      </c>
    </row>
    <row r="1080" spans="1:2" s="187" customFormat="1" ht="49.2" customHeight="1">
      <c r="A1080" s="194" t="s">
        <v>1517</v>
      </c>
      <c r="B1080" s="188" t="s">
        <v>1518</v>
      </c>
    </row>
    <row r="1081" spans="1:2" s="187" customFormat="1" ht="76.8" customHeight="1">
      <c r="A1081" s="194" t="s">
        <v>1519</v>
      </c>
      <c r="B1081" s="188" t="s">
        <v>1520</v>
      </c>
    </row>
    <row r="1082" spans="1:2" s="187" customFormat="1" ht="34.200000000000003" customHeight="1">
      <c r="A1082" s="194" t="s">
        <v>1521</v>
      </c>
      <c r="B1082" s="188" t="s">
        <v>2011</v>
      </c>
    </row>
    <row r="1083" spans="1:2" s="187" customFormat="1" ht="63" customHeight="1">
      <c r="A1083" s="216" t="s">
        <v>1522</v>
      </c>
      <c r="B1083" s="233" t="s">
        <v>1523</v>
      </c>
    </row>
    <row r="1084" spans="1:2" s="187" customFormat="1" ht="51.6" customHeight="1">
      <c r="A1084" s="216" t="s">
        <v>1522</v>
      </c>
      <c r="B1084" s="233" t="s">
        <v>2012</v>
      </c>
    </row>
    <row r="1085" spans="1:2" s="187" customFormat="1" ht="105" customHeight="1">
      <c r="A1085" s="216" t="s">
        <v>1524</v>
      </c>
      <c r="B1085" s="233" t="s">
        <v>2013</v>
      </c>
    </row>
    <row r="1086" spans="1:2" s="187" customFormat="1" ht="51.6" customHeight="1">
      <c r="A1086" s="216" t="s">
        <v>1525</v>
      </c>
      <c r="B1086" s="233" t="s">
        <v>2014</v>
      </c>
    </row>
    <row r="1087" spans="1:2" s="187" customFormat="1" ht="13.8">
      <c r="A1087" s="216"/>
      <c r="B1087" s="233"/>
    </row>
    <row r="1088" spans="1:2" s="187" customFormat="1" ht="13.8">
      <c r="A1088" s="389"/>
      <c r="B1088" s="390" t="s">
        <v>1526</v>
      </c>
    </row>
    <row r="1089" spans="1:2" s="187" customFormat="1" ht="13.8">
      <c r="A1089" s="216" t="s">
        <v>1527</v>
      </c>
      <c r="B1089" s="354" t="s">
        <v>1528</v>
      </c>
    </row>
    <row r="1090" spans="1:2" s="187" customFormat="1" ht="13.8">
      <c r="A1090" s="216"/>
      <c r="B1090" s="354" t="s">
        <v>1529</v>
      </c>
    </row>
    <row r="1091" spans="1:2" s="187" customFormat="1" ht="13.8">
      <c r="A1091" s="216" t="s">
        <v>1530</v>
      </c>
      <c r="B1091" s="354" t="s">
        <v>1531</v>
      </c>
    </row>
    <row r="1092" spans="1:2" s="187" customFormat="1" ht="13.8">
      <c r="A1092" s="216"/>
      <c r="B1092" s="354" t="s">
        <v>1532</v>
      </c>
    </row>
    <row r="1093" spans="1:2" s="187" customFormat="1" ht="13.8">
      <c r="A1093" s="216" t="s">
        <v>1533</v>
      </c>
      <c r="B1093" s="354" t="s">
        <v>1534</v>
      </c>
    </row>
    <row r="1094" spans="1:2" s="187" customFormat="1" ht="13.8">
      <c r="A1094" s="216"/>
      <c r="B1094" s="354" t="s">
        <v>1535</v>
      </c>
    </row>
    <row r="1095" spans="1:2" s="187" customFormat="1" ht="13.8">
      <c r="A1095" s="216" t="s">
        <v>1536</v>
      </c>
      <c r="B1095" s="354" t="s">
        <v>1537</v>
      </c>
    </row>
    <row r="1096" spans="1:2" s="187" customFormat="1" ht="13.8">
      <c r="A1096" s="216"/>
      <c r="B1096" s="354" t="s">
        <v>1538</v>
      </c>
    </row>
    <row r="1097" spans="1:2" s="187" customFormat="1" ht="13.8">
      <c r="A1097" s="216" t="s">
        <v>1539</v>
      </c>
      <c r="B1097" s="354" t="s">
        <v>2015</v>
      </c>
    </row>
    <row r="1098" spans="1:2" s="187" customFormat="1" ht="13.8">
      <c r="A1098" s="216"/>
      <c r="B1098" s="354" t="s">
        <v>1540</v>
      </c>
    </row>
    <row r="1099" spans="1:2" s="187" customFormat="1" ht="13.8">
      <c r="A1099" s="216" t="s">
        <v>1541</v>
      </c>
      <c r="B1099" s="354" t="s">
        <v>2016</v>
      </c>
    </row>
    <row r="1100" spans="1:2" s="187" customFormat="1" ht="13.8">
      <c r="A1100" s="216"/>
      <c r="B1100" s="354" t="s">
        <v>1542</v>
      </c>
    </row>
    <row r="1101" spans="1:2" s="187" customFormat="1" ht="13.8">
      <c r="A1101" s="216" t="s">
        <v>1543</v>
      </c>
      <c r="B1101" s="354" t="s">
        <v>1544</v>
      </c>
    </row>
    <row r="1102" spans="1:2" s="187" customFormat="1" ht="13.8">
      <c r="A1102" s="216"/>
      <c r="B1102" s="354" t="s">
        <v>1545</v>
      </c>
    </row>
    <row r="1103" spans="1:2" s="187" customFormat="1" ht="13.8">
      <c r="A1103" s="216"/>
      <c r="B1103" s="354" t="s">
        <v>1546</v>
      </c>
    </row>
    <row r="1104" spans="1:2" s="187" customFormat="1" ht="13.8">
      <c r="A1104" s="216" t="s">
        <v>1547</v>
      </c>
      <c r="B1104" s="354" t="s">
        <v>1548</v>
      </c>
    </row>
    <row r="1105" spans="1:2" s="187" customFormat="1" ht="13.8">
      <c r="A1105" s="216"/>
      <c r="B1105" s="354" t="s">
        <v>1549</v>
      </c>
    </row>
    <row r="1106" spans="1:2" s="187" customFormat="1" ht="13.8">
      <c r="A1106" s="216" t="s">
        <v>1550</v>
      </c>
      <c r="B1106" s="354" t="s">
        <v>2017</v>
      </c>
    </row>
    <row r="1107" spans="1:2" s="187" customFormat="1" ht="13.8">
      <c r="A1107" s="216"/>
      <c r="B1107" s="354" t="s">
        <v>1551</v>
      </c>
    </row>
    <row r="1108" spans="1:2" s="187" customFormat="1" ht="13.8">
      <c r="A1108" s="216"/>
      <c r="B1108" s="354" t="s">
        <v>1552</v>
      </c>
    </row>
    <row r="1109" spans="1:2" s="187" customFormat="1" ht="13.8">
      <c r="A1109" s="216" t="s">
        <v>1553</v>
      </c>
      <c r="B1109" s="354" t="s">
        <v>1554</v>
      </c>
    </row>
    <row r="1110" spans="1:2" s="187" customFormat="1" ht="13.8">
      <c r="A1110" s="216"/>
      <c r="B1110" s="354" t="s">
        <v>1555</v>
      </c>
    </row>
    <row r="1111" spans="1:2" s="187" customFormat="1" ht="13.8">
      <c r="A1111" s="216" t="s">
        <v>1556</v>
      </c>
      <c r="B1111" s="354" t="s">
        <v>1557</v>
      </c>
    </row>
    <row r="1112" spans="1:2" s="187" customFormat="1" ht="13.8">
      <c r="A1112" s="216"/>
      <c r="B1112" s="354" t="s">
        <v>1558</v>
      </c>
    </row>
    <row r="1113" spans="1:2" s="187" customFormat="1" ht="13.8">
      <c r="A1113" s="216"/>
      <c r="B1113" s="354" t="s">
        <v>1559</v>
      </c>
    </row>
    <row r="1114" spans="1:2" s="187" customFormat="1" ht="13.8">
      <c r="A1114" s="216" t="s">
        <v>1560</v>
      </c>
      <c r="B1114" s="354" t="s">
        <v>1561</v>
      </c>
    </row>
    <row r="1115" spans="1:2" s="187" customFormat="1" ht="13.8">
      <c r="A1115" s="216"/>
      <c r="B1115" s="354" t="s">
        <v>1562</v>
      </c>
    </row>
    <row r="1116" spans="1:2" s="187" customFormat="1" ht="13.8">
      <c r="A1116" s="216" t="s">
        <v>1563</v>
      </c>
      <c r="B1116" s="354" t="s">
        <v>1564</v>
      </c>
    </row>
    <row r="1117" spans="1:2" s="187" customFormat="1" ht="13.8">
      <c r="A1117" s="216"/>
      <c r="B1117" s="354" t="s">
        <v>1565</v>
      </c>
    </row>
    <row r="1118" spans="1:2" s="187" customFormat="1" ht="13.8">
      <c r="A1118" s="216" t="s">
        <v>1566</v>
      </c>
      <c r="B1118" s="232" t="s">
        <v>1070</v>
      </c>
    </row>
    <row r="1119" spans="1:2" s="187" customFormat="1" ht="13.8">
      <c r="A1119" s="216"/>
      <c r="B1119" s="232" t="s">
        <v>1071</v>
      </c>
    </row>
    <row r="1120" spans="1:2" s="187" customFormat="1" ht="13.8">
      <c r="A1120" s="216" t="s">
        <v>1567</v>
      </c>
      <c r="B1120" s="232" t="s">
        <v>1439</v>
      </c>
    </row>
    <row r="1121" spans="1:2" s="187" customFormat="1" ht="13.8">
      <c r="A1121" s="216"/>
      <c r="B1121" s="232" t="s">
        <v>1568</v>
      </c>
    </row>
    <row r="1122" spans="1:2" s="187" customFormat="1" ht="13.8">
      <c r="A1122" s="216" t="s">
        <v>1569</v>
      </c>
      <c r="B1122" s="232" t="s">
        <v>1442</v>
      </c>
    </row>
    <row r="1123" spans="1:2" s="187" customFormat="1" ht="13.8">
      <c r="A1123" s="216"/>
      <c r="B1123" s="232" t="s">
        <v>1443</v>
      </c>
    </row>
    <row r="1124" spans="1:2" s="187" customFormat="1" ht="13.8">
      <c r="A1124" s="216" t="s">
        <v>1570</v>
      </c>
      <c r="B1124" s="232" t="s">
        <v>1445</v>
      </c>
    </row>
    <row r="1125" spans="1:2" s="187" customFormat="1" ht="13.8">
      <c r="A1125" s="216"/>
      <c r="B1125" s="232" t="s">
        <v>1446</v>
      </c>
    </row>
    <row r="1126" spans="1:2" s="187" customFormat="1" ht="13.8">
      <c r="A1126" s="216"/>
      <c r="B1126" s="233"/>
    </row>
    <row r="1127" spans="1:2" s="187" customFormat="1" ht="13.8">
      <c r="A1127" s="387"/>
      <c r="B1127" s="363" t="s">
        <v>1571</v>
      </c>
    </row>
    <row r="1128" spans="1:2" s="187" customFormat="1" ht="13.8">
      <c r="A1128" s="216" t="s">
        <v>292</v>
      </c>
      <c r="B1128" s="195" t="s">
        <v>1572</v>
      </c>
    </row>
    <row r="1129" spans="1:2" s="187" customFormat="1" ht="13.8">
      <c r="A1129" s="216" t="s">
        <v>292</v>
      </c>
      <c r="B1129" s="195" t="s">
        <v>1573</v>
      </c>
    </row>
    <row r="1130" spans="1:2" s="187" customFormat="1" ht="13.8">
      <c r="A1130" s="216" t="s">
        <v>292</v>
      </c>
      <c r="B1130" s="195" t="s">
        <v>1399</v>
      </c>
    </row>
    <row r="1131" spans="1:2" s="187" customFormat="1" ht="13.8">
      <c r="A1131" s="216" t="s">
        <v>1347</v>
      </c>
      <c r="B1131" s="195" t="s">
        <v>1574</v>
      </c>
    </row>
    <row r="1132" spans="1:2" s="187" customFormat="1" ht="13.8">
      <c r="A1132" s="216" t="s">
        <v>1347</v>
      </c>
      <c r="B1132" s="195" t="s">
        <v>1575</v>
      </c>
    </row>
    <row r="1133" spans="1:2" s="187" customFormat="1" ht="13.8">
      <c r="A1133" s="216" t="s">
        <v>1347</v>
      </c>
      <c r="B1133" s="195" t="s">
        <v>1576</v>
      </c>
    </row>
    <row r="1134" spans="1:2" s="187" customFormat="1" ht="13.8">
      <c r="A1134" s="216" t="s">
        <v>1347</v>
      </c>
      <c r="B1134" s="195" t="s">
        <v>1577</v>
      </c>
    </row>
    <row r="1135" spans="1:2" s="187" customFormat="1" ht="13.8">
      <c r="A1135" s="216" t="s">
        <v>1347</v>
      </c>
      <c r="B1135" s="195" t="s">
        <v>1578</v>
      </c>
    </row>
    <row r="1136" spans="1:2" s="187" customFormat="1" ht="13.8">
      <c r="A1136" s="216" t="s">
        <v>1347</v>
      </c>
      <c r="B1136" s="195" t="s">
        <v>1579</v>
      </c>
    </row>
    <row r="1137" spans="1:2" s="187" customFormat="1" ht="13.8">
      <c r="A1137" s="216" t="s">
        <v>1347</v>
      </c>
      <c r="B1137" s="195" t="s">
        <v>1580</v>
      </c>
    </row>
    <row r="1138" spans="1:2" s="187" customFormat="1" ht="33" customHeight="1">
      <c r="A1138" s="216" t="s">
        <v>1347</v>
      </c>
      <c r="B1138" s="195" t="s">
        <v>1581</v>
      </c>
    </row>
    <row r="1139" spans="1:2" s="187" customFormat="1" ht="13.8">
      <c r="A1139" s="216" t="s">
        <v>292</v>
      </c>
      <c r="B1139" s="195" t="s">
        <v>1582</v>
      </c>
    </row>
    <row r="1140" spans="1:2" s="187" customFormat="1" ht="34.799999999999997" customHeight="1">
      <c r="A1140" s="216" t="s">
        <v>292</v>
      </c>
      <c r="B1140" s="195" t="s">
        <v>1583</v>
      </c>
    </row>
    <row r="1141" spans="1:2" s="187" customFormat="1" ht="13.8">
      <c r="A1141" s="216" t="s">
        <v>292</v>
      </c>
      <c r="B1141" s="195" t="s">
        <v>1584</v>
      </c>
    </row>
    <row r="1142" spans="1:2" s="187" customFormat="1" ht="13.8">
      <c r="A1142" s="216" t="s">
        <v>292</v>
      </c>
      <c r="B1142" s="195" t="s">
        <v>1585</v>
      </c>
    </row>
    <row r="1143" spans="1:2" s="187" customFormat="1" ht="33" customHeight="1">
      <c r="A1143" s="216" t="s">
        <v>292</v>
      </c>
      <c r="B1143" s="195" t="s">
        <v>1586</v>
      </c>
    </row>
    <row r="1144" spans="1:2" s="187" customFormat="1" ht="13.8">
      <c r="A1144" s="216" t="s">
        <v>292</v>
      </c>
      <c r="B1144" s="195" t="s">
        <v>1587</v>
      </c>
    </row>
    <row r="1145" spans="1:2" s="187" customFormat="1" ht="13.8">
      <c r="A1145" s="216" t="s">
        <v>292</v>
      </c>
      <c r="B1145" s="195" t="s">
        <v>1419</v>
      </c>
    </row>
    <row r="1146" spans="1:2" s="187" customFormat="1" ht="13.8">
      <c r="A1146" s="216" t="s">
        <v>292</v>
      </c>
      <c r="B1146" s="195" t="s">
        <v>1588</v>
      </c>
    </row>
    <row r="1147" spans="1:2" s="187" customFormat="1" ht="13.8">
      <c r="A1147" s="220"/>
      <c r="B1147" s="233"/>
    </row>
    <row r="1148" spans="1:2" s="187" customFormat="1" ht="13.8">
      <c r="A1148" s="369" t="s">
        <v>1589</v>
      </c>
      <c r="B1148" s="370" t="s">
        <v>1590</v>
      </c>
    </row>
    <row r="1149" spans="1:2" s="187" customFormat="1" ht="13.8">
      <c r="A1149" s="216"/>
      <c r="B1149" s="376"/>
    </row>
    <row r="1150" spans="1:2" s="187" customFormat="1" ht="34.200000000000003" customHeight="1">
      <c r="A1150" s="194" t="s">
        <v>292</v>
      </c>
      <c r="B1150" s="204" t="s">
        <v>1919</v>
      </c>
    </row>
    <row r="1151" spans="1:2" s="187" customFormat="1" ht="49.2" customHeight="1">
      <c r="A1151" s="194" t="s">
        <v>1591</v>
      </c>
      <c r="B1151" s="188" t="s">
        <v>2018</v>
      </c>
    </row>
    <row r="1152" spans="1:2" s="187" customFormat="1" ht="67.2" customHeight="1">
      <c r="A1152" s="194" t="s">
        <v>1592</v>
      </c>
      <c r="B1152" s="188" t="s">
        <v>1593</v>
      </c>
    </row>
    <row r="1153" spans="1:2" s="187" customFormat="1" ht="13.8">
      <c r="A1153" s="194" t="s">
        <v>1594</v>
      </c>
      <c r="B1153" s="189" t="s">
        <v>1595</v>
      </c>
    </row>
    <row r="1154" spans="1:2" s="187" customFormat="1" ht="36.6" customHeight="1">
      <c r="A1154" s="194" t="s">
        <v>1596</v>
      </c>
      <c r="B1154" s="189" t="s">
        <v>1597</v>
      </c>
    </row>
    <row r="1155" spans="1:2" s="187" customFormat="1" ht="39.6" customHeight="1">
      <c r="A1155" s="194" t="s">
        <v>1598</v>
      </c>
      <c r="B1155" s="189" t="s">
        <v>1599</v>
      </c>
    </row>
    <row r="1156" spans="1:2" s="187" customFormat="1" ht="50.4" customHeight="1">
      <c r="A1156" s="194" t="s">
        <v>1600</v>
      </c>
      <c r="B1156" s="189" t="s">
        <v>2019</v>
      </c>
    </row>
    <row r="1157" spans="1:2" s="187" customFormat="1" ht="114" customHeight="1">
      <c r="A1157" s="194" t="s">
        <v>1601</v>
      </c>
      <c r="B1157" s="189" t="s">
        <v>2020</v>
      </c>
    </row>
    <row r="1158" spans="1:2" s="187" customFormat="1" ht="92.4" customHeight="1">
      <c r="A1158" s="194" t="s">
        <v>1602</v>
      </c>
      <c r="B1158" s="189" t="s">
        <v>1603</v>
      </c>
    </row>
    <row r="1159" spans="1:2" s="187" customFormat="1" ht="107.4" customHeight="1">
      <c r="A1159" s="194" t="s">
        <v>1604</v>
      </c>
      <c r="B1159" s="189" t="s">
        <v>1605</v>
      </c>
    </row>
    <row r="1160" spans="1:2" s="187" customFormat="1" ht="80.400000000000006" customHeight="1">
      <c r="A1160" s="194" t="s">
        <v>1606</v>
      </c>
      <c r="B1160" s="189" t="s">
        <v>1607</v>
      </c>
    </row>
    <row r="1161" spans="1:2" s="187" customFormat="1" ht="13.8">
      <c r="A1161" s="216"/>
      <c r="B1161" s="376"/>
    </row>
    <row r="1162" spans="1:2" s="187" customFormat="1" ht="13.8">
      <c r="A1162" s="391"/>
      <c r="B1162" s="230" t="s">
        <v>1608</v>
      </c>
    </row>
    <row r="1163" spans="1:2" s="187" customFormat="1" ht="13.8">
      <c r="A1163" s="349" t="s">
        <v>1609</v>
      </c>
      <c r="B1163" s="354" t="s">
        <v>1610</v>
      </c>
    </row>
    <row r="1164" spans="1:2" s="187" customFormat="1" ht="13.8">
      <c r="A1164" s="349"/>
      <c r="B1164" s="354" t="s">
        <v>1611</v>
      </c>
    </row>
    <row r="1165" spans="1:2" s="187" customFormat="1" ht="13.8">
      <c r="A1165" s="349" t="s">
        <v>1612</v>
      </c>
      <c r="B1165" s="232" t="s">
        <v>1070</v>
      </c>
    </row>
    <row r="1166" spans="1:2" s="187" customFormat="1" ht="13.8">
      <c r="A1166" s="349"/>
      <c r="B1166" s="232" t="s">
        <v>1071</v>
      </c>
    </row>
    <row r="1167" spans="1:2" s="187" customFormat="1" ht="13.8">
      <c r="A1167" s="349" t="s">
        <v>1613</v>
      </c>
      <c r="B1167" s="232" t="s">
        <v>1439</v>
      </c>
    </row>
    <row r="1168" spans="1:2" s="187" customFormat="1" ht="13.8">
      <c r="A1168" s="349"/>
      <c r="B1168" s="232" t="s">
        <v>1568</v>
      </c>
    </row>
    <row r="1169" spans="1:2" s="187" customFormat="1" ht="13.8">
      <c r="A1169" s="349" t="s">
        <v>1614</v>
      </c>
      <c r="B1169" s="232" t="s">
        <v>1442</v>
      </c>
    </row>
    <row r="1170" spans="1:2" s="187" customFormat="1" ht="13.8">
      <c r="A1170" s="349"/>
      <c r="B1170" s="232" t="s">
        <v>1443</v>
      </c>
    </row>
    <row r="1171" spans="1:2" s="187" customFormat="1" ht="13.8">
      <c r="A1171" s="349" t="s">
        <v>1615</v>
      </c>
      <c r="B1171" s="232" t="s">
        <v>1445</v>
      </c>
    </row>
    <row r="1172" spans="1:2" s="187" customFormat="1" ht="13.8">
      <c r="A1172" s="349"/>
      <c r="B1172" s="232" t="s">
        <v>1446</v>
      </c>
    </row>
    <row r="1173" spans="1:2" s="187" customFormat="1" ht="13.8">
      <c r="A1173" s="216"/>
      <c r="B1173" s="376"/>
    </row>
    <row r="1174" spans="1:2" s="187" customFormat="1" ht="13.8">
      <c r="A1174" s="362"/>
      <c r="B1174" s="363" t="s">
        <v>1616</v>
      </c>
    </row>
    <row r="1175" spans="1:2" s="187" customFormat="1" ht="13.8">
      <c r="A1175" s="349" t="s">
        <v>471</v>
      </c>
      <c r="B1175" s="205" t="s">
        <v>630</v>
      </c>
    </row>
    <row r="1176" spans="1:2" s="187" customFormat="1" ht="13.8">
      <c r="A1176" s="349"/>
      <c r="B1176" s="205" t="s">
        <v>1617</v>
      </c>
    </row>
    <row r="1177" spans="1:2" s="187" customFormat="1" ht="13.8">
      <c r="A1177" s="349"/>
      <c r="B1177" s="205" t="s">
        <v>1618</v>
      </c>
    </row>
    <row r="1178" spans="1:2" s="187" customFormat="1" ht="13.8">
      <c r="A1178" s="349" t="s">
        <v>471</v>
      </c>
      <c r="B1178" s="205" t="s">
        <v>1619</v>
      </c>
    </row>
    <row r="1179" spans="1:2" s="187" customFormat="1" ht="13.8">
      <c r="A1179" s="216"/>
      <c r="B1179" s="205" t="s">
        <v>1620</v>
      </c>
    </row>
    <row r="1180" spans="1:2" s="187" customFormat="1" ht="13.8">
      <c r="A1180" s="216"/>
      <c r="B1180" s="205" t="s">
        <v>1621</v>
      </c>
    </row>
    <row r="1181" spans="1:2" s="187" customFormat="1" ht="13.8">
      <c r="A1181" s="216"/>
      <c r="B1181" s="205" t="s">
        <v>1622</v>
      </c>
    </row>
    <row r="1182" spans="1:2" s="187" customFormat="1" ht="13.8">
      <c r="A1182" s="349" t="s">
        <v>471</v>
      </c>
      <c r="B1182" s="205" t="s">
        <v>1623</v>
      </c>
    </row>
    <row r="1183" spans="1:2" s="187" customFormat="1" ht="13.8">
      <c r="A1183" s="216"/>
      <c r="B1183" s="205" t="s">
        <v>1624</v>
      </c>
    </row>
    <row r="1184" spans="1:2" s="187" customFormat="1" ht="13.8">
      <c r="A1184" s="216"/>
      <c r="B1184" s="205" t="s">
        <v>1625</v>
      </c>
    </row>
    <row r="1185" spans="1:2" s="187" customFormat="1" ht="13.8">
      <c r="A1185" s="216"/>
      <c r="B1185" s="205" t="s">
        <v>1626</v>
      </c>
    </row>
    <row r="1186" spans="1:2" s="187" customFormat="1" ht="27.6">
      <c r="A1186" s="216" t="s">
        <v>471</v>
      </c>
      <c r="B1186" s="205" t="s">
        <v>1627</v>
      </c>
    </row>
    <row r="1187" spans="1:2" s="187" customFormat="1" ht="13.8">
      <c r="A1187" s="349" t="s">
        <v>471</v>
      </c>
      <c r="B1187" s="205" t="s">
        <v>1628</v>
      </c>
    </row>
    <row r="1188" spans="1:2" s="187" customFormat="1" ht="13.8">
      <c r="A1188" s="349"/>
      <c r="B1188" s="205" t="s">
        <v>1629</v>
      </c>
    </row>
    <row r="1189" spans="1:2" s="187" customFormat="1" ht="13.8">
      <c r="A1189" s="216"/>
      <c r="B1189" s="205" t="s">
        <v>2021</v>
      </c>
    </row>
    <row r="1190" spans="1:2" s="187" customFormat="1" ht="13.8">
      <c r="A1190" s="216"/>
      <c r="B1190" s="205" t="s">
        <v>2022</v>
      </c>
    </row>
    <row r="1191" spans="1:2" s="187" customFormat="1" ht="13.8">
      <c r="A1191" s="216"/>
      <c r="B1191" s="205" t="s">
        <v>1630</v>
      </c>
    </row>
    <row r="1192" spans="1:2" s="187" customFormat="1" ht="13.8">
      <c r="A1192" s="216"/>
      <c r="B1192" s="205" t="s">
        <v>1631</v>
      </c>
    </row>
    <row r="1193" spans="1:2" s="187" customFormat="1" ht="13.8">
      <c r="A1193" s="216"/>
      <c r="B1193" s="205" t="s">
        <v>1632</v>
      </c>
    </row>
    <row r="1194" spans="1:2" s="187" customFormat="1" ht="13.8">
      <c r="A1194" s="216"/>
      <c r="B1194" s="205" t="s">
        <v>2023</v>
      </c>
    </row>
    <row r="1195" spans="1:2" s="187" customFormat="1" ht="13.8">
      <c r="A1195" s="216"/>
      <c r="B1195" s="205" t="s">
        <v>1633</v>
      </c>
    </row>
    <row r="1196" spans="1:2" s="187" customFormat="1" ht="13.8">
      <c r="A1196" s="349" t="s">
        <v>471</v>
      </c>
      <c r="B1196" s="205" t="s">
        <v>1634</v>
      </c>
    </row>
    <row r="1197" spans="1:2" s="187" customFormat="1" ht="13.8">
      <c r="A1197" s="216"/>
      <c r="B1197" s="205" t="s">
        <v>1635</v>
      </c>
    </row>
    <row r="1198" spans="1:2" s="187" customFormat="1" ht="13.8">
      <c r="A1198" s="216"/>
      <c r="B1198" s="205" t="s">
        <v>1636</v>
      </c>
    </row>
    <row r="1199" spans="1:2" s="187" customFormat="1" ht="13.8">
      <c r="A1199" s="349" t="s">
        <v>471</v>
      </c>
      <c r="B1199" s="205" t="s">
        <v>1474</v>
      </c>
    </row>
    <row r="1200" spans="1:2" s="187" customFormat="1" ht="13.8">
      <c r="A1200" s="216"/>
      <c r="B1200" s="205" t="s">
        <v>1637</v>
      </c>
    </row>
    <row r="1201" spans="1:2" s="187" customFormat="1" ht="13.8">
      <c r="A1201" s="216"/>
      <c r="B1201" s="205" t="s">
        <v>1638</v>
      </c>
    </row>
    <row r="1202" spans="1:2" s="187" customFormat="1" ht="13.8">
      <c r="A1202" s="216"/>
      <c r="B1202" s="205" t="s">
        <v>1639</v>
      </c>
    </row>
    <row r="1203" spans="1:2" s="187" customFormat="1" ht="13.8">
      <c r="A1203" s="216"/>
      <c r="B1203" s="205" t="s">
        <v>1640</v>
      </c>
    </row>
    <row r="1204" spans="1:2" s="187" customFormat="1" ht="13.8">
      <c r="A1204" s="216"/>
      <c r="B1204" s="205" t="s">
        <v>1641</v>
      </c>
    </row>
    <row r="1205" spans="1:2" s="187" customFormat="1" ht="13.8">
      <c r="A1205" s="216"/>
      <c r="B1205" s="205" t="s">
        <v>1642</v>
      </c>
    </row>
    <row r="1206" spans="1:2" s="187" customFormat="1" ht="13.8">
      <c r="A1206" s="216"/>
      <c r="B1206" s="205" t="s">
        <v>1643</v>
      </c>
    </row>
    <row r="1207" spans="1:2" s="187" customFormat="1" ht="13.8">
      <c r="A1207" s="216"/>
      <c r="B1207" s="205" t="s">
        <v>1644</v>
      </c>
    </row>
    <row r="1208" spans="1:2" s="187" customFormat="1" ht="13.8">
      <c r="A1208" s="349"/>
      <c r="B1208" s="205" t="s">
        <v>1645</v>
      </c>
    </row>
    <row r="1209" spans="1:2" s="187" customFormat="1" ht="13.8">
      <c r="A1209" s="349"/>
      <c r="B1209" s="205" t="s">
        <v>1646</v>
      </c>
    </row>
    <row r="1210" spans="1:2" s="187" customFormat="1" ht="13.8">
      <c r="A1210" s="349"/>
      <c r="B1210" s="205" t="s">
        <v>1647</v>
      </c>
    </row>
    <row r="1211" spans="1:2" s="187" customFormat="1" ht="13.8">
      <c r="A1211" s="216"/>
      <c r="B1211" s="205" t="s">
        <v>1648</v>
      </c>
    </row>
    <row r="1212" spans="1:2" s="187" customFormat="1" ht="13.8">
      <c r="A1212" s="216"/>
      <c r="B1212" s="205" t="s">
        <v>1649</v>
      </c>
    </row>
    <row r="1213" spans="1:2" s="187" customFormat="1" ht="13.8">
      <c r="A1213" s="349"/>
      <c r="B1213" s="205" t="s">
        <v>1650</v>
      </c>
    </row>
    <row r="1214" spans="1:2" s="187" customFormat="1" ht="13.8">
      <c r="A1214" s="349"/>
      <c r="B1214" s="205" t="s">
        <v>1651</v>
      </c>
    </row>
    <row r="1215" spans="1:2" s="187" customFormat="1" ht="13.8">
      <c r="A1215" s="349"/>
      <c r="B1215" s="205" t="s">
        <v>1652</v>
      </c>
    </row>
    <row r="1216" spans="1:2" s="187" customFormat="1" ht="13.8">
      <c r="A1216" s="392"/>
      <c r="B1216" s="350"/>
    </row>
    <row r="1217" spans="1:2" s="187" customFormat="1" ht="13.8">
      <c r="A1217" s="220"/>
      <c r="B1217" s="233"/>
    </row>
    <row r="1218" spans="1:2" s="187" customFormat="1" ht="13.8">
      <c r="A1218" s="369" t="s">
        <v>1653</v>
      </c>
      <c r="B1218" s="370" t="s">
        <v>1654</v>
      </c>
    </row>
    <row r="1219" spans="1:2" s="187" customFormat="1" ht="13.8">
      <c r="A1219" s="216"/>
      <c r="B1219" s="188"/>
    </row>
    <row r="1220" spans="1:2" s="187" customFormat="1" ht="52.2" customHeight="1">
      <c r="A1220" s="194" t="s">
        <v>292</v>
      </c>
      <c r="B1220" s="204" t="s">
        <v>1920</v>
      </c>
    </row>
    <row r="1221" spans="1:2" s="187" customFormat="1" ht="33" customHeight="1">
      <c r="A1221" s="194" t="s">
        <v>1655</v>
      </c>
      <c r="B1221" s="188" t="s">
        <v>2024</v>
      </c>
    </row>
    <row r="1222" spans="1:2" s="187" customFormat="1" ht="37.200000000000003" customHeight="1">
      <c r="A1222" s="194" t="s">
        <v>1656</v>
      </c>
      <c r="B1222" s="188" t="s">
        <v>1657</v>
      </c>
    </row>
    <row r="1223" spans="1:2" s="187" customFormat="1" ht="63" customHeight="1">
      <c r="A1223" s="194" t="s">
        <v>1658</v>
      </c>
      <c r="B1223" s="188" t="s">
        <v>2025</v>
      </c>
    </row>
    <row r="1224" spans="1:2" s="187" customFormat="1" ht="46.2" customHeight="1">
      <c r="A1224" s="194" t="s">
        <v>1659</v>
      </c>
      <c r="B1224" s="188" t="s">
        <v>1660</v>
      </c>
    </row>
    <row r="1225" spans="1:2" s="187" customFormat="1" ht="47.4" customHeight="1">
      <c r="A1225" s="194" t="s">
        <v>1661</v>
      </c>
      <c r="B1225" s="188" t="s">
        <v>2026</v>
      </c>
    </row>
    <row r="1226" spans="1:2" s="187" customFormat="1" ht="35.4" customHeight="1">
      <c r="A1226" s="194" t="s">
        <v>1662</v>
      </c>
      <c r="B1226" s="188" t="s">
        <v>1663</v>
      </c>
    </row>
    <row r="1227" spans="1:2" s="187" customFormat="1" ht="36" customHeight="1">
      <c r="A1227" s="194" t="s">
        <v>1664</v>
      </c>
      <c r="B1227" s="188" t="s">
        <v>1665</v>
      </c>
    </row>
    <row r="1228" spans="1:2" s="187" customFormat="1" ht="76.8" customHeight="1">
      <c r="A1228" s="216" t="s">
        <v>1666</v>
      </c>
      <c r="B1228" s="188" t="s">
        <v>1921</v>
      </c>
    </row>
    <row r="1229" spans="1:2" s="187" customFormat="1" ht="109.8" customHeight="1">
      <c r="A1229" s="216" t="s">
        <v>1667</v>
      </c>
      <c r="B1229" s="188" t="s">
        <v>1668</v>
      </c>
    </row>
    <row r="1230" spans="1:2" s="187" customFormat="1" ht="13.8">
      <c r="A1230" s="211"/>
      <c r="B1230" s="210"/>
    </row>
    <row r="1231" spans="1:2" s="187" customFormat="1" ht="13.8">
      <c r="A1231" s="387"/>
      <c r="B1231" s="230" t="s">
        <v>1669</v>
      </c>
    </row>
    <row r="1232" spans="1:2" s="187" customFormat="1" ht="33" customHeight="1">
      <c r="A1232" s="211"/>
      <c r="B1232" s="354" t="s">
        <v>1670</v>
      </c>
    </row>
    <row r="1233" spans="1:2" s="187" customFormat="1" ht="13.8">
      <c r="A1233" s="211" t="s">
        <v>1671</v>
      </c>
      <c r="B1233" s="354" t="s">
        <v>717</v>
      </c>
    </row>
    <row r="1234" spans="1:2" s="187" customFormat="1" ht="13.8">
      <c r="A1234" s="211"/>
      <c r="B1234" s="354" t="s">
        <v>718</v>
      </c>
    </row>
    <row r="1235" spans="1:2" s="187" customFormat="1" ht="13.8">
      <c r="A1235" s="211"/>
      <c r="B1235" s="354" t="s">
        <v>742</v>
      </c>
    </row>
    <row r="1236" spans="1:2" s="187" customFormat="1" ht="13.8">
      <c r="A1236" s="211"/>
      <c r="B1236" s="354" t="s">
        <v>743</v>
      </c>
    </row>
    <row r="1237" spans="1:2" s="187" customFormat="1" ht="13.8">
      <c r="A1237" s="211" t="s">
        <v>1672</v>
      </c>
      <c r="B1237" s="355" t="s">
        <v>1070</v>
      </c>
    </row>
    <row r="1238" spans="1:2" s="187" customFormat="1" ht="13.8">
      <c r="A1238" s="211"/>
      <c r="B1238" s="355" t="s">
        <v>1071</v>
      </c>
    </row>
    <row r="1239" spans="1:2" s="187" customFormat="1" ht="13.8">
      <c r="A1239" s="211" t="s">
        <v>1673</v>
      </c>
      <c r="B1239" s="354" t="s">
        <v>1564</v>
      </c>
    </row>
    <row r="1240" spans="1:2" s="187" customFormat="1" ht="13.8">
      <c r="A1240" s="211"/>
      <c r="B1240" s="354" t="s">
        <v>1565</v>
      </c>
    </row>
    <row r="1241" spans="1:2" s="187" customFormat="1" ht="13.8">
      <c r="A1241" s="211" t="s">
        <v>1674</v>
      </c>
      <c r="B1241" s="354" t="s">
        <v>1050</v>
      </c>
    </row>
    <row r="1242" spans="1:2" s="187" customFormat="1" ht="13.8">
      <c r="A1242" s="211"/>
      <c r="B1242" s="354" t="s">
        <v>1051</v>
      </c>
    </row>
    <row r="1243" spans="1:2" s="187" customFormat="1" ht="13.8">
      <c r="A1243" s="211" t="s">
        <v>1675</v>
      </c>
      <c r="B1243" s="354" t="s">
        <v>1053</v>
      </c>
    </row>
    <row r="1244" spans="1:2" s="187" customFormat="1" ht="13.8">
      <c r="A1244" s="211"/>
      <c r="B1244" s="354" t="s">
        <v>1054</v>
      </c>
    </row>
    <row r="1245" spans="1:2" s="187" customFormat="1" ht="13.8">
      <c r="A1245" s="211" t="s">
        <v>1676</v>
      </c>
      <c r="B1245" s="355" t="s">
        <v>1677</v>
      </c>
    </row>
    <row r="1246" spans="1:2" s="187" customFormat="1" ht="13.8">
      <c r="A1246" s="211"/>
      <c r="B1246" s="355" t="s">
        <v>1678</v>
      </c>
    </row>
    <row r="1247" spans="1:2" s="187" customFormat="1" ht="13.8">
      <c r="A1247" s="211" t="s">
        <v>1679</v>
      </c>
      <c r="B1247" s="355" t="s">
        <v>1147</v>
      </c>
    </row>
    <row r="1248" spans="1:2" s="187" customFormat="1" ht="13.8">
      <c r="A1248" s="211"/>
      <c r="B1248" s="355" t="s">
        <v>1148</v>
      </c>
    </row>
    <row r="1249" spans="1:2" s="187" customFormat="1" ht="13.8">
      <c r="A1249" s="211" t="s">
        <v>1680</v>
      </c>
      <c r="B1249" s="354" t="s">
        <v>1681</v>
      </c>
    </row>
    <row r="1250" spans="1:2" s="187" customFormat="1" ht="13.8">
      <c r="A1250" s="211"/>
      <c r="B1250" s="355" t="s">
        <v>1682</v>
      </c>
    </row>
    <row r="1251" spans="1:2" s="187" customFormat="1" ht="13.8">
      <c r="A1251" s="211" t="s">
        <v>1683</v>
      </c>
      <c r="B1251" s="354" t="s">
        <v>1684</v>
      </c>
    </row>
    <row r="1252" spans="1:2" s="187" customFormat="1" ht="13.8">
      <c r="A1252" s="211"/>
      <c r="B1252" s="355" t="s">
        <v>1685</v>
      </c>
    </row>
    <row r="1253" spans="1:2" s="187" customFormat="1" ht="13.8">
      <c r="A1253" s="211"/>
      <c r="B1253" s="355" t="s">
        <v>2027</v>
      </c>
    </row>
    <row r="1254" spans="1:2" s="187" customFormat="1" ht="27.6">
      <c r="A1254" s="211" t="s">
        <v>1686</v>
      </c>
      <c r="B1254" s="355" t="s">
        <v>1687</v>
      </c>
    </row>
    <row r="1255" spans="1:2" s="187" customFormat="1" ht="13.8">
      <c r="A1255" s="211"/>
      <c r="B1255" s="355" t="s">
        <v>1688</v>
      </c>
    </row>
    <row r="1256" spans="1:2" s="187" customFormat="1" ht="13.8">
      <c r="A1256" s="211" t="s">
        <v>1689</v>
      </c>
      <c r="B1256" s="355" t="s">
        <v>2028</v>
      </c>
    </row>
    <row r="1257" spans="1:2" s="187" customFormat="1" ht="13.8">
      <c r="A1257" s="211"/>
      <c r="B1257" s="355" t="s">
        <v>1690</v>
      </c>
    </row>
    <row r="1258" spans="1:2" s="187" customFormat="1" ht="13.8">
      <c r="A1258" s="211" t="s">
        <v>1691</v>
      </c>
      <c r="B1258" s="355" t="s">
        <v>1692</v>
      </c>
    </row>
    <row r="1259" spans="1:2" s="187" customFormat="1" ht="13.8">
      <c r="A1259" s="211"/>
      <c r="B1259" s="355" t="s">
        <v>1693</v>
      </c>
    </row>
    <row r="1260" spans="1:2" s="187" customFormat="1" ht="13.8">
      <c r="A1260" s="211" t="s">
        <v>1694</v>
      </c>
      <c r="B1260" s="355" t="s">
        <v>1695</v>
      </c>
    </row>
    <row r="1261" spans="1:2" s="187" customFormat="1" ht="13.8">
      <c r="A1261" s="211"/>
      <c r="B1261" s="355" t="s">
        <v>708</v>
      </c>
    </row>
    <row r="1262" spans="1:2" s="187" customFormat="1" ht="13.8">
      <c r="A1262" s="211" t="s">
        <v>1696</v>
      </c>
      <c r="B1262" s="355" t="s">
        <v>2029</v>
      </c>
    </row>
    <row r="1263" spans="1:2" s="187" customFormat="1" ht="13.8">
      <c r="A1263" s="211"/>
      <c r="B1263" s="355" t="s">
        <v>1697</v>
      </c>
    </row>
    <row r="1264" spans="1:2" s="187" customFormat="1" ht="13.8">
      <c r="A1264" s="216"/>
      <c r="B1264" s="188"/>
    </row>
    <row r="1265" spans="1:2" s="187" customFormat="1" ht="13.8">
      <c r="A1265" s="362"/>
      <c r="B1265" s="368" t="s">
        <v>1698</v>
      </c>
    </row>
    <row r="1266" spans="1:2" s="187" customFormat="1" ht="23.4" customHeight="1">
      <c r="A1266" s="211" t="s">
        <v>471</v>
      </c>
      <c r="B1266" s="210" t="s">
        <v>1699</v>
      </c>
    </row>
    <row r="1267" spans="1:2" s="187" customFormat="1" ht="39" customHeight="1">
      <c r="A1267" s="212"/>
      <c r="B1267" s="210" t="s">
        <v>1700</v>
      </c>
    </row>
    <row r="1268" spans="1:2" s="187" customFormat="1" ht="34.799999999999997" customHeight="1">
      <c r="A1268" s="212"/>
      <c r="B1268" s="210" t="s">
        <v>1701</v>
      </c>
    </row>
    <row r="1269" spans="1:2" s="187" customFormat="1" ht="13.8">
      <c r="A1269" s="211" t="s">
        <v>471</v>
      </c>
      <c r="B1269" s="227" t="s">
        <v>630</v>
      </c>
    </row>
    <row r="1270" spans="1:2" s="187" customFormat="1" ht="13.8">
      <c r="A1270" s="212"/>
      <c r="B1270" s="210" t="s">
        <v>902</v>
      </c>
    </row>
    <row r="1271" spans="1:2" s="187" customFormat="1" ht="13.8">
      <c r="A1271" s="212"/>
      <c r="B1271" s="210" t="s">
        <v>903</v>
      </c>
    </row>
    <row r="1272" spans="1:2" s="187" customFormat="1" ht="13.8">
      <c r="A1272" s="212"/>
      <c r="B1272" s="210" t="s">
        <v>904</v>
      </c>
    </row>
    <row r="1273" spans="1:2" s="187" customFormat="1" ht="13.8">
      <c r="A1273" s="212"/>
      <c r="B1273" s="210" t="s">
        <v>905</v>
      </c>
    </row>
    <row r="1274" spans="1:2" s="187" customFormat="1" ht="13.8">
      <c r="A1274" s="212"/>
      <c r="B1274" s="210" t="s">
        <v>906</v>
      </c>
    </row>
    <row r="1275" spans="1:2" s="187" customFormat="1" ht="13.8">
      <c r="A1275" s="211" t="s">
        <v>471</v>
      </c>
      <c r="B1275" s="227" t="s">
        <v>1702</v>
      </c>
    </row>
    <row r="1276" spans="1:2" s="187" customFormat="1" ht="112.8" customHeight="1">
      <c r="A1276" s="212"/>
      <c r="B1276" s="213" t="s">
        <v>1812</v>
      </c>
    </row>
    <row r="1277" spans="1:2" s="187" customFormat="1" ht="13.8">
      <c r="A1277" s="211" t="s">
        <v>471</v>
      </c>
      <c r="B1277" s="227" t="s">
        <v>1703</v>
      </c>
    </row>
    <row r="1278" spans="1:2" s="187" customFormat="1" ht="13.8">
      <c r="A1278" s="211" t="s">
        <v>471</v>
      </c>
      <c r="B1278" s="227" t="s">
        <v>1830</v>
      </c>
    </row>
    <row r="1279" spans="1:2" s="187" customFormat="1" ht="48.6" customHeight="1">
      <c r="A1279" s="212"/>
      <c r="B1279" s="210" t="s">
        <v>1704</v>
      </c>
    </row>
    <row r="1280" spans="1:2" s="187" customFormat="1" ht="38.4" customHeight="1">
      <c r="A1280" s="212"/>
      <c r="B1280" s="210" t="s">
        <v>1922</v>
      </c>
    </row>
    <row r="1281" spans="1:2" s="187" customFormat="1" ht="51.6" customHeight="1">
      <c r="A1281" s="212"/>
      <c r="B1281" s="210" t="s">
        <v>1813</v>
      </c>
    </row>
    <row r="1282" spans="1:2" s="187" customFormat="1" ht="50.4" customHeight="1">
      <c r="A1282" s="212"/>
      <c r="B1282" s="213" t="s">
        <v>2030</v>
      </c>
    </row>
    <row r="1283" spans="1:2" s="187" customFormat="1" ht="13.8">
      <c r="A1283" s="211" t="s">
        <v>471</v>
      </c>
      <c r="B1283" s="228" t="s">
        <v>1705</v>
      </c>
    </row>
    <row r="1284" spans="1:2" s="187" customFormat="1" ht="77.400000000000006" customHeight="1">
      <c r="A1284" s="212"/>
      <c r="B1284" s="213" t="s">
        <v>2109</v>
      </c>
    </row>
    <row r="1285" spans="1:2" s="187" customFormat="1" ht="18.600000000000001" customHeight="1">
      <c r="A1285" s="212"/>
      <c r="B1285" s="213" t="s">
        <v>1923</v>
      </c>
    </row>
    <row r="1286" spans="1:2" s="187" customFormat="1" ht="94.8" customHeight="1">
      <c r="A1286" s="212"/>
      <c r="B1286" s="213" t="s">
        <v>1924</v>
      </c>
    </row>
    <row r="1287" spans="1:2" s="187" customFormat="1" ht="135.6" customHeight="1">
      <c r="A1287" s="211"/>
      <c r="B1287" s="228" t="s">
        <v>1925</v>
      </c>
    </row>
    <row r="1288" spans="1:2" s="187" customFormat="1" ht="13.8">
      <c r="A1288" s="211" t="s">
        <v>471</v>
      </c>
      <c r="B1288" s="228" t="s">
        <v>1706</v>
      </c>
    </row>
    <row r="1289" spans="1:2" s="187" customFormat="1" ht="63" customHeight="1">
      <c r="A1289" s="212"/>
      <c r="B1289" s="213" t="s">
        <v>2031</v>
      </c>
    </row>
    <row r="1290" spans="1:2" s="187" customFormat="1" ht="50.4" customHeight="1">
      <c r="A1290" s="212"/>
      <c r="B1290" s="213" t="s">
        <v>1926</v>
      </c>
    </row>
    <row r="1291" spans="1:2" s="187" customFormat="1" ht="64.8" customHeight="1">
      <c r="A1291" s="212"/>
      <c r="B1291" s="213" t="s">
        <v>1927</v>
      </c>
    </row>
    <row r="1292" spans="1:2" s="187" customFormat="1" ht="219" customHeight="1">
      <c r="A1292" s="212"/>
      <c r="B1292" s="213" t="s">
        <v>1928</v>
      </c>
    </row>
    <row r="1293" spans="1:2" s="187" customFormat="1" ht="27.6">
      <c r="A1293" s="211" t="s">
        <v>471</v>
      </c>
      <c r="B1293" s="213" t="s">
        <v>2032</v>
      </c>
    </row>
    <row r="1294" spans="1:2" s="187" customFormat="1" ht="13.8">
      <c r="A1294" s="212"/>
      <c r="B1294" s="210" t="s">
        <v>896</v>
      </c>
    </row>
    <row r="1295" spans="1:2" s="187" customFormat="1" ht="13.8">
      <c r="A1295" s="212"/>
      <c r="B1295" s="210" t="s">
        <v>1707</v>
      </c>
    </row>
    <row r="1296" spans="1:2" s="187" customFormat="1" ht="13.8">
      <c r="A1296" s="212"/>
      <c r="B1296" s="210" t="s">
        <v>899</v>
      </c>
    </row>
    <row r="1297" spans="1:2" s="187" customFormat="1" ht="13.8">
      <c r="A1297" s="212"/>
      <c r="B1297" s="210" t="s">
        <v>2056</v>
      </c>
    </row>
    <row r="1298" spans="1:2" s="187" customFormat="1" ht="13.8">
      <c r="A1298" s="212"/>
      <c r="B1298" s="210" t="s">
        <v>900</v>
      </c>
    </row>
    <row r="1299" spans="1:2" s="187" customFormat="1" ht="13.8">
      <c r="A1299" s="211" t="s">
        <v>471</v>
      </c>
      <c r="B1299" s="210" t="s">
        <v>901</v>
      </c>
    </row>
    <row r="1300" spans="1:2" s="187" customFormat="1" ht="13.8">
      <c r="A1300" s="349"/>
      <c r="B1300" s="350"/>
    </row>
    <row r="1301" spans="1:2" s="187" customFormat="1" ht="13.8">
      <c r="A1301" s="369"/>
      <c r="B1301" s="370" t="s">
        <v>1708</v>
      </c>
    </row>
    <row r="1302" spans="1:2" s="187" customFormat="1" ht="13.8">
      <c r="A1302" s="216"/>
      <c r="B1302" s="378"/>
    </row>
    <row r="1303" spans="1:2" s="187" customFormat="1" ht="39" customHeight="1">
      <c r="A1303" s="194" t="s">
        <v>292</v>
      </c>
      <c r="B1303" s="204" t="s">
        <v>2033</v>
      </c>
    </row>
    <row r="1304" spans="1:2" s="187" customFormat="1" ht="49.2" customHeight="1">
      <c r="A1304" s="194" t="s">
        <v>292</v>
      </c>
      <c r="B1304" s="189" t="s">
        <v>1709</v>
      </c>
    </row>
    <row r="1305" spans="1:2" s="187" customFormat="1" ht="16.8" customHeight="1">
      <c r="A1305" s="194" t="s">
        <v>292</v>
      </c>
      <c r="B1305" s="189" t="s">
        <v>1710</v>
      </c>
    </row>
    <row r="1306" spans="1:2" s="187" customFormat="1" ht="46.8" customHeight="1">
      <c r="A1306" s="194" t="s">
        <v>292</v>
      </c>
      <c r="B1306" s="189" t="s">
        <v>1711</v>
      </c>
    </row>
    <row r="1307" spans="1:2" s="187" customFormat="1" ht="70.2" customHeight="1">
      <c r="A1307" s="194" t="s">
        <v>292</v>
      </c>
      <c r="B1307" s="189" t="s">
        <v>1712</v>
      </c>
    </row>
    <row r="1308" spans="1:2" s="187" customFormat="1" ht="35.4" customHeight="1">
      <c r="A1308" s="194" t="s">
        <v>292</v>
      </c>
      <c r="B1308" s="189" t="s">
        <v>1713</v>
      </c>
    </row>
    <row r="1309" spans="1:2" s="187" customFormat="1" ht="255" customHeight="1">
      <c r="A1309" s="194" t="s">
        <v>292</v>
      </c>
      <c r="B1309" s="188" t="s">
        <v>1714</v>
      </c>
    </row>
    <row r="1310" spans="1:2" s="187" customFormat="1" ht="13.8">
      <c r="A1310" s="216"/>
      <c r="B1310" s="378"/>
    </row>
    <row r="1311" spans="1:2" s="187" customFormat="1" ht="13.8">
      <c r="A1311" s="365"/>
      <c r="B1311" s="393" t="s">
        <v>1715</v>
      </c>
    </row>
    <row r="1312" spans="1:2" s="187" customFormat="1" ht="13.8">
      <c r="A1312" s="349" t="s">
        <v>471</v>
      </c>
      <c r="B1312" s="394" t="s">
        <v>1716</v>
      </c>
    </row>
    <row r="1313" spans="1:2" s="187" customFormat="1" ht="13.8">
      <c r="A1313" s="349"/>
      <c r="B1313" s="394" t="s">
        <v>1717</v>
      </c>
    </row>
    <row r="1314" spans="1:2" s="187" customFormat="1" ht="13.8">
      <c r="A1314" s="349"/>
      <c r="B1314" s="394" t="s">
        <v>1718</v>
      </c>
    </row>
    <row r="1315" spans="1:2" s="187" customFormat="1" ht="13.8">
      <c r="A1315" s="349"/>
      <c r="B1315" s="394" t="s">
        <v>2034</v>
      </c>
    </row>
    <row r="1316" spans="1:2" s="187" customFormat="1" ht="13.8">
      <c r="A1316" s="349"/>
      <c r="B1316" s="394" t="s">
        <v>1719</v>
      </c>
    </row>
    <row r="1317" spans="1:2" s="187" customFormat="1" ht="13.8">
      <c r="A1317" s="349"/>
      <c r="B1317" s="394" t="s">
        <v>1720</v>
      </c>
    </row>
    <row r="1318" spans="1:2" s="187" customFormat="1" ht="13.8">
      <c r="A1318" s="349"/>
      <c r="B1318" s="394" t="s">
        <v>2035</v>
      </c>
    </row>
    <row r="1319" spans="1:2" s="187" customFormat="1" ht="13.8">
      <c r="A1319" s="349"/>
      <c r="B1319" s="394" t="s">
        <v>1721</v>
      </c>
    </row>
    <row r="1320" spans="1:2" s="187" customFormat="1" ht="13.8">
      <c r="A1320" s="349"/>
      <c r="B1320" s="394" t="s">
        <v>1722</v>
      </c>
    </row>
    <row r="1321" spans="1:2" s="187" customFormat="1" ht="13.8">
      <c r="A1321" s="349"/>
      <c r="B1321" s="394" t="s">
        <v>2036</v>
      </c>
    </row>
    <row r="1322" spans="1:2" s="187" customFormat="1" ht="13.8">
      <c r="A1322" s="349" t="s">
        <v>471</v>
      </c>
      <c r="B1322" s="394" t="s">
        <v>1723</v>
      </c>
    </row>
    <row r="1323" spans="1:2" s="187" customFormat="1" ht="13.8">
      <c r="A1323" s="349"/>
      <c r="B1323" s="394" t="s">
        <v>1724</v>
      </c>
    </row>
    <row r="1324" spans="1:2" s="187" customFormat="1" ht="13.8">
      <c r="A1324" s="349"/>
      <c r="B1324" s="394" t="s">
        <v>2037</v>
      </c>
    </row>
    <row r="1325" spans="1:2" s="187" customFormat="1" ht="13.8">
      <c r="A1325" s="349"/>
      <c r="B1325" s="394" t="s">
        <v>2038</v>
      </c>
    </row>
    <row r="1326" spans="1:2" s="187" customFormat="1" ht="13.8">
      <c r="A1326" s="349"/>
      <c r="B1326" s="394" t="s">
        <v>1725</v>
      </c>
    </row>
    <row r="1327" spans="1:2" s="187" customFormat="1" ht="13.8">
      <c r="A1327" s="349"/>
      <c r="B1327" s="394" t="s">
        <v>1726</v>
      </c>
    </row>
    <row r="1328" spans="1:2" s="187" customFormat="1" ht="13.8">
      <c r="A1328" s="349"/>
      <c r="B1328" s="394" t="s">
        <v>1727</v>
      </c>
    </row>
    <row r="1329" spans="1:2" s="187" customFormat="1" ht="13.8">
      <c r="A1329" s="349"/>
      <c r="B1329" s="394" t="s">
        <v>2039</v>
      </c>
    </row>
    <row r="1330" spans="1:2" s="187" customFormat="1" ht="13.8">
      <c r="A1330" s="349"/>
      <c r="B1330" s="394" t="s">
        <v>1728</v>
      </c>
    </row>
    <row r="1331" spans="1:2" s="187" customFormat="1" ht="13.8">
      <c r="A1331" s="349"/>
      <c r="B1331" s="394" t="s">
        <v>1729</v>
      </c>
    </row>
    <row r="1332" spans="1:2" s="187" customFormat="1" ht="13.8">
      <c r="A1332" s="349" t="s">
        <v>471</v>
      </c>
      <c r="B1332" s="394" t="s">
        <v>1730</v>
      </c>
    </row>
    <row r="1333" spans="1:2" s="187" customFormat="1" ht="13.8">
      <c r="A1333" s="349"/>
      <c r="B1333" s="394" t="s">
        <v>2040</v>
      </c>
    </row>
    <row r="1334" spans="1:2" s="187" customFormat="1" ht="13.8">
      <c r="A1334" s="349"/>
      <c r="B1334" s="394" t="s">
        <v>1731</v>
      </c>
    </row>
    <row r="1335" spans="1:2" s="187" customFormat="1" ht="13.8">
      <c r="A1335" s="349"/>
      <c r="B1335" s="394" t="s">
        <v>1732</v>
      </c>
    </row>
    <row r="1336" spans="1:2" s="187" customFormat="1" ht="13.8">
      <c r="A1336" s="349"/>
      <c r="B1336" s="394" t="s">
        <v>1733</v>
      </c>
    </row>
    <row r="1337" spans="1:2" s="187" customFormat="1" ht="13.8">
      <c r="A1337" s="349" t="s">
        <v>471</v>
      </c>
      <c r="B1337" s="394" t="s">
        <v>1474</v>
      </c>
    </row>
    <row r="1338" spans="1:2" s="187" customFormat="1" ht="13.8">
      <c r="A1338" s="349"/>
      <c r="B1338" s="394" t="s">
        <v>1734</v>
      </c>
    </row>
    <row r="1339" spans="1:2" s="187" customFormat="1" ht="13.8">
      <c r="A1339" s="349"/>
      <c r="B1339" s="394" t="s">
        <v>1735</v>
      </c>
    </row>
    <row r="1340" spans="1:2" s="187" customFormat="1" ht="13.8">
      <c r="A1340" s="349"/>
      <c r="B1340" s="394" t="s">
        <v>1736</v>
      </c>
    </row>
    <row r="1341" spans="1:2" s="187" customFormat="1" ht="13.8">
      <c r="A1341" s="349"/>
      <c r="B1341" s="394" t="s">
        <v>1737</v>
      </c>
    </row>
    <row r="1342" spans="1:2" s="187" customFormat="1" ht="13.8">
      <c r="A1342" s="216"/>
      <c r="B1342" s="378"/>
    </row>
    <row r="1343" spans="1:2" s="187" customFormat="1" ht="13.8">
      <c r="A1343" s="345"/>
      <c r="B1343" s="346" t="s">
        <v>1738</v>
      </c>
    </row>
    <row r="1344" spans="1:2" s="187" customFormat="1" ht="13.8">
      <c r="A1344" s="349"/>
      <c r="B1344" s="350"/>
    </row>
    <row r="1345" spans="1:2" s="187" customFormat="1" ht="36" customHeight="1">
      <c r="A1345" s="194" t="s">
        <v>292</v>
      </c>
      <c r="B1345" s="204" t="s">
        <v>1929</v>
      </c>
    </row>
    <row r="1346" spans="1:2" s="187" customFormat="1" ht="77.400000000000006" customHeight="1">
      <c r="A1346" s="194" t="s">
        <v>292</v>
      </c>
      <c r="B1346" s="188" t="s">
        <v>1739</v>
      </c>
    </row>
    <row r="1347" spans="1:2" s="187" customFormat="1" ht="33" customHeight="1">
      <c r="A1347" s="194" t="s">
        <v>292</v>
      </c>
      <c r="B1347" s="188" t="s">
        <v>1740</v>
      </c>
    </row>
    <row r="1348" spans="1:2" s="187" customFormat="1" ht="52.2" customHeight="1">
      <c r="A1348" s="194" t="s">
        <v>292</v>
      </c>
      <c r="B1348" s="188" t="s">
        <v>1979</v>
      </c>
    </row>
    <row r="1349" spans="1:2" s="187" customFormat="1" ht="37.200000000000003" customHeight="1">
      <c r="A1349" s="194" t="s">
        <v>292</v>
      </c>
      <c r="B1349" s="188" t="s">
        <v>1209</v>
      </c>
    </row>
    <row r="1350" spans="1:2" s="187" customFormat="1" ht="50.4" customHeight="1">
      <c r="A1350" s="194" t="s">
        <v>292</v>
      </c>
      <c r="B1350" s="188" t="s">
        <v>1741</v>
      </c>
    </row>
    <row r="1351" spans="1:2" s="187" customFormat="1" ht="64.2" customHeight="1">
      <c r="A1351" s="194" t="s">
        <v>292</v>
      </c>
      <c r="B1351" s="189" t="s">
        <v>1742</v>
      </c>
    </row>
    <row r="1352" spans="1:2" s="187" customFormat="1" ht="63" customHeight="1">
      <c r="A1352" s="194" t="s">
        <v>292</v>
      </c>
      <c r="B1352" s="188" t="s">
        <v>1743</v>
      </c>
    </row>
    <row r="1353" spans="1:2" s="187" customFormat="1" ht="35.4" customHeight="1">
      <c r="A1353" s="194" t="s">
        <v>292</v>
      </c>
      <c r="B1353" s="188" t="s">
        <v>1744</v>
      </c>
    </row>
    <row r="1354" spans="1:2" s="187" customFormat="1" ht="13.8">
      <c r="A1354" s="349"/>
      <c r="B1354" s="350"/>
    </row>
    <row r="1355" spans="1:2" s="187" customFormat="1" ht="13.8">
      <c r="A1355" s="362"/>
      <c r="B1355" s="363" t="s">
        <v>1745</v>
      </c>
    </row>
    <row r="1356" spans="1:2" s="187" customFormat="1" ht="13.8">
      <c r="A1356" s="349" t="s">
        <v>471</v>
      </c>
      <c r="B1356" s="205" t="s">
        <v>630</v>
      </c>
    </row>
    <row r="1357" spans="1:2" s="187" customFormat="1" ht="13.8">
      <c r="A1357" s="349"/>
      <c r="B1357" s="205" t="s">
        <v>1746</v>
      </c>
    </row>
    <row r="1358" spans="1:2" s="187" customFormat="1" ht="13.8">
      <c r="A1358" s="349"/>
      <c r="B1358" s="205" t="s">
        <v>2041</v>
      </c>
    </row>
    <row r="1359" spans="1:2" s="187" customFormat="1" ht="13.8">
      <c r="A1359" s="349" t="s">
        <v>471</v>
      </c>
      <c r="B1359" s="205" t="s">
        <v>1747</v>
      </c>
    </row>
    <row r="1360" spans="1:2" s="187" customFormat="1" ht="13.8">
      <c r="A1360" s="216"/>
      <c r="B1360" s="205" t="s">
        <v>1452</v>
      </c>
    </row>
    <row r="1361" spans="1:2" s="187" customFormat="1" ht="13.8">
      <c r="A1361" s="216"/>
      <c r="B1361" s="205" t="s">
        <v>1748</v>
      </c>
    </row>
    <row r="1362" spans="1:2" s="187" customFormat="1" ht="13.8">
      <c r="A1362" s="216"/>
      <c r="B1362" s="205" t="s">
        <v>1454</v>
      </c>
    </row>
    <row r="1363" spans="1:2" s="187" customFormat="1" ht="27.6">
      <c r="A1363" s="216" t="s">
        <v>471</v>
      </c>
      <c r="B1363" s="188" t="s">
        <v>1749</v>
      </c>
    </row>
    <row r="1364" spans="1:2" s="187" customFormat="1" ht="13.8">
      <c r="A1364" s="349" t="s">
        <v>471</v>
      </c>
      <c r="B1364" s="205" t="s">
        <v>1723</v>
      </c>
    </row>
    <row r="1365" spans="1:2" s="187" customFormat="1" ht="13.8">
      <c r="A1365" s="349"/>
      <c r="B1365" s="205" t="s">
        <v>2042</v>
      </c>
    </row>
    <row r="1366" spans="1:2" s="187" customFormat="1" ht="13.8">
      <c r="A1366" s="216"/>
      <c r="B1366" s="205" t="s">
        <v>1189</v>
      </c>
    </row>
    <row r="1367" spans="1:2" s="187" customFormat="1" ht="13.8">
      <c r="A1367" s="216"/>
      <c r="B1367" s="205" t="s">
        <v>1750</v>
      </c>
    </row>
    <row r="1368" spans="1:2" s="187" customFormat="1" ht="13.8">
      <c r="A1368" s="216"/>
      <c r="B1368" s="205" t="s">
        <v>2043</v>
      </c>
    </row>
    <row r="1369" spans="1:2" s="187" customFormat="1" ht="13.8">
      <c r="A1369" s="216"/>
      <c r="B1369" s="205" t="s">
        <v>1751</v>
      </c>
    </row>
    <row r="1370" spans="1:2" s="187" customFormat="1" ht="20.25" customHeight="1">
      <c r="A1370" s="216"/>
      <c r="B1370" s="205" t="s">
        <v>1752</v>
      </c>
    </row>
    <row r="1371" spans="1:2" s="187" customFormat="1" ht="13.8">
      <c r="A1371" s="216"/>
      <c r="B1371" s="205" t="s">
        <v>1753</v>
      </c>
    </row>
    <row r="1372" spans="1:2" s="187" customFormat="1" ht="13.8">
      <c r="A1372" s="216"/>
      <c r="B1372" s="205" t="s">
        <v>1754</v>
      </c>
    </row>
    <row r="1373" spans="1:2" s="187" customFormat="1" ht="13.8">
      <c r="A1373" s="349" t="s">
        <v>471</v>
      </c>
      <c r="B1373" s="205" t="s">
        <v>1755</v>
      </c>
    </row>
    <row r="1374" spans="1:2" s="187" customFormat="1" ht="13.8">
      <c r="A1374" s="216"/>
      <c r="B1374" s="205" t="s">
        <v>1756</v>
      </c>
    </row>
    <row r="1375" spans="1:2" s="187" customFormat="1" ht="13.8">
      <c r="A1375" s="216"/>
      <c r="B1375" s="205" t="s">
        <v>1757</v>
      </c>
    </row>
    <row r="1376" spans="1:2" s="187" customFormat="1" ht="13.8">
      <c r="A1376" s="216"/>
      <c r="B1376" s="205" t="s">
        <v>2044</v>
      </c>
    </row>
    <row r="1377" spans="1:2" s="187" customFormat="1" ht="13.8">
      <c r="A1377" s="216"/>
      <c r="B1377" s="205" t="s">
        <v>1758</v>
      </c>
    </row>
    <row r="1378" spans="1:2" s="187" customFormat="1" ht="13.8">
      <c r="A1378" s="216"/>
      <c r="B1378" s="205" t="s">
        <v>1759</v>
      </c>
    </row>
    <row r="1379" spans="1:2" s="187" customFormat="1" ht="13.8">
      <c r="A1379" s="349" t="s">
        <v>471</v>
      </c>
      <c r="B1379" s="205" t="s">
        <v>1760</v>
      </c>
    </row>
    <row r="1380" spans="1:2" s="187" customFormat="1" ht="36" customHeight="1">
      <c r="A1380" s="216"/>
      <c r="B1380" s="205" t="s">
        <v>1761</v>
      </c>
    </row>
    <row r="1381" spans="1:2" s="187" customFormat="1" ht="34.799999999999997" customHeight="1">
      <c r="A1381" s="216"/>
      <c r="B1381" s="205" t="s">
        <v>1762</v>
      </c>
    </row>
    <row r="1382" spans="1:2" s="187" customFormat="1" ht="13.8">
      <c r="A1382" s="216"/>
      <c r="B1382" s="205" t="s">
        <v>1763</v>
      </c>
    </row>
    <row r="1383" spans="1:2" s="187" customFormat="1" ht="13.8">
      <c r="A1383" s="216"/>
      <c r="B1383" s="205"/>
    </row>
    <row r="1384" spans="1:2" s="187" customFormat="1" ht="13.8">
      <c r="A1384" s="229"/>
      <c r="B1384" s="230" t="s">
        <v>1764</v>
      </c>
    </row>
    <row r="1385" spans="1:2" s="187" customFormat="1" ht="13.8">
      <c r="A1385" s="216"/>
      <c r="B1385" s="231" t="s">
        <v>1681</v>
      </c>
    </row>
    <row r="1386" spans="1:2" s="187" customFormat="1" ht="13.8">
      <c r="A1386" s="216"/>
      <c r="B1386" s="232" t="s">
        <v>1682</v>
      </c>
    </row>
    <row r="1387" spans="1:2" s="187" customFormat="1" ht="13.8">
      <c r="A1387" s="216"/>
      <c r="B1387" s="231" t="s">
        <v>1684</v>
      </c>
    </row>
    <row r="1388" spans="1:2" s="187" customFormat="1" ht="13.8">
      <c r="A1388" s="216"/>
      <c r="B1388" s="232" t="s">
        <v>1685</v>
      </c>
    </row>
    <row r="1389" spans="1:2" s="187" customFormat="1" ht="13.8">
      <c r="A1389" s="216"/>
      <c r="B1389" s="232" t="s">
        <v>2045</v>
      </c>
    </row>
    <row r="1390" spans="1:2" s="187" customFormat="1" ht="27.6">
      <c r="A1390" s="216"/>
      <c r="B1390" s="232" t="s">
        <v>1687</v>
      </c>
    </row>
    <row r="1391" spans="1:2" s="187" customFormat="1" ht="13.8">
      <c r="A1391" s="216"/>
      <c r="B1391" s="232" t="s">
        <v>1688</v>
      </c>
    </row>
    <row r="1392" spans="1:2" s="187" customFormat="1" ht="13.8">
      <c r="A1392" s="216"/>
      <c r="B1392" s="232" t="s">
        <v>1070</v>
      </c>
    </row>
    <row r="1393" spans="1:2" s="187" customFormat="1" ht="13.8">
      <c r="A1393" s="216"/>
      <c r="B1393" s="232" t="s">
        <v>1071</v>
      </c>
    </row>
    <row r="1394" spans="1:2" s="187" customFormat="1" ht="13.8">
      <c r="A1394" s="216"/>
      <c r="B1394" s="378"/>
    </row>
    <row r="1395" spans="1:2" s="187" customFormat="1" ht="13.8">
      <c r="A1395" s="369"/>
      <c r="B1395" s="370" t="s">
        <v>1765</v>
      </c>
    </row>
    <row r="1396" spans="1:2" s="187" customFormat="1" ht="13.8">
      <c r="A1396" s="216"/>
      <c r="B1396" s="233"/>
    </row>
    <row r="1397" spans="1:2" s="187" customFormat="1" ht="37.200000000000003" customHeight="1">
      <c r="A1397" s="194" t="s">
        <v>292</v>
      </c>
      <c r="B1397" s="204" t="s">
        <v>1930</v>
      </c>
    </row>
    <row r="1398" spans="1:2" s="187" customFormat="1" ht="81.599999999999994" customHeight="1">
      <c r="A1398" s="194" t="s">
        <v>292</v>
      </c>
      <c r="B1398" s="188" t="s">
        <v>1766</v>
      </c>
    </row>
    <row r="1399" spans="1:2" s="187" customFormat="1" ht="36" customHeight="1">
      <c r="A1399" s="194" t="s">
        <v>292</v>
      </c>
      <c r="B1399" s="188" t="s">
        <v>1767</v>
      </c>
    </row>
    <row r="1400" spans="1:2" s="187" customFormat="1" ht="54" customHeight="1">
      <c r="A1400" s="194" t="s">
        <v>292</v>
      </c>
      <c r="B1400" s="188" t="s">
        <v>1979</v>
      </c>
    </row>
    <row r="1401" spans="1:2" s="187" customFormat="1" ht="37.799999999999997" customHeight="1">
      <c r="A1401" s="194" t="s">
        <v>292</v>
      </c>
      <c r="B1401" s="188" t="s">
        <v>1209</v>
      </c>
    </row>
    <row r="1402" spans="1:2" s="187" customFormat="1" ht="48" customHeight="1">
      <c r="A1402" s="194" t="s">
        <v>292</v>
      </c>
      <c r="B1402" s="188" t="s">
        <v>1741</v>
      </c>
    </row>
    <row r="1403" spans="1:2" s="187" customFormat="1" ht="34.200000000000003" customHeight="1">
      <c r="A1403" s="194" t="s">
        <v>292</v>
      </c>
      <c r="B1403" s="188" t="s">
        <v>1768</v>
      </c>
    </row>
    <row r="1404" spans="1:2" s="187" customFormat="1" ht="34.200000000000003" customHeight="1">
      <c r="A1404" s="194" t="s">
        <v>292</v>
      </c>
      <c r="B1404" s="188" t="s">
        <v>1769</v>
      </c>
    </row>
    <row r="1405" spans="1:2" s="187" customFormat="1" ht="37.200000000000003" customHeight="1">
      <c r="A1405" s="194" t="s">
        <v>292</v>
      </c>
      <c r="B1405" s="188" t="s">
        <v>1770</v>
      </c>
    </row>
    <row r="1406" spans="1:2" s="187" customFormat="1" ht="36" customHeight="1">
      <c r="A1406" s="194" t="s">
        <v>292</v>
      </c>
      <c r="B1406" s="188" t="s">
        <v>1828</v>
      </c>
    </row>
    <row r="1407" spans="1:2" s="187" customFormat="1" ht="37.799999999999997" customHeight="1">
      <c r="A1407" s="194" t="s">
        <v>292</v>
      </c>
      <c r="B1407" s="188" t="s">
        <v>2046</v>
      </c>
    </row>
    <row r="1408" spans="1:2" s="187" customFormat="1" ht="13.8">
      <c r="A1408" s="216"/>
      <c r="B1408" s="350"/>
    </row>
    <row r="1409" spans="1:2" s="187" customFormat="1" ht="13.8">
      <c r="A1409" s="387"/>
      <c r="B1409" s="363" t="s">
        <v>1771</v>
      </c>
    </row>
    <row r="1410" spans="1:2" s="187" customFormat="1" ht="13.8">
      <c r="A1410" s="349" t="s">
        <v>471</v>
      </c>
      <c r="B1410" s="188" t="s">
        <v>643</v>
      </c>
    </row>
    <row r="1411" spans="1:2" s="187" customFormat="1" ht="13.8">
      <c r="A1411" s="216"/>
      <c r="B1411" s="188" t="s">
        <v>1772</v>
      </c>
    </row>
    <row r="1412" spans="1:2" s="187" customFormat="1" ht="13.8">
      <c r="A1412" s="216"/>
      <c r="B1412" s="188" t="s">
        <v>1773</v>
      </c>
    </row>
    <row r="1413" spans="1:2" s="187" customFormat="1" ht="27.6">
      <c r="A1413" s="216" t="s">
        <v>471</v>
      </c>
      <c r="B1413" s="188" t="s">
        <v>2047</v>
      </c>
    </row>
    <row r="1414" spans="1:2" s="187" customFormat="1" ht="13.8">
      <c r="A1414" s="349" t="s">
        <v>471</v>
      </c>
      <c r="B1414" s="188" t="s">
        <v>2048</v>
      </c>
    </row>
    <row r="1415" spans="1:2" s="187" customFormat="1" ht="13.8">
      <c r="A1415" s="216"/>
      <c r="B1415" s="188" t="s">
        <v>1774</v>
      </c>
    </row>
    <row r="1416" spans="1:2" s="187" customFormat="1" ht="13.8">
      <c r="A1416" s="216"/>
      <c r="B1416" s="188" t="s">
        <v>1775</v>
      </c>
    </row>
    <row r="1417" spans="1:2" s="187" customFormat="1" ht="13.8">
      <c r="A1417" s="216"/>
      <c r="B1417" s="188" t="s">
        <v>1776</v>
      </c>
    </row>
    <row r="1418" spans="1:2" s="187" customFormat="1" ht="13.8">
      <c r="A1418" s="349" t="s">
        <v>471</v>
      </c>
      <c r="B1418" s="188" t="s">
        <v>2049</v>
      </c>
    </row>
    <row r="1419" spans="1:2" s="187" customFormat="1" ht="13.8">
      <c r="A1419" s="216"/>
      <c r="B1419" s="188" t="s">
        <v>1777</v>
      </c>
    </row>
    <row r="1420" spans="1:2" s="187" customFormat="1" ht="13.8">
      <c r="A1420" s="216"/>
      <c r="B1420" s="188" t="s">
        <v>1778</v>
      </c>
    </row>
    <row r="1421" spans="1:2" s="187" customFormat="1" ht="13.8">
      <c r="A1421" s="216"/>
      <c r="B1421" s="188" t="s">
        <v>1779</v>
      </c>
    </row>
    <row r="1422" spans="1:2" s="187" customFormat="1" ht="13.8">
      <c r="A1422" s="216"/>
      <c r="B1422" s="188" t="s">
        <v>1780</v>
      </c>
    </row>
    <row r="1423" spans="1:2" s="187" customFormat="1" ht="13.8">
      <c r="A1423" s="216"/>
      <c r="B1423" s="188" t="s">
        <v>1781</v>
      </c>
    </row>
    <row r="1424" spans="1:2" s="187" customFormat="1" ht="13.8">
      <c r="A1424" s="216"/>
      <c r="B1424" s="188" t="s">
        <v>1782</v>
      </c>
    </row>
    <row r="1425" spans="1:2" s="187" customFormat="1" ht="13.8">
      <c r="A1425" s="216"/>
      <c r="B1425" s="188" t="s">
        <v>1783</v>
      </c>
    </row>
    <row r="1426" spans="1:2" s="187" customFormat="1" ht="13.8">
      <c r="A1426" s="216"/>
      <c r="B1426" s="188" t="s">
        <v>1784</v>
      </c>
    </row>
    <row r="1427" spans="1:2" s="187" customFormat="1" ht="13.8">
      <c r="A1427" s="216"/>
      <c r="B1427" s="188" t="s">
        <v>1785</v>
      </c>
    </row>
    <row r="1428" spans="1:2" s="187" customFormat="1" ht="13.8">
      <c r="A1428" s="216"/>
      <c r="B1428" s="188" t="s">
        <v>1786</v>
      </c>
    </row>
    <row r="1429" spans="1:2" s="187" customFormat="1" ht="13.8">
      <c r="A1429" s="349" t="s">
        <v>471</v>
      </c>
      <c r="B1429" s="188" t="s">
        <v>1470</v>
      </c>
    </row>
    <row r="1430" spans="1:2" s="187" customFormat="1" ht="13.8">
      <c r="A1430" s="216"/>
      <c r="B1430" s="188" t="s">
        <v>1787</v>
      </c>
    </row>
    <row r="1431" spans="1:2" s="187" customFormat="1" ht="13.8">
      <c r="A1431" s="216"/>
      <c r="B1431" s="350"/>
    </row>
    <row r="1432" spans="1:2" s="187" customFormat="1" ht="13.8">
      <c r="A1432" s="369" t="s">
        <v>1788</v>
      </c>
      <c r="B1432" s="370" t="s">
        <v>1789</v>
      </c>
    </row>
    <row r="1433" spans="1:2" s="187" customFormat="1" ht="13.8">
      <c r="A1433" s="216"/>
      <c r="B1433" s="376"/>
    </row>
    <row r="1434" spans="1:2" s="187" customFormat="1" ht="95.4" customHeight="1">
      <c r="A1434" s="216" t="s">
        <v>1790</v>
      </c>
      <c r="B1434" s="188" t="s">
        <v>2050</v>
      </c>
    </row>
    <row r="1435" spans="1:2" s="187" customFormat="1" ht="66" customHeight="1">
      <c r="A1435" s="216" t="s">
        <v>1791</v>
      </c>
      <c r="B1435" s="188" t="s">
        <v>1792</v>
      </c>
    </row>
    <row r="1436" spans="1:2" s="187" customFormat="1" ht="64.8" customHeight="1">
      <c r="A1436" s="216" t="s">
        <v>1793</v>
      </c>
      <c r="B1436" s="188" t="s">
        <v>2051</v>
      </c>
    </row>
    <row r="1437" spans="1:2" s="187" customFormat="1" ht="13.8">
      <c r="A1437" s="216"/>
      <c r="B1437" s="350"/>
    </row>
    <row r="1438" spans="1:2" s="187" customFormat="1" ht="13.8">
      <c r="A1438" s="369" t="s">
        <v>1794</v>
      </c>
      <c r="B1438" s="370" t="s">
        <v>1795</v>
      </c>
    </row>
    <row r="1439" spans="1:2" s="187" customFormat="1" ht="13.8">
      <c r="A1439" s="216"/>
      <c r="B1439" s="376"/>
    </row>
    <row r="1440" spans="1:2" s="187" customFormat="1" ht="52.2" customHeight="1">
      <c r="A1440" s="216" t="s">
        <v>1796</v>
      </c>
      <c r="B1440" s="233" t="s">
        <v>1931</v>
      </c>
    </row>
    <row r="1441" spans="1:2" s="187" customFormat="1" ht="13.8">
      <c r="A1441" s="216"/>
      <c r="B1441" s="350"/>
    </row>
    <row r="1442" spans="1:2" s="187" customFormat="1" ht="13.8">
      <c r="A1442" s="369" t="s">
        <v>1797</v>
      </c>
      <c r="B1442" s="370" t="s">
        <v>1798</v>
      </c>
    </row>
    <row r="1443" spans="1:2" s="187" customFormat="1" ht="13.8">
      <c r="A1443" s="216"/>
      <c r="B1443" s="350"/>
    </row>
    <row r="1444" spans="1:2" s="187" customFormat="1" ht="51.6" customHeight="1">
      <c r="A1444" s="216" t="s">
        <v>293</v>
      </c>
      <c r="B1444" s="188" t="s">
        <v>1831</v>
      </c>
    </row>
    <row r="1445" spans="1:2" s="187" customFormat="1" ht="77.400000000000006" customHeight="1">
      <c r="A1445" s="216" t="s">
        <v>1799</v>
      </c>
      <c r="B1445" s="188" t="s">
        <v>2052</v>
      </c>
    </row>
    <row r="1446" spans="1:2" s="187" customFormat="1" ht="13.8">
      <c r="A1446" s="216"/>
      <c r="B1446" s="188"/>
    </row>
    <row r="1447" spans="1:2" s="187" customFormat="1" ht="66" customHeight="1">
      <c r="A1447" s="216" t="s">
        <v>294</v>
      </c>
      <c r="B1447" s="188" t="s">
        <v>1800</v>
      </c>
    </row>
    <row r="1448" spans="1:2" s="187" customFormat="1" ht="91.2" customHeight="1">
      <c r="A1448" s="216" t="s">
        <v>1801</v>
      </c>
      <c r="B1448" s="188" t="s">
        <v>1802</v>
      </c>
    </row>
    <row r="1449" spans="1:2" s="187" customFormat="1" ht="13.8">
      <c r="A1449" s="216"/>
      <c r="B1449" s="350"/>
    </row>
    <row r="1450" spans="1:2" s="187" customFormat="1" ht="13.8">
      <c r="A1450" s="369" t="s">
        <v>1803</v>
      </c>
      <c r="B1450" s="370" t="s">
        <v>1804</v>
      </c>
    </row>
    <row r="1451" spans="1:2" s="187" customFormat="1" ht="13.8">
      <c r="A1451" s="216"/>
      <c r="B1451" s="350"/>
    </row>
    <row r="1452" spans="1:2" s="187" customFormat="1" ht="46.8" customHeight="1">
      <c r="A1452" s="216" t="s">
        <v>292</v>
      </c>
      <c r="B1452" s="188" t="s">
        <v>1932</v>
      </c>
    </row>
    <row r="1453" spans="1:2" s="187" customFormat="1" ht="13.8">
      <c r="A1453" s="216"/>
      <c r="B1453" s="350"/>
    </row>
    <row r="1454" spans="1:2" s="187" customFormat="1" ht="13.8">
      <c r="A1454" s="369" t="s">
        <v>1805</v>
      </c>
      <c r="B1454" s="370" t="s">
        <v>1832</v>
      </c>
    </row>
    <row r="1455" spans="1:2" s="187" customFormat="1" ht="13.8">
      <c r="A1455" s="216"/>
      <c r="B1455" s="350"/>
    </row>
    <row r="1456" spans="1:2" s="187" customFormat="1" ht="154.80000000000001" customHeight="1">
      <c r="A1456" s="216" t="s">
        <v>1806</v>
      </c>
      <c r="B1456" s="188" t="s">
        <v>1933</v>
      </c>
    </row>
    <row r="1457" spans="1:2" s="187" customFormat="1" ht="54.6" customHeight="1">
      <c r="A1457" s="216" t="s">
        <v>1807</v>
      </c>
      <c r="B1457" s="188" t="s">
        <v>1833</v>
      </c>
    </row>
    <row r="1458" spans="1:2" s="187" customFormat="1" ht="94.8" customHeight="1">
      <c r="A1458" s="216" t="s">
        <v>1808</v>
      </c>
      <c r="B1458" s="188" t="s">
        <v>2053</v>
      </c>
    </row>
    <row r="1459" spans="1:2">
      <c r="A1459" s="196"/>
    </row>
    <row r="1460" spans="1:2">
      <c r="A1460" s="196"/>
    </row>
    <row r="1461" spans="1:2">
      <c r="A1461" s="234"/>
    </row>
    <row r="1462" spans="1:2">
      <c r="A1462" s="234"/>
    </row>
    <row r="1463" spans="1:2">
      <c r="A1463" s="234"/>
    </row>
    <row r="1464" spans="1:2">
      <c r="A1464" s="234"/>
    </row>
    <row r="1465" spans="1:2">
      <c r="A1465" s="235"/>
    </row>
    <row r="1466" spans="1:2">
      <c r="A1466" s="236"/>
    </row>
    <row r="1467" spans="1:2">
      <c r="A1467" s="237"/>
    </row>
    <row r="1468" spans="1:2">
      <c r="A1468" s="235"/>
    </row>
    <row r="1469" spans="1:2">
      <c r="A1469" s="235"/>
    </row>
    <row r="1470" spans="1:2">
      <c r="A1470" s="236"/>
    </row>
    <row r="1471" spans="1:2">
      <c r="A1471" s="235"/>
    </row>
    <row r="1472" spans="1:2" ht="17.399999999999999">
      <c r="A1472" s="238"/>
    </row>
    <row r="1473" spans="1:1">
      <c r="A1473" s="235"/>
    </row>
    <row r="1474" spans="1:1">
      <c r="A1474" s="239"/>
    </row>
    <row r="1475" spans="1:1">
      <c r="A1475" s="235"/>
    </row>
    <row r="1476" spans="1:1">
      <c r="A1476" s="240"/>
    </row>
    <row r="1477" spans="1:1">
      <c r="A1477" s="240"/>
    </row>
    <row r="1478" spans="1:1">
      <c r="A1478" s="240"/>
    </row>
    <row r="1479" spans="1:1">
      <c r="A1479" s="240"/>
    </row>
    <row r="1480" spans="1:1">
      <c r="A1480" s="241"/>
    </row>
    <row r="1481" spans="1:1">
      <c r="A1481" s="241"/>
    </row>
    <row r="1482" spans="1:1">
      <c r="A1482" s="242"/>
    </row>
    <row r="1483" spans="1:1">
      <c r="A1483" s="243"/>
    </row>
    <row r="1484" spans="1:1">
      <c r="A1484" s="244"/>
    </row>
    <row r="1485" spans="1:1">
      <c r="A1485" s="244"/>
    </row>
    <row r="1486" spans="1:1">
      <c r="A1486" s="244"/>
    </row>
    <row r="1487" spans="1:1">
      <c r="A1487" s="241"/>
    </row>
    <row r="1488" spans="1:1">
      <c r="A1488" s="242"/>
    </row>
    <row r="1489" spans="1:1">
      <c r="A1489" s="241"/>
    </row>
    <row r="1490" spans="1:1">
      <c r="A1490" s="244"/>
    </row>
    <row r="1491" spans="1:1">
      <c r="A1491" s="244"/>
    </row>
    <row r="1492" spans="1:1">
      <c r="A1492" s="244"/>
    </row>
    <row r="1493" spans="1:1">
      <c r="A1493" s="244"/>
    </row>
    <row r="1494" spans="1:1">
      <c r="A1494" s="244"/>
    </row>
    <row r="1495" spans="1:1">
      <c r="A1495" s="244"/>
    </row>
    <row r="1496" spans="1:1">
      <c r="A1496" s="244"/>
    </row>
    <row r="1497" spans="1:1">
      <c r="A1497" s="244"/>
    </row>
    <row r="1498" spans="1:1">
      <c r="A1498" s="244"/>
    </row>
    <row r="1499" spans="1:1">
      <c r="A1499" s="244"/>
    </row>
    <row r="1500" spans="1:1">
      <c r="A1500" s="244"/>
    </row>
    <row r="1501" spans="1:1">
      <c r="A1501" s="244"/>
    </row>
    <row r="1502" spans="1:1">
      <c r="A1502" s="241"/>
    </row>
    <row r="1503" spans="1:1">
      <c r="A1503" s="241"/>
    </row>
    <row r="1504" spans="1:1">
      <c r="A1504" s="241"/>
    </row>
    <row r="1505" spans="1:1">
      <c r="A1505" s="241"/>
    </row>
    <row r="1506" spans="1:1">
      <c r="A1506" s="241"/>
    </row>
    <row r="1507" spans="1:1">
      <c r="A1507" s="241"/>
    </row>
    <row r="1508" spans="1:1">
      <c r="A1508" s="241"/>
    </row>
    <row r="1509" spans="1:1">
      <c r="A1509" s="235"/>
    </row>
    <row r="1510" spans="1:1" ht="17.399999999999999">
      <c r="A1510" s="238"/>
    </row>
    <row r="1511" spans="1:1" ht="17.399999999999999">
      <c r="A1511" s="238"/>
    </row>
    <row r="1512" spans="1:1" ht="17.399999999999999">
      <c r="A1512" s="238"/>
    </row>
    <row r="1513" spans="1:1" ht="17.399999999999999">
      <c r="A1513" s="238"/>
    </row>
    <row r="1514" spans="1:1">
      <c r="A1514" s="234"/>
    </row>
    <row r="1515" spans="1:1">
      <c r="A1515" s="245"/>
    </row>
    <row r="1516" spans="1:1" ht="17.399999999999999">
      <c r="A1516" s="246"/>
    </row>
    <row r="1517" spans="1:1">
      <c r="A1517" s="183"/>
    </row>
    <row r="1518" spans="1:1">
      <c r="A1518" s="183"/>
    </row>
    <row r="1519" spans="1:1">
      <c r="A1519" s="183"/>
    </row>
    <row r="1520" spans="1:1">
      <c r="A1520" s="183"/>
    </row>
    <row r="1521" spans="1:1">
      <c r="A1521" s="183"/>
    </row>
    <row r="1522" spans="1:1">
      <c r="A1522" s="183"/>
    </row>
    <row r="1523" spans="1:1">
      <c r="A1523" s="183"/>
    </row>
    <row r="1524" spans="1:1">
      <c r="A1524" s="183"/>
    </row>
    <row r="1525" spans="1:1">
      <c r="A1525" s="183"/>
    </row>
    <row r="1526" spans="1:1">
      <c r="A1526" s="183"/>
    </row>
    <row r="1527" spans="1:1">
      <c r="A1527" s="183"/>
    </row>
    <row r="1528" spans="1:1">
      <c r="A1528" s="183"/>
    </row>
    <row r="1529" spans="1:1">
      <c r="A1529" s="183"/>
    </row>
    <row r="1530" spans="1:1">
      <c r="A1530" s="183"/>
    </row>
    <row r="1531" spans="1:1">
      <c r="A1531" s="183"/>
    </row>
    <row r="1532" spans="1:1">
      <c r="A1532" s="183"/>
    </row>
    <row r="1533" spans="1:1">
      <c r="A1533" s="183"/>
    </row>
    <row r="1534" spans="1:1">
      <c r="A1534" s="183"/>
    </row>
    <row r="1535" spans="1:1">
      <c r="A1535" s="183"/>
    </row>
    <row r="1536" spans="1:1">
      <c r="A1536" s="183"/>
    </row>
    <row r="1537" spans="1:1">
      <c r="A1537" s="183"/>
    </row>
    <row r="1538" spans="1:1">
      <c r="A1538" s="183"/>
    </row>
    <row r="1539" spans="1:1">
      <c r="A1539" s="183"/>
    </row>
    <row r="1540" spans="1:1">
      <c r="A1540" s="183"/>
    </row>
    <row r="1541" spans="1:1">
      <c r="A1541" s="183"/>
    </row>
    <row r="1542" spans="1:1">
      <c r="A1542" s="183"/>
    </row>
    <row r="1543" spans="1:1">
      <c r="A1543" s="183"/>
    </row>
    <row r="1544" spans="1:1">
      <c r="A1544" s="183"/>
    </row>
    <row r="1545" spans="1:1">
      <c r="A1545" s="183"/>
    </row>
    <row r="1546" spans="1:1">
      <c r="A1546" s="183"/>
    </row>
    <row r="1547" spans="1:1">
      <c r="A1547" s="183"/>
    </row>
    <row r="1548" spans="1:1">
      <c r="A1548" s="183"/>
    </row>
    <row r="1549" spans="1:1">
      <c r="A1549" s="183"/>
    </row>
    <row r="1550" spans="1:1">
      <c r="A1550" s="183"/>
    </row>
    <row r="1551" spans="1:1">
      <c r="A1551" s="183"/>
    </row>
    <row r="1552" spans="1:1">
      <c r="A1552" s="183"/>
    </row>
    <row r="1553" spans="1:1">
      <c r="A1553" s="183"/>
    </row>
    <row r="1554" spans="1:1">
      <c r="A1554" s="183"/>
    </row>
    <row r="1555" spans="1:1">
      <c r="A1555" s="183"/>
    </row>
    <row r="1556" spans="1:1">
      <c r="A1556" s="183"/>
    </row>
    <row r="1557" spans="1:1">
      <c r="A1557" s="183"/>
    </row>
    <row r="1558" spans="1:1">
      <c r="A1558" s="183"/>
    </row>
    <row r="1559" spans="1:1">
      <c r="A1559" s="183"/>
    </row>
    <row r="1560" spans="1:1">
      <c r="A1560" s="183"/>
    </row>
    <row r="1561" spans="1:1">
      <c r="A1561" s="183"/>
    </row>
    <row r="1562" spans="1:1">
      <c r="A1562" s="183"/>
    </row>
    <row r="1563" spans="1:1">
      <c r="A1563" s="183"/>
    </row>
    <row r="1564" spans="1:1">
      <c r="A1564" s="183"/>
    </row>
    <row r="1565" spans="1:1">
      <c r="A1565" s="183"/>
    </row>
    <row r="1566" spans="1:1">
      <c r="A1566" s="183"/>
    </row>
    <row r="1567" spans="1:1">
      <c r="A1567" s="183"/>
    </row>
    <row r="1568" spans="1:1">
      <c r="A1568" s="183"/>
    </row>
    <row r="1569" spans="1:1">
      <c r="A1569" s="183"/>
    </row>
    <row r="1570" spans="1:1">
      <c r="A1570" s="183"/>
    </row>
    <row r="1571" spans="1:1">
      <c r="A1571" s="183"/>
    </row>
    <row r="1572" spans="1:1">
      <c r="A1572" s="183"/>
    </row>
    <row r="1573" spans="1:1">
      <c r="A1573" s="183"/>
    </row>
    <row r="1574" spans="1:1">
      <c r="A1574" s="183"/>
    </row>
    <row r="1575" spans="1:1">
      <c r="A1575" s="183"/>
    </row>
    <row r="1576" spans="1:1">
      <c r="A1576" s="183"/>
    </row>
    <row r="1577" spans="1:1">
      <c r="A1577" s="183"/>
    </row>
    <row r="1578" spans="1:1">
      <c r="A1578" s="183"/>
    </row>
    <row r="1579" spans="1:1">
      <c r="A1579" s="183"/>
    </row>
    <row r="1580" spans="1:1">
      <c r="A1580" s="183"/>
    </row>
    <row r="1581" spans="1:1">
      <c r="A1581" s="183"/>
    </row>
    <row r="1582" spans="1:1">
      <c r="A1582" s="183"/>
    </row>
    <row r="1583" spans="1:1">
      <c r="A1583" s="183"/>
    </row>
    <row r="1584" spans="1:1">
      <c r="A1584" s="183"/>
    </row>
    <row r="1585" spans="1:1">
      <c r="A1585" s="183"/>
    </row>
    <row r="1586" spans="1:1">
      <c r="A1586" s="183"/>
    </row>
    <row r="1587" spans="1:1">
      <c r="A1587" s="183"/>
    </row>
    <row r="1588" spans="1:1">
      <c r="A1588" s="183"/>
    </row>
    <row r="1589" spans="1:1">
      <c r="A1589" s="183"/>
    </row>
    <row r="1590" spans="1:1">
      <c r="A1590" s="183"/>
    </row>
    <row r="1591" spans="1:1">
      <c r="A1591" s="183"/>
    </row>
    <row r="1592" spans="1:1">
      <c r="A1592" s="183"/>
    </row>
    <row r="1593" spans="1:1">
      <c r="A1593" s="183"/>
    </row>
    <row r="1594" spans="1:1">
      <c r="A1594" s="183"/>
    </row>
    <row r="1595" spans="1:1">
      <c r="A1595" s="183"/>
    </row>
    <row r="1596" spans="1:1">
      <c r="A1596" s="183"/>
    </row>
    <row r="1597" spans="1:1">
      <c r="A1597" s="183"/>
    </row>
    <row r="1598" spans="1:1">
      <c r="A1598" s="183"/>
    </row>
    <row r="1599" spans="1:1">
      <c r="A1599" s="183"/>
    </row>
    <row r="1600" spans="1:1">
      <c r="A1600" s="183"/>
    </row>
    <row r="1601" spans="1:1">
      <c r="A1601" s="183"/>
    </row>
    <row r="1602" spans="1:1">
      <c r="A1602" s="183"/>
    </row>
    <row r="1603" spans="1:1">
      <c r="A1603" s="183"/>
    </row>
    <row r="1604" spans="1:1">
      <c r="A1604" s="183"/>
    </row>
    <row r="1605" spans="1:1">
      <c r="A1605" s="183"/>
    </row>
    <row r="1606" spans="1:1">
      <c r="A1606" s="183"/>
    </row>
    <row r="1607" spans="1:1">
      <c r="A1607" s="183"/>
    </row>
    <row r="1608" spans="1:1">
      <c r="A1608" s="183"/>
    </row>
    <row r="1609" spans="1:1">
      <c r="A1609" s="183"/>
    </row>
    <row r="1610" spans="1:1">
      <c r="A1610" s="183"/>
    </row>
    <row r="1611" spans="1:1">
      <c r="A1611" s="183"/>
    </row>
    <row r="1612" spans="1:1">
      <c r="A1612" s="183"/>
    </row>
    <row r="1613" spans="1:1">
      <c r="A1613" s="183"/>
    </row>
    <row r="1614" spans="1:1">
      <c r="A1614" s="183"/>
    </row>
    <row r="1615" spans="1:1">
      <c r="A1615" s="183"/>
    </row>
    <row r="1616" spans="1:1">
      <c r="A1616" s="183"/>
    </row>
    <row r="1617" spans="1:1">
      <c r="A1617" s="183"/>
    </row>
    <row r="1618" spans="1:1">
      <c r="A1618" s="183"/>
    </row>
    <row r="1619" spans="1:1">
      <c r="A1619" s="183"/>
    </row>
    <row r="1620" spans="1:1">
      <c r="A1620" s="183"/>
    </row>
    <row r="1621" spans="1:1">
      <c r="A1621" s="183"/>
    </row>
    <row r="1622" spans="1:1">
      <c r="A1622" s="183"/>
    </row>
    <row r="1623" spans="1:1">
      <c r="A1623" s="183"/>
    </row>
    <row r="1624" spans="1:1">
      <c r="A1624" s="183"/>
    </row>
    <row r="1625" spans="1:1">
      <c r="A1625" s="183"/>
    </row>
    <row r="1626" spans="1:1">
      <c r="A1626" s="183"/>
    </row>
    <row r="1627" spans="1:1">
      <c r="A1627" s="183"/>
    </row>
    <row r="1628" spans="1:1">
      <c r="A1628" s="183"/>
    </row>
    <row r="1629" spans="1:1">
      <c r="A1629" s="183"/>
    </row>
    <row r="1630" spans="1:1">
      <c r="A1630" s="183"/>
    </row>
    <row r="1631" spans="1:1">
      <c r="A1631" s="183"/>
    </row>
    <row r="1632" spans="1:1">
      <c r="A1632" s="183"/>
    </row>
    <row r="1633" spans="1:1">
      <c r="A1633" s="183"/>
    </row>
    <row r="1634" spans="1:1">
      <c r="A1634" s="183"/>
    </row>
    <row r="1635" spans="1:1">
      <c r="A1635" s="183"/>
    </row>
    <row r="1636" spans="1:1">
      <c r="A1636" s="183"/>
    </row>
    <row r="1637" spans="1:1">
      <c r="A1637" s="183"/>
    </row>
    <row r="1638" spans="1:1">
      <c r="A1638" s="183"/>
    </row>
    <row r="1639" spans="1:1">
      <c r="A1639" s="183"/>
    </row>
    <row r="1640" spans="1:1">
      <c r="A1640" s="183"/>
    </row>
    <row r="1641" spans="1:1">
      <c r="A1641" s="183"/>
    </row>
    <row r="1642" spans="1:1">
      <c r="A1642" s="183"/>
    </row>
    <row r="1643" spans="1:1">
      <c r="A1643" s="183"/>
    </row>
    <row r="1644" spans="1:1">
      <c r="A1644" s="183"/>
    </row>
    <row r="1645" spans="1:1">
      <c r="A1645" s="183"/>
    </row>
    <row r="1646" spans="1:1">
      <c r="A1646" s="183"/>
    </row>
    <row r="1647" spans="1:1">
      <c r="A1647" s="183"/>
    </row>
    <row r="1648" spans="1:1">
      <c r="A1648" s="183"/>
    </row>
    <row r="1649" spans="1:1">
      <c r="A1649" s="183"/>
    </row>
    <row r="1650" spans="1:1">
      <c r="A1650" s="183"/>
    </row>
    <row r="1651" spans="1:1">
      <c r="A1651" s="183"/>
    </row>
    <row r="1652" spans="1:1">
      <c r="A1652" s="183"/>
    </row>
    <row r="1653" spans="1:1">
      <c r="A1653" s="183"/>
    </row>
    <row r="1654" spans="1:1">
      <c r="A1654" s="183"/>
    </row>
    <row r="1655" spans="1:1">
      <c r="A1655" s="183"/>
    </row>
    <row r="1656" spans="1:1">
      <c r="A1656" s="183"/>
    </row>
    <row r="1657" spans="1:1">
      <c r="A1657" s="183"/>
    </row>
    <row r="1658" spans="1:1">
      <c r="A1658" s="183"/>
    </row>
    <row r="1659" spans="1:1">
      <c r="A1659" s="183"/>
    </row>
    <row r="1660" spans="1:1">
      <c r="A1660" s="183"/>
    </row>
    <row r="1661" spans="1:1">
      <c r="A1661" s="183"/>
    </row>
    <row r="1662" spans="1:1">
      <c r="A1662" s="183"/>
    </row>
    <row r="1663" spans="1:1">
      <c r="A1663" s="183"/>
    </row>
    <row r="1664" spans="1:1">
      <c r="A1664" s="183"/>
    </row>
    <row r="1665" spans="1:1">
      <c r="A1665" s="183"/>
    </row>
    <row r="1666" spans="1:1">
      <c r="A1666" s="183"/>
    </row>
    <row r="1667" spans="1:1">
      <c r="A1667" s="183"/>
    </row>
    <row r="1668" spans="1:1">
      <c r="A1668" s="183"/>
    </row>
    <row r="1669" spans="1:1">
      <c r="A1669" s="183"/>
    </row>
    <row r="1670" spans="1:1">
      <c r="A1670" s="183"/>
    </row>
    <row r="1671" spans="1:1">
      <c r="A1671" s="183"/>
    </row>
    <row r="1672" spans="1:1">
      <c r="A1672" s="183"/>
    </row>
    <row r="1673" spans="1:1">
      <c r="A1673" s="183"/>
    </row>
    <row r="1674" spans="1:1">
      <c r="A1674" s="183"/>
    </row>
    <row r="1675" spans="1:1">
      <c r="A1675" s="183"/>
    </row>
    <row r="1676" spans="1:1">
      <c r="A1676" s="183"/>
    </row>
    <row r="1677" spans="1:1">
      <c r="A1677" s="183"/>
    </row>
    <row r="1678" spans="1:1">
      <c r="A1678" s="183"/>
    </row>
    <row r="1679" spans="1:1">
      <c r="A1679" s="183"/>
    </row>
    <row r="1680" spans="1:1">
      <c r="A1680" s="183"/>
    </row>
    <row r="1681" spans="1:1">
      <c r="A1681" s="183"/>
    </row>
    <row r="1682" spans="1:1">
      <c r="A1682" s="183"/>
    </row>
    <row r="1683" spans="1:1">
      <c r="A1683" s="183"/>
    </row>
    <row r="1684" spans="1:1">
      <c r="A1684" s="183"/>
    </row>
    <row r="1685" spans="1:1">
      <c r="A1685" s="183"/>
    </row>
    <row r="1686" spans="1:1">
      <c r="A1686" s="183"/>
    </row>
    <row r="1687" spans="1:1">
      <c r="A1687" s="183"/>
    </row>
    <row r="1688" spans="1:1">
      <c r="A1688" s="183"/>
    </row>
    <row r="1689" spans="1:1">
      <c r="A1689" s="183"/>
    </row>
    <row r="1690" spans="1:1">
      <c r="A1690" s="183"/>
    </row>
    <row r="1691" spans="1:1">
      <c r="A1691" s="183"/>
    </row>
    <row r="1692" spans="1:1">
      <c r="A1692" s="183"/>
    </row>
    <row r="1693" spans="1:1">
      <c r="A1693" s="183"/>
    </row>
    <row r="1694" spans="1:1">
      <c r="A1694" s="183"/>
    </row>
    <row r="1695" spans="1:1">
      <c r="A1695" s="183"/>
    </row>
    <row r="1696" spans="1:1">
      <c r="A1696" s="183"/>
    </row>
    <row r="1697" spans="1:1">
      <c r="A1697" s="183"/>
    </row>
    <row r="1698" spans="1:1">
      <c r="A1698" s="183"/>
    </row>
    <row r="1699" spans="1:1">
      <c r="A1699" s="183"/>
    </row>
    <row r="1700" spans="1:1">
      <c r="A1700" s="183"/>
    </row>
    <row r="1701" spans="1:1">
      <c r="A1701" s="183"/>
    </row>
    <row r="1702" spans="1:1">
      <c r="A1702" s="183"/>
    </row>
    <row r="1703" spans="1:1">
      <c r="A1703" s="183"/>
    </row>
    <row r="1704" spans="1:1">
      <c r="A1704" s="183"/>
    </row>
    <row r="1705" spans="1:1">
      <c r="A1705" s="183"/>
    </row>
    <row r="1706" spans="1:1">
      <c r="A1706" s="183"/>
    </row>
    <row r="1707" spans="1:1">
      <c r="A1707" s="183"/>
    </row>
    <row r="1708" spans="1:1">
      <c r="A1708" s="183"/>
    </row>
    <row r="1709" spans="1:1">
      <c r="A1709" s="183"/>
    </row>
    <row r="1710" spans="1:1">
      <c r="A1710" s="183"/>
    </row>
    <row r="1711" spans="1:1">
      <c r="A1711" s="183"/>
    </row>
    <row r="1712" spans="1:1">
      <c r="A1712" s="183"/>
    </row>
    <row r="1713" spans="1:1">
      <c r="A1713" s="183"/>
    </row>
    <row r="1714" spans="1:1">
      <c r="A1714" s="183"/>
    </row>
    <row r="1715" spans="1:1">
      <c r="A1715" s="183"/>
    </row>
    <row r="1716" spans="1:1">
      <c r="A1716" s="183"/>
    </row>
    <row r="1717" spans="1:1">
      <c r="A1717" s="183"/>
    </row>
    <row r="1718" spans="1:1">
      <c r="A1718" s="183"/>
    </row>
    <row r="1719" spans="1:1">
      <c r="A1719" s="183"/>
    </row>
    <row r="1720" spans="1:1">
      <c r="A1720" s="183"/>
    </row>
    <row r="1721" spans="1:1">
      <c r="A1721" s="183"/>
    </row>
    <row r="1722" spans="1:1">
      <c r="A1722" s="183"/>
    </row>
    <row r="1723" spans="1:1">
      <c r="A1723" s="183"/>
    </row>
    <row r="1724" spans="1:1">
      <c r="A1724" s="183"/>
    </row>
    <row r="1725" spans="1:1">
      <c r="A1725" s="183"/>
    </row>
    <row r="1726" spans="1:1">
      <c r="A1726" s="183"/>
    </row>
    <row r="1727" spans="1:1">
      <c r="A1727" s="183"/>
    </row>
    <row r="1728" spans="1:1">
      <c r="A1728" s="183"/>
    </row>
    <row r="1729" spans="1:1">
      <c r="A1729" s="183"/>
    </row>
    <row r="1730" spans="1:1">
      <c r="A1730" s="183"/>
    </row>
    <row r="1731" spans="1:1">
      <c r="A1731" s="183"/>
    </row>
    <row r="1732" spans="1:1">
      <c r="A1732" s="183"/>
    </row>
    <row r="1733" spans="1:1">
      <c r="A1733" s="183"/>
    </row>
    <row r="1734" spans="1:1">
      <c r="A1734" s="183"/>
    </row>
    <row r="1735" spans="1:1">
      <c r="A1735" s="183"/>
    </row>
    <row r="1736" spans="1:1">
      <c r="A1736" s="183"/>
    </row>
    <row r="1737" spans="1:1">
      <c r="A1737" s="183"/>
    </row>
    <row r="1738" spans="1:1">
      <c r="A1738" s="183"/>
    </row>
    <row r="1739" spans="1:1">
      <c r="A1739" s="183"/>
    </row>
    <row r="1740" spans="1:1">
      <c r="A1740" s="183"/>
    </row>
    <row r="1741" spans="1:1">
      <c r="A1741" s="183"/>
    </row>
    <row r="1742" spans="1:1">
      <c r="A1742" s="183"/>
    </row>
    <row r="1743" spans="1:1">
      <c r="A1743" s="183"/>
    </row>
    <row r="1744" spans="1:1">
      <c r="A1744" s="183"/>
    </row>
    <row r="1745" spans="1:1">
      <c r="A1745" s="183"/>
    </row>
    <row r="1746" spans="1:1">
      <c r="A1746" s="183"/>
    </row>
    <row r="1747" spans="1:1">
      <c r="A1747" s="183"/>
    </row>
    <row r="1748" spans="1:1">
      <c r="A1748" s="183"/>
    </row>
    <row r="1749" spans="1:1">
      <c r="A1749" s="183"/>
    </row>
    <row r="1750" spans="1:1">
      <c r="A1750" s="183"/>
    </row>
    <row r="1751" spans="1:1">
      <c r="A1751" s="183"/>
    </row>
    <row r="1752" spans="1:1">
      <c r="A1752" s="183"/>
    </row>
    <row r="1753" spans="1:1">
      <c r="A1753" s="183"/>
    </row>
    <row r="1754" spans="1:1">
      <c r="A1754" s="183"/>
    </row>
    <row r="1755" spans="1:1">
      <c r="A1755" s="183"/>
    </row>
    <row r="1756" spans="1:1">
      <c r="A1756" s="183"/>
    </row>
    <row r="1757" spans="1:1">
      <c r="A1757" s="183"/>
    </row>
    <row r="1758" spans="1:1">
      <c r="A1758" s="183"/>
    </row>
    <row r="1759" spans="1:1">
      <c r="A1759" s="183"/>
    </row>
    <row r="1760" spans="1:1">
      <c r="A1760" s="183"/>
    </row>
    <row r="1761" spans="1:1">
      <c r="A1761" s="183"/>
    </row>
    <row r="1762" spans="1:1">
      <c r="A1762" s="183"/>
    </row>
    <row r="1763" spans="1:1">
      <c r="A1763" s="183"/>
    </row>
    <row r="1764" spans="1:1">
      <c r="A1764" s="183"/>
    </row>
    <row r="1765" spans="1:1">
      <c r="A1765" s="183"/>
    </row>
    <row r="1766" spans="1:1">
      <c r="A1766" s="183"/>
    </row>
    <row r="1767" spans="1:1">
      <c r="A1767" s="183"/>
    </row>
    <row r="1768" spans="1:1">
      <c r="A1768" s="183"/>
    </row>
    <row r="1769" spans="1:1">
      <c r="A1769" s="183"/>
    </row>
    <row r="1770" spans="1:1">
      <c r="A1770" s="183"/>
    </row>
    <row r="1771" spans="1:1">
      <c r="A1771" s="183"/>
    </row>
    <row r="1772" spans="1:1">
      <c r="A1772" s="183"/>
    </row>
    <row r="1773" spans="1:1">
      <c r="A1773" s="183"/>
    </row>
    <row r="1774" spans="1:1">
      <c r="A1774" s="183"/>
    </row>
    <row r="1775" spans="1:1">
      <c r="A1775" s="183"/>
    </row>
    <row r="1776" spans="1:1">
      <c r="A1776" s="183"/>
    </row>
    <row r="1777" spans="1:1">
      <c r="A1777" s="183"/>
    </row>
    <row r="1778" spans="1:1">
      <c r="A1778" s="183"/>
    </row>
    <row r="1779" spans="1:1">
      <c r="A1779" s="183"/>
    </row>
    <row r="1780" spans="1:1">
      <c r="A1780" s="183"/>
    </row>
    <row r="1781" spans="1:1">
      <c r="A1781" s="183"/>
    </row>
    <row r="1782" spans="1:1">
      <c r="A1782" s="183"/>
    </row>
    <row r="1783" spans="1:1">
      <c r="A1783" s="183"/>
    </row>
    <row r="1784" spans="1:1">
      <c r="A1784" s="183"/>
    </row>
    <row r="1785" spans="1:1">
      <c r="A1785" s="183"/>
    </row>
    <row r="1786" spans="1:1">
      <c r="A1786" s="183"/>
    </row>
    <row r="1787" spans="1:1">
      <c r="A1787" s="183"/>
    </row>
    <row r="1788" spans="1:1">
      <c r="A1788" s="183"/>
    </row>
    <row r="1789" spans="1:1">
      <c r="A1789" s="183"/>
    </row>
    <row r="1790" spans="1:1">
      <c r="A1790" s="183"/>
    </row>
    <row r="1791" spans="1:1">
      <c r="A1791" s="183"/>
    </row>
    <row r="1792" spans="1:1">
      <c r="A1792" s="183"/>
    </row>
    <row r="1793" spans="1:1">
      <c r="A1793" s="183"/>
    </row>
    <row r="1794" spans="1:1">
      <c r="A1794" s="183"/>
    </row>
    <row r="1795" spans="1:1">
      <c r="A1795" s="183"/>
    </row>
    <row r="1796" spans="1:1">
      <c r="A1796" s="183"/>
    </row>
    <row r="1797" spans="1:1">
      <c r="A1797" s="183"/>
    </row>
    <row r="1798" spans="1:1">
      <c r="A1798" s="183"/>
    </row>
    <row r="1799" spans="1:1">
      <c r="A1799" s="183"/>
    </row>
    <row r="1800" spans="1:1">
      <c r="A1800" s="183"/>
    </row>
    <row r="1801" spans="1:1">
      <c r="A1801" s="183"/>
    </row>
    <row r="1802" spans="1:1">
      <c r="A1802" s="183"/>
    </row>
    <row r="1803" spans="1:1">
      <c r="A1803" s="183"/>
    </row>
    <row r="1804" spans="1:1">
      <c r="A1804" s="183"/>
    </row>
    <row r="1805" spans="1:1">
      <c r="A1805" s="183"/>
    </row>
    <row r="1806" spans="1:1">
      <c r="A1806" s="183"/>
    </row>
    <row r="1807" spans="1:1">
      <c r="A1807" s="183"/>
    </row>
    <row r="1808" spans="1:1">
      <c r="A1808" s="183"/>
    </row>
    <row r="1809" spans="1:1">
      <c r="A1809" s="183"/>
    </row>
    <row r="1810" spans="1:1">
      <c r="A1810" s="183"/>
    </row>
    <row r="1811" spans="1:1">
      <c r="A1811" s="183"/>
    </row>
    <row r="1812" spans="1:1">
      <c r="A1812" s="183"/>
    </row>
    <row r="1813" spans="1:1">
      <c r="A1813" s="183"/>
    </row>
    <row r="1814" spans="1:1">
      <c r="A1814" s="183"/>
    </row>
    <row r="1815" spans="1:1">
      <c r="A1815" s="183"/>
    </row>
    <row r="1816" spans="1:1">
      <c r="A1816" s="183"/>
    </row>
    <row r="1817" spans="1:1">
      <c r="A1817" s="183"/>
    </row>
    <row r="1818" spans="1:1">
      <c r="A1818" s="183"/>
    </row>
    <row r="1819" spans="1:1">
      <c r="A1819" s="183"/>
    </row>
    <row r="1820" spans="1:1">
      <c r="A1820" s="183"/>
    </row>
    <row r="1821" spans="1:1">
      <c r="A1821" s="183"/>
    </row>
    <row r="1822" spans="1:1">
      <c r="A1822" s="183"/>
    </row>
    <row r="1823" spans="1:1">
      <c r="A1823" s="183"/>
    </row>
    <row r="1824" spans="1:1">
      <c r="A1824" s="183"/>
    </row>
    <row r="1825" spans="1:1">
      <c r="A1825" s="183"/>
    </row>
    <row r="1826" spans="1:1">
      <c r="A1826" s="183"/>
    </row>
    <row r="1827" spans="1:1">
      <c r="A1827" s="183"/>
    </row>
    <row r="1828" spans="1:1">
      <c r="A1828" s="183"/>
    </row>
    <row r="1829" spans="1:1">
      <c r="A1829" s="183"/>
    </row>
    <row r="1830" spans="1:1">
      <c r="A1830" s="183"/>
    </row>
    <row r="1831" spans="1:1">
      <c r="A1831" s="183"/>
    </row>
    <row r="1832" spans="1:1">
      <c r="A1832" s="183"/>
    </row>
    <row r="1833" spans="1:1">
      <c r="A1833" s="183"/>
    </row>
    <row r="1834" spans="1:1">
      <c r="A1834" s="183"/>
    </row>
    <row r="1835" spans="1:1">
      <c r="A1835" s="183"/>
    </row>
    <row r="1836" spans="1:1">
      <c r="A1836" s="183"/>
    </row>
    <row r="1837" spans="1:1">
      <c r="A1837" s="183"/>
    </row>
    <row r="1838" spans="1:1">
      <c r="A1838" s="183"/>
    </row>
    <row r="1839" spans="1:1">
      <c r="A1839" s="183"/>
    </row>
    <row r="1840" spans="1:1">
      <c r="A1840" s="183"/>
    </row>
    <row r="1841" spans="1:1">
      <c r="A1841" s="183"/>
    </row>
    <row r="1842" spans="1:1">
      <c r="A1842" s="183"/>
    </row>
    <row r="1843" spans="1:1">
      <c r="A1843" s="183"/>
    </row>
    <row r="1844" spans="1:1">
      <c r="A1844" s="183"/>
    </row>
    <row r="1845" spans="1:1">
      <c r="A1845" s="183"/>
    </row>
    <row r="1846" spans="1:1">
      <c r="A1846" s="183"/>
    </row>
    <row r="1847" spans="1:1">
      <c r="A1847" s="183"/>
    </row>
    <row r="1848" spans="1:1">
      <c r="A1848" s="183"/>
    </row>
    <row r="1849" spans="1:1">
      <c r="A1849" s="183"/>
    </row>
    <row r="1850" spans="1:1">
      <c r="A1850" s="183"/>
    </row>
    <row r="1851" spans="1:1">
      <c r="A1851" s="183"/>
    </row>
    <row r="1852" spans="1:1">
      <c r="A1852" s="183"/>
    </row>
    <row r="1853" spans="1:1">
      <c r="A1853" s="183"/>
    </row>
    <row r="1854" spans="1:1">
      <c r="A1854" s="183"/>
    </row>
    <row r="1855" spans="1:1">
      <c r="A1855" s="183"/>
    </row>
    <row r="1856" spans="1:1">
      <c r="A1856" s="183"/>
    </row>
    <row r="1857" spans="1:1">
      <c r="A1857" s="183"/>
    </row>
    <row r="1858" spans="1:1">
      <c r="A1858" s="183"/>
    </row>
    <row r="1859" spans="1:1">
      <c r="A1859" s="183"/>
    </row>
    <row r="1860" spans="1:1">
      <c r="A1860" s="183"/>
    </row>
    <row r="1861" spans="1:1">
      <c r="A1861" s="183"/>
    </row>
    <row r="1862" spans="1:1">
      <c r="A1862" s="183"/>
    </row>
    <row r="1863" spans="1:1">
      <c r="A1863" s="183"/>
    </row>
    <row r="1864" spans="1:1">
      <c r="A1864" s="183"/>
    </row>
    <row r="1865" spans="1:1">
      <c r="A1865" s="183"/>
    </row>
    <row r="1866" spans="1:1">
      <c r="A1866" s="183"/>
    </row>
    <row r="1867" spans="1:1">
      <c r="A1867" s="183"/>
    </row>
    <row r="1868" spans="1:1">
      <c r="A1868" s="183"/>
    </row>
    <row r="1869" spans="1:1">
      <c r="A1869" s="183"/>
    </row>
    <row r="1870" spans="1:1">
      <c r="A1870" s="183"/>
    </row>
    <row r="1871" spans="1:1">
      <c r="A1871" s="183"/>
    </row>
    <row r="1872" spans="1:1">
      <c r="A1872" s="183"/>
    </row>
    <row r="1873" spans="1:1">
      <c r="A1873" s="183"/>
    </row>
    <row r="1874" spans="1:1">
      <c r="A1874" s="183"/>
    </row>
    <row r="1875" spans="1:1">
      <c r="A1875" s="183"/>
    </row>
    <row r="1876" spans="1:1">
      <c r="A1876" s="183"/>
    </row>
    <row r="1877" spans="1:1">
      <c r="A1877" s="183"/>
    </row>
    <row r="1878" spans="1:1">
      <c r="A1878" s="183"/>
    </row>
    <row r="1879" spans="1:1">
      <c r="A1879" s="183"/>
    </row>
    <row r="1880" spans="1:1">
      <c r="A1880" s="183"/>
    </row>
    <row r="1881" spans="1:1">
      <c r="A1881" s="183"/>
    </row>
    <row r="1882" spans="1:1">
      <c r="A1882" s="183"/>
    </row>
    <row r="1883" spans="1:1">
      <c r="A1883" s="183"/>
    </row>
    <row r="1884" spans="1:1">
      <c r="A1884" s="183"/>
    </row>
    <row r="1885" spans="1:1">
      <c r="A1885" s="183"/>
    </row>
    <row r="1886" spans="1:1">
      <c r="A1886" s="183"/>
    </row>
    <row r="1887" spans="1:1">
      <c r="A1887" s="183"/>
    </row>
    <row r="1888" spans="1:1">
      <c r="A1888" s="183"/>
    </row>
    <row r="1889" spans="1:1">
      <c r="A1889" s="183"/>
    </row>
    <row r="1890" spans="1:1">
      <c r="A1890" s="183"/>
    </row>
    <row r="1891" spans="1:1">
      <c r="A1891" s="183"/>
    </row>
    <row r="1892" spans="1:1">
      <c r="A1892" s="183"/>
    </row>
    <row r="1893" spans="1:1">
      <c r="A1893" s="183"/>
    </row>
    <row r="1894" spans="1:1">
      <c r="A1894" s="183"/>
    </row>
    <row r="1895" spans="1:1">
      <c r="A1895" s="183"/>
    </row>
    <row r="1896" spans="1:1">
      <c r="A1896" s="183"/>
    </row>
    <row r="1897" spans="1:1">
      <c r="A1897" s="183"/>
    </row>
    <row r="1898" spans="1:1">
      <c r="A1898" s="183"/>
    </row>
    <row r="1899" spans="1:1">
      <c r="A1899" s="183"/>
    </row>
    <row r="1900" spans="1:1">
      <c r="A1900" s="183"/>
    </row>
    <row r="1901" spans="1:1">
      <c r="A1901" s="183"/>
    </row>
    <row r="1902" spans="1:1">
      <c r="A1902" s="183"/>
    </row>
    <row r="1903" spans="1:1">
      <c r="A1903" s="183"/>
    </row>
    <row r="1904" spans="1:1">
      <c r="A1904" s="183"/>
    </row>
    <row r="1905" spans="1:1">
      <c r="A1905" s="183"/>
    </row>
    <row r="1906" spans="1:1">
      <c r="A1906" s="183"/>
    </row>
    <row r="1907" spans="1:1">
      <c r="A1907" s="183"/>
    </row>
    <row r="1908" spans="1:1">
      <c r="A1908" s="183"/>
    </row>
    <row r="1909" spans="1:1">
      <c r="A1909" s="183"/>
    </row>
    <row r="1910" spans="1:1">
      <c r="A1910" s="183"/>
    </row>
    <row r="1911" spans="1:1">
      <c r="A1911" s="183"/>
    </row>
    <row r="1912" spans="1:1">
      <c r="A1912" s="183"/>
    </row>
    <row r="1913" spans="1:1">
      <c r="A1913" s="183"/>
    </row>
    <row r="1914" spans="1:1">
      <c r="A1914" s="183"/>
    </row>
    <row r="1915" spans="1:1">
      <c r="A1915" s="183"/>
    </row>
    <row r="1916" spans="1:1">
      <c r="A1916" s="183"/>
    </row>
    <row r="1917" spans="1:1">
      <c r="A1917" s="183"/>
    </row>
    <row r="1918" spans="1:1">
      <c r="A1918" s="183"/>
    </row>
    <row r="1919" spans="1:1">
      <c r="A1919" s="183"/>
    </row>
    <row r="1920" spans="1:1">
      <c r="A1920" s="183"/>
    </row>
    <row r="1921" spans="1:1">
      <c r="A1921" s="183"/>
    </row>
    <row r="1922" spans="1:1">
      <c r="A1922" s="183"/>
    </row>
    <row r="1923" spans="1:1">
      <c r="A1923" s="183"/>
    </row>
    <row r="1924" spans="1:1">
      <c r="A1924" s="183"/>
    </row>
    <row r="1925" spans="1:1">
      <c r="A1925" s="183"/>
    </row>
    <row r="1926" spans="1:1">
      <c r="A1926" s="183"/>
    </row>
    <row r="1927" spans="1:1">
      <c r="A1927" s="183"/>
    </row>
    <row r="1928" spans="1:1">
      <c r="A1928" s="183"/>
    </row>
    <row r="1929" spans="1:1">
      <c r="A1929" s="183"/>
    </row>
    <row r="1930" spans="1:1">
      <c r="A1930" s="183"/>
    </row>
    <row r="1931" spans="1:1">
      <c r="A1931" s="183"/>
    </row>
    <row r="1932" spans="1:1">
      <c r="A1932" s="183"/>
    </row>
    <row r="1933" spans="1:1">
      <c r="A1933" s="183"/>
    </row>
    <row r="1934" spans="1:1">
      <c r="A1934" s="183"/>
    </row>
    <row r="1935" spans="1:1">
      <c r="A1935" s="183"/>
    </row>
    <row r="1936" spans="1:1">
      <c r="A1936" s="183"/>
    </row>
    <row r="1937" spans="1:1">
      <c r="A1937" s="183"/>
    </row>
    <row r="1938" spans="1:1">
      <c r="A1938" s="183"/>
    </row>
    <row r="1939" spans="1:1">
      <c r="A1939" s="183"/>
    </row>
    <row r="1940" spans="1:1">
      <c r="A1940" s="183"/>
    </row>
    <row r="1941" spans="1:1">
      <c r="A1941" s="183"/>
    </row>
    <row r="1942" spans="1:1">
      <c r="A1942" s="183"/>
    </row>
    <row r="1943" spans="1:1">
      <c r="A1943" s="183"/>
    </row>
    <row r="1944" spans="1:1">
      <c r="A1944" s="183"/>
    </row>
    <row r="1945" spans="1:1">
      <c r="A1945" s="183"/>
    </row>
    <row r="1946" spans="1:1">
      <c r="A1946" s="183"/>
    </row>
    <row r="1947" spans="1:1">
      <c r="A1947" s="183"/>
    </row>
    <row r="1948" spans="1:1">
      <c r="A1948" s="183"/>
    </row>
    <row r="1949" spans="1:1">
      <c r="A1949" s="183"/>
    </row>
    <row r="1950" spans="1:1">
      <c r="A1950" s="183"/>
    </row>
    <row r="1951" spans="1:1">
      <c r="A1951" s="183"/>
    </row>
    <row r="1952" spans="1:1">
      <c r="A1952" s="183"/>
    </row>
    <row r="1953" spans="1:1">
      <c r="A1953" s="183"/>
    </row>
    <row r="1954" spans="1:1">
      <c r="A1954" s="183"/>
    </row>
    <row r="1955" spans="1:1">
      <c r="A1955" s="183"/>
    </row>
    <row r="1956" spans="1:1">
      <c r="A1956" s="183"/>
    </row>
    <row r="1957" spans="1:1">
      <c r="A1957" s="183"/>
    </row>
    <row r="1958" spans="1:1">
      <c r="A1958" s="183"/>
    </row>
    <row r="1959" spans="1:1">
      <c r="A1959" s="183"/>
    </row>
    <row r="1960" spans="1:1">
      <c r="A1960" s="183"/>
    </row>
    <row r="1961" spans="1:1">
      <c r="A1961" s="183"/>
    </row>
    <row r="1962" spans="1:1">
      <c r="A1962" s="183"/>
    </row>
    <row r="1963" spans="1:1">
      <c r="A1963" s="183"/>
    </row>
    <row r="1964" spans="1:1">
      <c r="A1964" s="183"/>
    </row>
    <row r="1965" spans="1:1">
      <c r="A1965" s="183"/>
    </row>
    <row r="1966" spans="1:1">
      <c r="A1966" s="183"/>
    </row>
    <row r="1967" spans="1:1">
      <c r="A1967" s="183"/>
    </row>
    <row r="1968" spans="1:1">
      <c r="A1968" s="183"/>
    </row>
    <row r="1969" spans="1:1">
      <c r="A1969" s="183"/>
    </row>
    <row r="1970" spans="1:1">
      <c r="A1970" s="183"/>
    </row>
    <row r="1971" spans="1:1">
      <c r="A1971" s="183"/>
    </row>
    <row r="1972" spans="1:1">
      <c r="A1972" s="183"/>
    </row>
    <row r="1973" spans="1:1">
      <c r="A1973" s="183"/>
    </row>
    <row r="1974" spans="1:1">
      <c r="A1974" s="183"/>
    </row>
    <row r="1975" spans="1:1">
      <c r="A1975" s="183"/>
    </row>
    <row r="1976" spans="1:1">
      <c r="A1976" s="183"/>
    </row>
    <row r="1977" spans="1:1">
      <c r="A1977" s="183"/>
    </row>
    <row r="1978" spans="1:1">
      <c r="A1978" s="183"/>
    </row>
    <row r="1979" spans="1:1">
      <c r="A1979" s="183"/>
    </row>
    <row r="1980" spans="1:1">
      <c r="A1980" s="183"/>
    </row>
    <row r="1981" spans="1:1">
      <c r="A1981" s="183"/>
    </row>
    <row r="1982" spans="1:1">
      <c r="A1982" s="183"/>
    </row>
    <row r="1983" spans="1:1">
      <c r="A1983" s="183"/>
    </row>
    <row r="1984" spans="1:1">
      <c r="A1984" s="183"/>
    </row>
    <row r="1985" spans="1:1">
      <c r="A1985" s="183"/>
    </row>
    <row r="1986" spans="1:1">
      <c r="A1986" s="183"/>
    </row>
    <row r="1987" spans="1:1">
      <c r="A1987" s="183"/>
    </row>
    <row r="1988" spans="1:1">
      <c r="A1988" s="183"/>
    </row>
    <row r="1989" spans="1:1">
      <c r="A1989" s="183"/>
    </row>
    <row r="1990" spans="1:1">
      <c r="A1990" s="183"/>
    </row>
    <row r="1991" spans="1:1">
      <c r="A1991" s="183"/>
    </row>
    <row r="1992" spans="1:1">
      <c r="A1992" s="183"/>
    </row>
    <row r="1993" spans="1:1">
      <c r="A1993" s="183"/>
    </row>
    <row r="1994" spans="1:1">
      <c r="A1994" s="183"/>
    </row>
    <row r="1995" spans="1:1">
      <c r="A1995" s="183"/>
    </row>
    <row r="1996" spans="1:1">
      <c r="A1996" s="183"/>
    </row>
    <row r="1997" spans="1:1">
      <c r="A1997" s="183"/>
    </row>
    <row r="1998" spans="1:1">
      <c r="A1998" s="183"/>
    </row>
    <row r="1999" spans="1:1">
      <c r="A1999" s="183"/>
    </row>
    <row r="2000" spans="1:1">
      <c r="A2000" s="183"/>
    </row>
    <row r="2001" spans="1:1">
      <c r="A2001" s="183"/>
    </row>
    <row r="2002" spans="1:1">
      <c r="A2002" s="183"/>
    </row>
    <row r="2003" spans="1:1">
      <c r="A2003" s="183"/>
    </row>
    <row r="2004" spans="1:1">
      <c r="A2004" s="183"/>
    </row>
    <row r="2005" spans="1:1">
      <c r="A2005" s="183"/>
    </row>
    <row r="2006" spans="1:1">
      <c r="A2006" s="183"/>
    </row>
    <row r="2007" spans="1:1">
      <c r="A2007" s="183"/>
    </row>
    <row r="2008" spans="1:1">
      <c r="A2008" s="183"/>
    </row>
    <row r="2009" spans="1:1">
      <c r="A2009" s="183"/>
    </row>
    <row r="2010" spans="1:1">
      <c r="A2010" s="183"/>
    </row>
    <row r="2011" spans="1:1">
      <c r="A2011" s="183"/>
    </row>
    <row r="2012" spans="1:1">
      <c r="A2012" s="183"/>
    </row>
    <row r="2013" spans="1:1">
      <c r="A2013" s="183"/>
    </row>
    <row r="2014" spans="1:1">
      <c r="A2014" s="183"/>
    </row>
    <row r="2015" spans="1:1">
      <c r="A2015" s="183"/>
    </row>
    <row r="2016" spans="1:1">
      <c r="A2016" s="183"/>
    </row>
    <row r="2017" spans="1:1">
      <c r="A2017" s="183"/>
    </row>
    <row r="2018" spans="1:1">
      <c r="A2018" s="183"/>
    </row>
    <row r="2019" spans="1:1">
      <c r="A2019" s="183"/>
    </row>
    <row r="2020" spans="1:1">
      <c r="A2020" s="183"/>
    </row>
    <row r="2021" spans="1:1">
      <c r="A2021" s="183"/>
    </row>
    <row r="2022" spans="1:1">
      <c r="A2022" s="183"/>
    </row>
    <row r="2023" spans="1:1">
      <c r="A2023" s="183"/>
    </row>
    <row r="2024" spans="1:1">
      <c r="A2024" s="183"/>
    </row>
    <row r="2025" spans="1:1">
      <c r="A2025" s="183"/>
    </row>
    <row r="2026" spans="1:1">
      <c r="A2026" s="183"/>
    </row>
    <row r="2027" spans="1:1">
      <c r="A2027" s="183"/>
    </row>
    <row r="2028" spans="1:1">
      <c r="A2028" s="183"/>
    </row>
    <row r="2029" spans="1:1">
      <c r="A2029" s="183"/>
    </row>
    <row r="2030" spans="1:1">
      <c r="A2030" s="183"/>
    </row>
    <row r="2031" spans="1:1">
      <c r="A2031" s="183"/>
    </row>
    <row r="2032" spans="1:1">
      <c r="A2032" s="183"/>
    </row>
    <row r="2033" spans="1:1">
      <c r="A2033" s="183"/>
    </row>
    <row r="2034" spans="1:1">
      <c r="A2034" s="183"/>
    </row>
    <row r="2035" spans="1:1">
      <c r="A2035" s="183"/>
    </row>
    <row r="2036" spans="1:1">
      <c r="A2036" s="183"/>
    </row>
    <row r="2037" spans="1:1">
      <c r="A2037" s="183"/>
    </row>
    <row r="2038" spans="1:1">
      <c r="A2038" s="183"/>
    </row>
    <row r="2039" spans="1:1">
      <c r="A2039" s="183"/>
    </row>
    <row r="2040" spans="1:1">
      <c r="A2040" s="183"/>
    </row>
    <row r="2041" spans="1:1">
      <c r="A2041" s="183"/>
    </row>
    <row r="2042" spans="1:1">
      <c r="A2042" s="183"/>
    </row>
    <row r="2043" spans="1:1">
      <c r="A2043" s="183"/>
    </row>
    <row r="2044" spans="1:1">
      <c r="A2044" s="183"/>
    </row>
    <row r="2045" spans="1:1">
      <c r="A2045" s="183"/>
    </row>
    <row r="2046" spans="1:1">
      <c r="A2046" s="183"/>
    </row>
    <row r="2047" spans="1:1">
      <c r="A2047" s="183"/>
    </row>
    <row r="2048" spans="1:1">
      <c r="A2048" s="183"/>
    </row>
    <row r="2049" spans="1:1">
      <c r="A2049" s="183"/>
    </row>
    <row r="2050" spans="1:1">
      <c r="A2050" s="183"/>
    </row>
    <row r="2051" spans="1:1">
      <c r="A2051" s="183"/>
    </row>
    <row r="2052" spans="1:1">
      <c r="A2052" s="183"/>
    </row>
    <row r="2053" spans="1:1">
      <c r="A2053" s="183"/>
    </row>
    <row r="2054" spans="1:1">
      <c r="A2054" s="183"/>
    </row>
    <row r="2055" spans="1:1">
      <c r="A2055" s="183"/>
    </row>
    <row r="2056" spans="1:1">
      <c r="A2056" s="183"/>
    </row>
    <row r="2057" spans="1:1">
      <c r="A2057" s="183"/>
    </row>
    <row r="2058" spans="1:1">
      <c r="A2058" s="183"/>
    </row>
    <row r="2059" spans="1:1">
      <c r="A2059" s="183"/>
    </row>
    <row r="2060" spans="1:1">
      <c r="A2060" s="183"/>
    </row>
    <row r="2061" spans="1:1">
      <c r="A2061" s="183"/>
    </row>
    <row r="2062" spans="1:1">
      <c r="A2062" s="183"/>
    </row>
    <row r="2063" spans="1:1">
      <c r="A2063" s="183"/>
    </row>
    <row r="2064" spans="1:1">
      <c r="A2064" s="183"/>
    </row>
    <row r="2065" spans="1:1">
      <c r="A2065" s="183"/>
    </row>
    <row r="2066" spans="1:1">
      <c r="A2066" s="183"/>
    </row>
    <row r="2067" spans="1:1">
      <c r="A2067" s="183"/>
    </row>
    <row r="2068" spans="1:1">
      <c r="A2068" s="183"/>
    </row>
    <row r="2069" spans="1:1">
      <c r="A2069" s="183"/>
    </row>
    <row r="2070" spans="1:1">
      <c r="A2070" s="183"/>
    </row>
    <row r="2071" spans="1:1">
      <c r="A2071" s="183"/>
    </row>
    <row r="2072" spans="1:1">
      <c r="A2072" s="183"/>
    </row>
    <row r="2073" spans="1:1">
      <c r="A2073" s="183"/>
    </row>
    <row r="2074" spans="1:1">
      <c r="A2074" s="183"/>
    </row>
    <row r="2075" spans="1:1">
      <c r="A2075" s="183"/>
    </row>
    <row r="2076" spans="1:1">
      <c r="A2076" s="183"/>
    </row>
    <row r="2077" spans="1:1">
      <c r="A2077" s="183"/>
    </row>
    <row r="2078" spans="1:1">
      <c r="A2078" s="183"/>
    </row>
    <row r="2079" spans="1:1">
      <c r="A2079" s="183"/>
    </row>
    <row r="2080" spans="1:1">
      <c r="A2080" s="183"/>
    </row>
    <row r="2081" spans="1:1">
      <c r="A2081" s="183"/>
    </row>
    <row r="2082" spans="1:1">
      <c r="A2082" s="183"/>
    </row>
    <row r="2083" spans="1:1">
      <c r="A2083" s="183"/>
    </row>
    <row r="2084" spans="1:1">
      <c r="A2084" s="183"/>
    </row>
    <row r="2085" spans="1:1">
      <c r="A2085" s="183"/>
    </row>
    <row r="2086" spans="1:1">
      <c r="A2086" s="183"/>
    </row>
    <row r="2087" spans="1:1">
      <c r="A2087" s="183"/>
    </row>
    <row r="2088" spans="1:1">
      <c r="A2088" s="183"/>
    </row>
    <row r="2089" spans="1:1">
      <c r="A2089" s="183"/>
    </row>
    <row r="2090" spans="1:1">
      <c r="A2090" s="183"/>
    </row>
    <row r="2091" spans="1:1">
      <c r="A2091" s="183"/>
    </row>
    <row r="2092" spans="1:1">
      <c r="A2092" s="183"/>
    </row>
    <row r="2093" spans="1:1">
      <c r="A2093" s="183"/>
    </row>
    <row r="2094" spans="1:1">
      <c r="A2094" s="183"/>
    </row>
    <row r="2095" spans="1:1">
      <c r="A2095" s="183"/>
    </row>
    <row r="2096" spans="1:1">
      <c r="A2096" s="183"/>
    </row>
    <row r="2097" spans="1:1">
      <c r="A2097" s="183"/>
    </row>
    <row r="2098" spans="1:1">
      <c r="A2098" s="183"/>
    </row>
    <row r="2099" spans="1:1">
      <c r="A2099" s="183"/>
    </row>
    <row r="2100" spans="1:1">
      <c r="A2100" s="183"/>
    </row>
    <row r="2101" spans="1:1">
      <c r="A2101" s="183"/>
    </row>
    <row r="2102" spans="1:1">
      <c r="A2102" s="183"/>
    </row>
    <row r="2103" spans="1:1">
      <c r="A2103" s="183"/>
    </row>
    <row r="2104" spans="1:1">
      <c r="A2104" s="183"/>
    </row>
    <row r="2105" spans="1:1">
      <c r="A2105" s="183"/>
    </row>
    <row r="2106" spans="1:1">
      <c r="A2106" s="183"/>
    </row>
    <row r="2107" spans="1:1">
      <c r="A2107" s="183"/>
    </row>
    <row r="2108" spans="1:1">
      <c r="A2108" s="183"/>
    </row>
    <row r="2109" spans="1:1">
      <c r="A2109" s="183"/>
    </row>
    <row r="2110" spans="1:1">
      <c r="A2110" s="183"/>
    </row>
    <row r="2111" spans="1:1">
      <c r="A2111" s="183"/>
    </row>
    <row r="2112" spans="1:1">
      <c r="A2112" s="183"/>
    </row>
    <row r="2113" spans="1:1">
      <c r="A2113" s="183"/>
    </row>
    <row r="2114" spans="1:1">
      <c r="A2114" s="183"/>
    </row>
    <row r="2115" spans="1:1">
      <c r="A2115" s="183"/>
    </row>
    <row r="2116" spans="1:1">
      <c r="A2116" s="183"/>
    </row>
    <row r="2117" spans="1:1">
      <c r="A2117" s="183"/>
    </row>
    <row r="2118" spans="1:1">
      <c r="A2118" s="183"/>
    </row>
    <row r="2119" spans="1:1">
      <c r="A2119" s="183"/>
    </row>
    <row r="2120" spans="1:1">
      <c r="A2120" s="183"/>
    </row>
    <row r="2121" spans="1:1">
      <c r="A2121" s="183"/>
    </row>
    <row r="2122" spans="1:1">
      <c r="A2122" s="183"/>
    </row>
    <row r="2123" spans="1:1">
      <c r="A2123" s="183"/>
    </row>
    <row r="2124" spans="1:1">
      <c r="A2124" s="183"/>
    </row>
    <row r="2125" spans="1:1">
      <c r="A2125" s="183"/>
    </row>
    <row r="2126" spans="1:1">
      <c r="A2126" s="183"/>
    </row>
    <row r="2127" spans="1:1">
      <c r="A2127" s="183"/>
    </row>
    <row r="2128" spans="1:1">
      <c r="A2128" s="183"/>
    </row>
    <row r="2129" spans="1:1">
      <c r="A2129" s="183"/>
    </row>
    <row r="2130" spans="1:1">
      <c r="A2130" s="183"/>
    </row>
    <row r="2131" spans="1:1">
      <c r="A2131" s="183"/>
    </row>
    <row r="2132" spans="1:1">
      <c r="A2132" s="183"/>
    </row>
    <row r="2133" spans="1:1">
      <c r="A2133" s="183"/>
    </row>
    <row r="2134" spans="1:1">
      <c r="A2134" s="183"/>
    </row>
    <row r="2135" spans="1:1">
      <c r="A2135" s="183"/>
    </row>
    <row r="2136" spans="1:1">
      <c r="A2136" s="183"/>
    </row>
    <row r="2137" spans="1:1">
      <c r="A2137" s="183"/>
    </row>
    <row r="2138" spans="1:1">
      <c r="A2138" s="183"/>
    </row>
    <row r="2139" spans="1:1">
      <c r="A2139" s="183"/>
    </row>
    <row r="2140" spans="1:1">
      <c r="A2140" s="183"/>
    </row>
    <row r="2141" spans="1:1">
      <c r="A2141" s="183"/>
    </row>
    <row r="2142" spans="1:1">
      <c r="A2142" s="183"/>
    </row>
    <row r="2143" spans="1:1">
      <c r="A2143" s="183"/>
    </row>
    <row r="2144" spans="1:1">
      <c r="A2144" s="183"/>
    </row>
    <row r="2145" spans="1:1">
      <c r="A2145" s="183"/>
    </row>
    <row r="2146" spans="1:1">
      <c r="A2146" s="183"/>
    </row>
    <row r="2147" spans="1:1">
      <c r="A2147" s="183"/>
    </row>
    <row r="2148" spans="1:1">
      <c r="A2148" s="183"/>
    </row>
    <row r="2149" spans="1:1">
      <c r="A2149" s="183"/>
    </row>
    <row r="2150" spans="1:1">
      <c r="A2150" s="183"/>
    </row>
    <row r="2151" spans="1:1">
      <c r="A2151" s="183"/>
    </row>
    <row r="2152" spans="1:1">
      <c r="A2152" s="183"/>
    </row>
    <row r="2153" spans="1:1">
      <c r="A2153" s="183"/>
    </row>
    <row r="2154" spans="1:1">
      <c r="A2154" s="183"/>
    </row>
    <row r="2155" spans="1:1">
      <c r="A2155" s="183"/>
    </row>
    <row r="2156" spans="1:1">
      <c r="A2156" s="183"/>
    </row>
    <row r="2157" spans="1:1">
      <c r="A2157" s="183"/>
    </row>
    <row r="2158" spans="1:1">
      <c r="A2158" s="183"/>
    </row>
    <row r="2159" spans="1:1">
      <c r="A2159" s="183"/>
    </row>
    <row r="2160" spans="1:1">
      <c r="A2160" s="183"/>
    </row>
    <row r="2161" spans="1:1">
      <c r="A2161" s="183"/>
    </row>
    <row r="2162" spans="1:1">
      <c r="A2162" s="183"/>
    </row>
    <row r="2163" spans="1:1">
      <c r="A2163" s="183"/>
    </row>
    <row r="2164" spans="1:1">
      <c r="A2164" s="183"/>
    </row>
    <row r="2165" spans="1:1">
      <c r="A2165" s="183"/>
    </row>
    <row r="2166" spans="1:1">
      <c r="A2166" s="183"/>
    </row>
    <row r="2167" spans="1:1">
      <c r="A2167" s="183"/>
    </row>
    <row r="2168" spans="1:1">
      <c r="A2168" s="183"/>
    </row>
    <row r="2169" spans="1:1">
      <c r="A2169" s="183"/>
    </row>
    <row r="2170" spans="1:1">
      <c r="A2170" s="183"/>
    </row>
    <row r="2171" spans="1:1">
      <c r="A2171" s="183"/>
    </row>
    <row r="2172" spans="1:1">
      <c r="A2172" s="183"/>
    </row>
    <row r="2173" spans="1:1">
      <c r="A2173" s="183"/>
    </row>
    <row r="2174" spans="1:1">
      <c r="A2174" s="183"/>
    </row>
    <row r="2175" spans="1:1">
      <c r="A2175" s="183"/>
    </row>
    <row r="2176" spans="1:1">
      <c r="A2176" s="183"/>
    </row>
    <row r="2177" spans="1:1">
      <c r="A2177" s="183"/>
    </row>
    <row r="2178" spans="1:1">
      <c r="A2178" s="183"/>
    </row>
    <row r="2179" spans="1:1">
      <c r="A2179" s="183"/>
    </row>
    <row r="2180" spans="1:1">
      <c r="A2180" s="183"/>
    </row>
    <row r="2181" spans="1:1">
      <c r="A2181" s="183"/>
    </row>
    <row r="2182" spans="1:1">
      <c r="A2182" s="183"/>
    </row>
    <row r="2183" spans="1:1">
      <c r="A2183" s="183"/>
    </row>
    <row r="2184" spans="1:1">
      <c r="A2184" s="183"/>
    </row>
    <row r="2185" spans="1:1">
      <c r="A2185" s="183"/>
    </row>
    <row r="2186" spans="1:1">
      <c r="A2186" s="183"/>
    </row>
    <row r="2187" spans="1:1">
      <c r="A2187" s="183"/>
    </row>
    <row r="2188" spans="1:1">
      <c r="A2188" s="183"/>
    </row>
    <row r="2189" spans="1:1">
      <c r="A2189" s="183"/>
    </row>
    <row r="2190" spans="1:1">
      <c r="A2190" s="183"/>
    </row>
    <row r="2191" spans="1:1">
      <c r="A2191" s="183"/>
    </row>
    <row r="2192" spans="1:1">
      <c r="A2192" s="183"/>
    </row>
    <row r="2193" spans="1:1">
      <c r="A2193" s="183"/>
    </row>
    <row r="2194" spans="1:1">
      <c r="A2194" s="183"/>
    </row>
    <row r="2195" spans="1:1">
      <c r="A2195" s="183"/>
    </row>
    <row r="2196" spans="1:1">
      <c r="A2196" s="183"/>
    </row>
    <row r="2197" spans="1:1">
      <c r="A2197" s="183"/>
    </row>
    <row r="2198" spans="1:1">
      <c r="A2198" s="183"/>
    </row>
    <row r="2199" spans="1:1">
      <c r="A2199" s="183"/>
    </row>
    <row r="2200" spans="1:1">
      <c r="A2200" s="183"/>
    </row>
    <row r="2201" spans="1:1">
      <c r="A2201" s="183"/>
    </row>
    <row r="2202" spans="1:1">
      <c r="A2202" s="183"/>
    </row>
    <row r="2203" spans="1:1">
      <c r="A2203" s="183"/>
    </row>
    <row r="2204" spans="1:1">
      <c r="A2204" s="183"/>
    </row>
    <row r="2205" spans="1:1">
      <c r="A2205" s="183"/>
    </row>
    <row r="2206" spans="1:1">
      <c r="A2206" s="183"/>
    </row>
    <row r="2207" spans="1:1">
      <c r="A2207" s="183"/>
    </row>
    <row r="2208" spans="1:1">
      <c r="A2208" s="183"/>
    </row>
    <row r="2209" spans="1:1">
      <c r="A2209" s="183"/>
    </row>
    <row r="2210" spans="1:1">
      <c r="A2210" s="183"/>
    </row>
    <row r="2211" spans="1:1">
      <c r="A2211" s="183"/>
    </row>
    <row r="2212" spans="1:1">
      <c r="A2212" s="183"/>
    </row>
    <row r="2213" spans="1:1">
      <c r="A2213" s="183"/>
    </row>
    <row r="2214" spans="1:1">
      <c r="A2214" s="183"/>
    </row>
    <row r="2215" spans="1:1">
      <c r="A2215" s="183"/>
    </row>
    <row r="2216" spans="1:1">
      <c r="A2216" s="183"/>
    </row>
    <row r="2217" spans="1:1">
      <c r="A2217" s="183"/>
    </row>
    <row r="2218" spans="1:1">
      <c r="A2218" s="183"/>
    </row>
    <row r="2219" spans="1:1">
      <c r="A2219" s="183"/>
    </row>
    <row r="2220" spans="1:1">
      <c r="A2220" s="183"/>
    </row>
    <row r="2221" spans="1:1">
      <c r="A2221" s="183"/>
    </row>
    <row r="2222" spans="1:1">
      <c r="A2222" s="183"/>
    </row>
    <row r="2223" spans="1:1">
      <c r="A2223" s="183"/>
    </row>
    <row r="2224" spans="1:1">
      <c r="A2224" s="183"/>
    </row>
    <row r="2225" spans="1:1">
      <c r="A2225" s="183"/>
    </row>
    <row r="2226" spans="1:1">
      <c r="A2226" s="183"/>
    </row>
    <row r="2227" spans="1:1">
      <c r="A2227" s="183"/>
    </row>
    <row r="2228" spans="1:1">
      <c r="A2228" s="183"/>
    </row>
    <row r="2229" spans="1:1">
      <c r="A2229" s="183"/>
    </row>
    <row r="2230" spans="1:1">
      <c r="A2230" s="183"/>
    </row>
    <row r="2231" spans="1:1">
      <c r="A2231" s="183"/>
    </row>
    <row r="2232" spans="1:1">
      <c r="A2232" s="183"/>
    </row>
    <row r="2233" spans="1:1">
      <c r="A2233" s="183"/>
    </row>
    <row r="2234" spans="1:1">
      <c r="A2234" s="183"/>
    </row>
    <row r="2235" spans="1:1">
      <c r="A2235" s="183"/>
    </row>
    <row r="2236" spans="1:1">
      <c r="A2236" s="183"/>
    </row>
    <row r="2237" spans="1:1">
      <c r="A2237" s="183"/>
    </row>
    <row r="2238" spans="1:1">
      <c r="A2238" s="183"/>
    </row>
    <row r="2239" spans="1:1">
      <c r="A2239" s="183"/>
    </row>
    <row r="2240" spans="1:1">
      <c r="A2240" s="183"/>
    </row>
    <row r="2241" spans="1:1">
      <c r="A2241" s="183"/>
    </row>
    <row r="2242" spans="1:1">
      <c r="A2242" s="183"/>
    </row>
    <row r="2243" spans="1:1">
      <c r="A2243" s="183"/>
    </row>
    <row r="2244" spans="1:1">
      <c r="A2244" s="183"/>
    </row>
    <row r="2245" spans="1:1">
      <c r="A2245" s="183"/>
    </row>
    <row r="2246" spans="1:1">
      <c r="A2246" s="183"/>
    </row>
    <row r="2247" spans="1:1">
      <c r="A2247" s="183"/>
    </row>
    <row r="2248" spans="1:1">
      <c r="A2248" s="183"/>
    </row>
    <row r="2249" spans="1:1">
      <c r="A2249" s="183"/>
    </row>
    <row r="2250" spans="1:1">
      <c r="A2250" s="183"/>
    </row>
    <row r="2251" spans="1:1">
      <c r="A2251" s="183"/>
    </row>
    <row r="2252" spans="1:1">
      <c r="A2252" s="183"/>
    </row>
    <row r="2253" spans="1:1">
      <c r="A2253" s="183"/>
    </row>
    <row r="2254" spans="1:1">
      <c r="A2254" s="183"/>
    </row>
    <row r="2255" spans="1:1">
      <c r="A2255" s="183"/>
    </row>
    <row r="2256" spans="1:1">
      <c r="A2256" s="183"/>
    </row>
    <row r="2257" spans="1:1">
      <c r="A2257" s="183"/>
    </row>
    <row r="2258" spans="1:1">
      <c r="A2258" s="183"/>
    </row>
    <row r="2259" spans="1:1">
      <c r="A2259" s="183"/>
    </row>
    <row r="2260" spans="1:1">
      <c r="A2260" s="183"/>
    </row>
    <row r="2261" spans="1:1">
      <c r="A2261" s="183"/>
    </row>
    <row r="2262" spans="1:1">
      <c r="A2262" s="183"/>
    </row>
    <row r="2263" spans="1:1">
      <c r="A2263" s="183"/>
    </row>
    <row r="2264" spans="1:1">
      <c r="A2264" s="183"/>
    </row>
    <row r="2265" spans="1:1">
      <c r="A2265" s="183"/>
    </row>
    <row r="2266" spans="1:1">
      <c r="A2266" s="183"/>
    </row>
    <row r="2267" spans="1:1">
      <c r="A2267" s="183"/>
    </row>
    <row r="2268" spans="1:1">
      <c r="A2268" s="183"/>
    </row>
    <row r="2269" spans="1:1">
      <c r="A2269" s="183"/>
    </row>
    <row r="2270" spans="1:1">
      <c r="A2270" s="183"/>
    </row>
    <row r="2271" spans="1:1">
      <c r="A2271" s="183"/>
    </row>
    <row r="2272" spans="1:1">
      <c r="A2272" s="183"/>
    </row>
    <row r="2273" spans="1:1">
      <c r="A2273" s="183"/>
    </row>
    <row r="2274" spans="1:1">
      <c r="A2274" s="183"/>
    </row>
    <row r="2275" spans="1:1">
      <c r="A2275" s="183"/>
    </row>
    <row r="2276" spans="1:1">
      <c r="A2276" s="183"/>
    </row>
    <row r="2277" spans="1:1">
      <c r="A2277" s="183"/>
    </row>
    <row r="2278" spans="1:1">
      <c r="A2278" s="183"/>
    </row>
    <row r="2279" spans="1:1">
      <c r="A2279" s="183"/>
    </row>
    <row r="2280" spans="1:1">
      <c r="A2280" s="183"/>
    </row>
    <row r="2281" spans="1:1">
      <c r="A2281" s="183"/>
    </row>
    <row r="2282" spans="1:1">
      <c r="A2282" s="183"/>
    </row>
    <row r="2283" spans="1:1">
      <c r="A2283" s="183"/>
    </row>
    <row r="2284" spans="1:1">
      <c r="A2284" s="183"/>
    </row>
    <row r="2285" spans="1:1">
      <c r="A2285" s="183"/>
    </row>
    <row r="2286" spans="1:1">
      <c r="A2286" s="183"/>
    </row>
    <row r="2287" spans="1:1">
      <c r="A2287" s="183"/>
    </row>
    <row r="2288" spans="1:1">
      <c r="A2288" s="183"/>
    </row>
    <row r="2289" spans="1:1">
      <c r="A2289" s="183"/>
    </row>
    <row r="2290" spans="1:1">
      <c r="A2290" s="183"/>
    </row>
    <row r="2291" spans="1:1">
      <c r="A2291" s="183"/>
    </row>
    <row r="2292" spans="1:1">
      <c r="A2292" s="183"/>
    </row>
    <row r="2293" spans="1:1">
      <c r="A2293" s="183"/>
    </row>
    <row r="2294" spans="1:1">
      <c r="A2294" s="183"/>
    </row>
    <row r="2295" spans="1:1">
      <c r="A2295" s="183"/>
    </row>
    <row r="2296" spans="1:1">
      <c r="A2296" s="183"/>
    </row>
    <row r="2297" spans="1:1">
      <c r="A2297" s="183"/>
    </row>
    <row r="2298" spans="1:1">
      <c r="A2298" s="183"/>
    </row>
    <row r="2299" spans="1:1">
      <c r="A2299" s="183"/>
    </row>
    <row r="2300" spans="1:1">
      <c r="A2300" s="183"/>
    </row>
    <row r="2301" spans="1:1">
      <c r="A2301" s="183"/>
    </row>
    <row r="2302" spans="1:1">
      <c r="A2302" s="183"/>
    </row>
    <row r="2303" spans="1:1">
      <c r="A2303" s="183"/>
    </row>
    <row r="2304" spans="1:1">
      <c r="A2304" s="183"/>
    </row>
    <row r="2305" spans="1:1">
      <c r="A2305" s="183"/>
    </row>
    <row r="2306" spans="1:1">
      <c r="A2306" s="183"/>
    </row>
    <row r="2307" spans="1:1">
      <c r="A2307" s="183"/>
    </row>
    <row r="2308" spans="1:1">
      <c r="A2308" s="183"/>
    </row>
    <row r="2309" spans="1:1">
      <c r="A2309" s="183"/>
    </row>
    <row r="2310" spans="1:1">
      <c r="A2310" s="183"/>
    </row>
    <row r="2311" spans="1:1">
      <c r="A2311" s="183"/>
    </row>
    <row r="2312" spans="1:1">
      <c r="A2312" s="183"/>
    </row>
    <row r="2313" spans="1:1">
      <c r="A2313" s="183"/>
    </row>
    <row r="2314" spans="1:1">
      <c r="A2314" s="183"/>
    </row>
    <row r="2315" spans="1:1">
      <c r="A2315" s="183"/>
    </row>
    <row r="2316" spans="1:1">
      <c r="A2316" s="183"/>
    </row>
    <row r="2317" spans="1:1">
      <c r="A2317" s="183"/>
    </row>
    <row r="2318" spans="1:1">
      <c r="A2318" s="183"/>
    </row>
    <row r="2319" spans="1:1">
      <c r="A2319" s="183"/>
    </row>
    <row r="2320" spans="1:1">
      <c r="A2320" s="183"/>
    </row>
    <row r="2321" spans="1:1">
      <c r="A2321" s="183"/>
    </row>
    <row r="2322" spans="1:1">
      <c r="A2322" s="183"/>
    </row>
    <row r="2323" spans="1:1">
      <c r="A2323" s="183"/>
    </row>
    <row r="2324" spans="1:1">
      <c r="A2324" s="183"/>
    </row>
    <row r="2325" spans="1:1">
      <c r="A2325" s="183"/>
    </row>
    <row r="2326" spans="1:1">
      <c r="A2326" s="183"/>
    </row>
    <row r="2327" spans="1:1">
      <c r="A2327" s="183"/>
    </row>
    <row r="2328" spans="1:1">
      <c r="A2328" s="183"/>
    </row>
    <row r="2329" spans="1:1">
      <c r="A2329" s="183"/>
    </row>
    <row r="2330" spans="1:1">
      <c r="A2330" s="183"/>
    </row>
    <row r="2331" spans="1:1">
      <c r="A2331" s="183"/>
    </row>
    <row r="2332" spans="1:1">
      <c r="A2332" s="183"/>
    </row>
    <row r="2333" spans="1:1">
      <c r="A2333" s="183"/>
    </row>
    <row r="2334" spans="1:1">
      <c r="A2334" s="183"/>
    </row>
    <row r="2335" spans="1:1">
      <c r="A2335" s="183"/>
    </row>
    <row r="2336" spans="1:1">
      <c r="A2336" s="183"/>
    </row>
    <row r="2337" spans="1:1">
      <c r="A2337" s="183"/>
    </row>
    <row r="2338" spans="1:1">
      <c r="A2338" s="183"/>
    </row>
    <row r="2339" spans="1:1">
      <c r="A2339" s="183"/>
    </row>
    <row r="2340" spans="1:1">
      <c r="A2340" s="183"/>
    </row>
    <row r="2341" spans="1:1">
      <c r="A2341" s="183"/>
    </row>
    <row r="2342" spans="1:1">
      <c r="A2342" s="183"/>
    </row>
    <row r="2343" spans="1:1">
      <c r="A2343" s="183"/>
    </row>
    <row r="2344" spans="1:1">
      <c r="A2344" s="183"/>
    </row>
    <row r="2345" spans="1:1">
      <c r="A2345" s="183"/>
    </row>
    <row r="2346" spans="1:1">
      <c r="A2346" s="183"/>
    </row>
    <row r="2347" spans="1:1">
      <c r="A2347" s="183"/>
    </row>
    <row r="2348" spans="1:1">
      <c r="A2348" s="183"/>
    </row>
    <row r="2349" spans="1:1">
      <c r="A2349" s="183"/>
    </row>
    <row r="2350" spans="1:1">
      <c r="A2350" s="183"/>
    </row>
    <row r="2351" spans="1:1">
      <c r="A2351" s="183"/>
    </row>
    <row r="2352" spans="1:1">
      <c r="A2352" s="183"/>
    </row>
    <row r="2353" spans="1:1">
      <c r="A2353" s="183"/>
    </row>
    <row r="2354" spans="1:1">
      <c r="A2354" s="183"/>
    </row>
    <row r="2355" spans="1:1">
      <c r="A2355" s="183"/>
    </row>
    <row r="2356" spans="1:1">
      <c r="A2356" s="183"/>
    </row>
    <row r="2357" spans="1:1">
      <c r="A2357" s="183"/>
    </row>
    <row r="2358" spans="1:1">
      <c r="A2358" s="183"/>
    </row>
    <row r="2359" spans="1:1">
      <c r="A2359" s="183"/>
    </row>
    <row r="2360" spans="1:1">
      <c r="A2360" s="183"/>
    </row>
    <row r="2361" spans="1:1">
      <c r="A2361" s="183"/>
    </row>
    <row r="2362" spans="1:1">
      <c r="A2362" s="183"/>
    </row>
    <row r="2363" spans="1:1">
      <c r="A2363" s="183"/>
    </row>
    <row r="2364" spans="1:1">
      <c r="A2364" s="183"/>
    </row>
    <row r="2365" spans="1:1">
      <c r="A2365" s="183"/>
    </row>
    <row r="2366" spans="1:1">
      <c r="A2366" s="183"/>
    </row>
    <row r="2367" spans="1:1">
      <c r="A2367" s="183"/>
    </row>
    <row r="2368" spans="1:1">
      <c r="A2368" s="183"/>
    </row>
    <row r="2369" spans="1:1">
      <c r="A2369" s="183"/>
    </row>
    <row r="2370" spans="1:1">
      <c r="A2370" s="183"/>
    </row>
    <row r="2371" spans="1:1">
      <c r="A2371" s="183"/>
    </row>
    <row r="2372" spans="1:1">
      <c r="A2372" s="183"/>
    </row>
    <row r="2373" spans="1:1">
      <c r="A2373" s="183"/>
    </row>
    <row r="2374" spans="1:1">
      <c r="A2374" s="183"/>
    </row>
    <row r="2375" spans="1:1">
      <c r="A2375" s="183"/>
    </row>
    <row r="2376" spans="1:1">
      <c r="A2376" s="183"/>
    </row>
    <row r="2377" spans="1:1">
      <c r="A2377" s="183"/>
    </row>
    <row r="2378" spans="1:1">
      <c r="A2378" s="183"/>
    </row>
    <row r="2379" spans="1:1">
      <c r="A2379" s="183"/>
    </row>
    <row r="2380" spans="1:1">
      <c r="A2380" s="183"/>
    </row>
    <row r="2381" spans="1:1">
      <c r="A2381" s="183"/>
    </row>
    <row r="2382" spans="1:1">
      <c r="A2382" s="183"/>
    </row>
    <row r="2383" spans="1:1">
      <c r="A2383" s="183"/>
    </row>
    <row r="2384" spans="1:1">
      <c r="A2384" s="183"/>
    </row>
    <row r="2385" spans="1:1">
      <c r="A2385" s="183"/>
    </row>
    <row r="2386" spans="1:1">
      <c r="A2386" s="183"/>
    </row>
    <row r="2387" spans="1:1">
      <c r="A2387" s="183"/>
    </row>
    <row r="2388" spans="1:1">
      <c r="A2388" s="183"/>
    </row>
    <row r="2389" spans="1:1">
      <c r="A2389" s="183"/>
    </row>
    <row r="2390" spans="1:1">
      <c r="A2390" s="183"/>
    </row>
    <row r="2391" spans="1:1">
      <c r="A2391" s="183"/>
    </row>
    <row r="2392" spans="1:1">
      <c r="A2392" s="183"/>
    </row>
    <row r="2393" spans="1:1">
      <c r="A2393" s="183"/>
    </row>
    <row r="2394" spans="1:1">
      <c r="A2394" s="183"/>
    </row>
    <row r="2395" spans="1:1">
      <c r="A2395" s="183"/>
    </row>
    <row r="2396" spans="1:1">
      <c r="A2396" s="183"/>
    </row>
    <row r="2397" spans="1:1">
      <c r="A2397" s="183"/>
    </row>
    <row r="2398" spans="1:1">
      <c r="A2398" s="183"/>
    </row>
    <row r="2399" spans="1:1">
      <c r="A2399" s="183"/>
    </row>
    <row r="2400" spans="1:1">
      <c r="A2400" s="183"/>
    </row>
    <row r="2401" spans="1:1">
      <c r="A2401" s="183"/>
    </row>
    <row r="2402" spans="1:1">
      <c r="A2402" s="183"/>
    </row>
    <row r="2403" spans="1:1">
      <c r="A2403" s="183"/>
    </row>
    <row r="2404" spans="1:1">
      <c r="A2404" s="183"/>
    </row>
    <row r="2405" spans="1:1">
      <c r="A2405" s="183"/>
    </row>
    <row r="2406" spans="1:1">
      <c r="A2406" s="183"/>
    </row>
    <row r="2407" spans="1:1">
      <c r="A2407" s="183"/>
    </row>
    <row r="2408" spans="1:1">
      <c r="A2408" s="183"/>
    </row>
    <row r="2409" spans="1:1">
      <c r="A2409" s="183"/>
    </row>
    <row r="2410" spans="1:1">
      <c r="A2410" s="183"/>
    </row>
    <row r="2411" spans="1:1">
      <c r="A2411" s="183"/>
    </row>
    <row r="2412" spans="1:1">
      <c r="A2412" s="183"/>
    </row>
    <row r="2413" spans="1:1">
      <c r="A2413" s="183"/>
    </row>
    <row r="2414" spans="1:1">
      <c r="A2414" s="183"/>
    </row>
    <row r="2415" spans="1:1">
      <c r="A2415" s="183"/>
    </row>
    <row r="2416" spans="1:1">
      <c r="A2416" s="183"/>
    </row>
    <row r="2417" spans="1:1">
      <c r="A2417" s="183"/>
    </row>
    <row r="2418" spans="1:1">
      <c r="A2418" s="183"/>
    </row>
    <row r="2419" spans="1:1">
      <c r="A2419" s="183"/>
    </row>
    <row r="2420" spans="1:1">
      <c r="A2420" s="183"/>
    </row>
    <row r="2421" spans="1:1">
      <c r="A2421" s="183"/>
    </row>
    <row r="2422" spans="1:1">
      <c r="A2422" s="183"/>
    </row>
    <row r="2423" spans="1:1">
      <c r="A2423" s="183"/>
    </row>
    <row r="2424" spans="1:1">
      <c r="A2424" s="183"/>
    </row>
    <row r="2425" spans="1:1">
      <c r="A2425" s="183"/>
    </row>
    <row r="2426" spans="1:1">
      <c r="A2426" s="183"/>
    </row>
    <row r="2427" spans="1:1">
      <c r="A2427" s="183"/>
    </row>
    <row r="2428" spans="1:1">
      <c r="A2428" s="183"/>
    </row>
    <row r="2429" spans="1:1">
      <c r="A2429" s="183"/>
    </row>
    <row r="2430" spans="1:1">
      <c r="A2430" s="183"/>
    </row>
    <row r="2431" spans="1:1">
      <c r="A2431" s="183"/>
    </row>
    <row r="2432" spans="1:1">
      <c r="A2432" s="183"/>
    </row>
    <row r="2433" spans="1:1">
      <c r="A2433" s="183"/>
    </row>
    <row r="2434" spans="1:1">
      <c r="A2434" s="183"/>
    </row>
    <row r="2435" spans="1:1">
      <c r="A2435" s="183"/>
    </row>
    <row r="2436" spans="1:1">
      <c r="A2436" s="183"/>
    </row>
    <row r="2437" spans="1:1">
      <c r="A2437" s="183"/>
    </row>
    <row r="2438" spans="1:1">
      <c r="A2438" s="183"/>
    </row>
    <row r="2439" spans="1:1">
      <c r="A2439" s="183"/>
    </row>
    <row r="2440" spans="1:1">
      <c r="A2440" s="183"/>
    </row>
    <row r="2441" spans="1:1">
      <c r="A2441" s="183"/>
    </row>
    <row r="2442" spans="1:1">
      <c r="A2442" s="183"/>
    </row>
    <row r="2443" spans="1:1">
      <c r="A2443" s="183"/>
    </row>
    <row r="2444" spans="1:1">
      <c r="A2444" s="183"/>
    </row>
    <row r="2445" spans="1:1">
      <c r="A2445" s="183"/>
    </row>
    <row r="2446" spans="1:1">
      <c r="A2446" s="183"/>
    </row>
    <row r="2447" spans="1:1">
      <c r="A2447" s="183"/>
    </row>
    <row r="2448" spans="1:1">
      <c r="A2448" s="183"/>
    </row>
    <row r="2449" spans="1:1">
      <c r="A2449" s="183"/>
    </row>
    <row r="2450" spans="1:1">
      <c r="A2450" s="183"/>
    </row>
    <row r="2451" spans="1:1">
      <c r="A2451" s="183"/>
    </row>
    <row r="2452" spans="1:1">
      <c r="A2452" s="183"/>
    </row>
    <row r="2453" spans="1:1">
      <c r="A2453" s="183"/>
    </row>
    <row r="2454" spans="1:1">
      <c r="A2454" s="183"/>
    </row>
    <row r="2455" spans="1:1">
      <c r="A2455" s="183"/>
    </row>
    <row r="2456" spans="1:1">
      <c r="A2456" s="183"/>
    </row>
    <row r="2457" spans="1:1">
      <c r="A2457" s="183"/>
    </row>
    <row r="2458" spans="1:1">
      <c r="A2458" s="183"/>
    </row>
    <row r="2459" spans="1:1">
      <c r="A2459" s="183"/>
    </row>
    <row r="2460" spans="1:1">
      <c r="A2460" s="183"/>
    </row>
    <row r="2461" spans="1:1">
      <c r="A2461" s="183"/>
    </row>
    <row r="2462" spans="1:1">
      <c r="A2462" s="183"/>
    </row>
    <row r="2463" spans="1:1">
      <c r="A2463" s="183"/>
    </row>
    <row r="2464" spans="1:1">
      <c r="A2464" s="183"/>
    </row>
    <row r="2465" spans="1:1">
      <c r="A2465" s="183"/>
    </row>
    <row r="2466" spans="1:1">
      <c r="A2466" s="183"/>
    </row>
    <row r="2467" spans="1:1">
      <c r="A2467" s="183"/>
    </row>
    <row r="2468" spans="1:1">
      <c r="A2468" s="183"/>
    </row>
    <row r="2469" spans="1:1">
      <c r="A2469" s="183"/>
    </row>
    <row r="2470" spans="1:1">
      <c r="A2470" s="183"/>
    </row>
    <row r="2471" spans="1:1">
      <c r="A2471" s="183"/>
    </row>
    <row r="2472" spans="1:1">
      <c r="A2472" s="183"/>
    </row>
    <row r="2473" spans="1:1">
      <c r="A2473" s="183"/>
    </row>
    <row r="2474" spans="1:1">
      <c r="A2474" s="183"/>
    </row>
    <row r="2475" spans="1:1">
      <c r="A2475" s="183"/>
    </row>
    <row r="2476" spans="1:1">
      <c r="A2476" s="183"/>
    </row>
    <row r="2477" spans="1:1">
      <c r="A2477" s="183"/>
    </row>
    <row r="2478" spans="1:1">
      <c r="A2478" s="183"/>
    </row>
    <row r="2479" spans="1:1">
      <c r="A2479" s="183"/>
    </row>
    <row r="2480" spans="1:1">
      <c r="A2480" s="183"/>
    </row>
    <row r="2481" spans="1:1">
      <c r="A2481" s="183"/>
    </row>
    <row r="2482" spans="1:1">
      <c r="A2482" s="183"/>
    </row>
    <row r="2483" spans="1:1">
      <c r="A2483" s="183"/>
    </row>
    <row r="2484" spans="1:1">
      <c r="A2484" s="183"/>
    </row>
    <row r="2485" spans="1:1">
      <c r="A2485" s="183"/>
    </row>
    <row r="2486" spans="1:1">
      <c r="A2486" s="183"/>
    </row>
    <row r="2487" spans="1:1">
      <c r="A2487" s="183"/>
    </row>
    <row r="2488" spans="1:1">
      <c r="A2488" s="183"/>
    </row>
    <row r="2489" spans="1:1">
      <c r="A2489" s="183"/>
    </row>
    <row r="2490" spans="1:1">
      <c r="A2490" s="183"/>
    </row>
    <row r="2491" spans="1:1">
      <c r="A2491" s="183"/>
    </row>
    <row r="2492" spans="1:1">
      <c r="A2492" s="183"/>
    </row>
    <row r="2493" spans="1:1">
      <c r="A2493" s="183"/>
    </row>
    <row r="2494" spans="1:1">
      <c r="A2494" s="183"/>
    </row>
    <row r="2495" spans="1:1">
      <c r="A2495" s="183"/>
    </row>
    <row r="2496" spans="1:1">
      <c r="A2496" s="183"/>
    </row>
    <row r="2497" spans="1:1">
      <c r="A2497" s="183"/>
    </row>
    <row r="2498" spans="1:1">
      <c r="A2498" s="183"/>
    </row>
    <row r="2499" spans="1:1">
      <c r="A2499" s="183"/>
    </row>
    <row r="2500" spans="1:1">
      <c r="A2500" s="183"/>
    </row>
    <row r="2501" spans="1:1">
      <c r="A2501" s="183"/>
    </row>
    <row r="2502" spans="1:1">
      <c r="A2502" s="183"/>
    </row>
    <row r="2503" spans="1:1">
      <c r="A2503" s="183"/>
    </row>
    <row r="2504" spans="1:1">
      <c r="A2504" s="183"/>
    </row>
    <row r="2505" spans="1:1">
      <c r="A2505" s="183"/>
    </row>
    <row r="2506" spans="1:1">
      <c r="A2506" s="183"/>
    </row>
    <row r="2507" spans="1:1">
      <c r="A2507" s="183"/>
    </row>
    <row r="2508" spans="1:1">
      <c r="A2508" s="183"/>
    </row>
    <row r="2509" spans="1:1">
      <c r="A2509" s="183"/>
    </row>
    <row r="2510" spans="1:1">
      <c r="A2510" s="183"/>
    </row>
    <row r="2511" spans="1:1">
      <c r="A2511" s="183"/>
    </row>
    <row r="2512" spans="1:1">
      <c r="A2512" s="183"/>
    </row>
    <row r="2513" spans="1:1">
      <c r="A2513" s="183"/>
    </row>
    <row r="2514" spans="1:1">
      <c r="A2514" s="183"/>
    </row>
    <row r="2515" spans="1:1">
      <c r="A2515" s="183"/>
    </row>
    <row r="2516" spans="1:1">
      <c r="A2516" s="183"/>
    </row>
    <row r="2517" spans="1:1">
      <c r="A2517" s="183"/>
    </row>
    <row r="2518" spans="1:1">
      <c r="A2518" s="183"/>
    </row>
    <row r="2519" spans="1:1">
      <c r="A2519" s="183"/>
    </row>
    <row r="2520" spans="1:1">
      <c r="A2520" s="183"/>
    </row>
    <row r="2521" spans="1:1">
      <c r="A2521" s="183"/>
    </row>
    <row r="2522" spans="1:1">
      <c r="A2522" s="183"/>
    </row>
    <row r="2523" spans="1:1">
      <c r="A2523" s="183"/>
    </row>
    <row r="2524" spans="1:1">
      <c r="A2524" s="183"/>
    </row>
    <row r="2525" spans="1:1">
      <c r="A2525" s="183"/>
    </row>
    <row r="2526" spans="1:1">
      <c r="A2526" s="183"/>
    </row>
    <row r="2527" spans="1:1">
      <c r="A2527" s="183"/>
    </row>
    <row r="2528" spans="1:1">
      <c r="A2528" s="183"/>
    </row>
    <row r="2529" spans="1:1">
      <c r="A2529" s="183"/>
    </row>
    <row r="2530" spans="1:1">
      <c r="A2530" s="183"/>
    </row>
    <row r="2531" spans="1:1">
      <c r="A2531" s="183"/>
    </row>
    <row r="2532" spans="1:1">
      <c r="A2532" s="183"/>
    </row>
    <row r="2533" spans="1:1">
      <c r="A2533" s="183"/>
    </row>
    <row r="2534" spans="1:1">
      <c r="A2534" s="183"/>
    </row>
    <row r="2535" spans="1:1">
      <c r="A2535" s="183"/>
    </row>
    <row r="2536" spans="1:1">
      <c r="A2536" s="183"/>
    </row>
    <row r="2537" spans="1:1">
      <c r="A2537" s="183"/>
    </row>
    <row r="2538" spans="1:1">
      <c r="A2538" s="183"/>
    </row>
    <row r="2539" spans="1:1">
      <c r="A2539" s="183"/>
    </row>
    <row r="2540" spans="1:1">
      <c r="A2540" s="183"/>
    </row>
    <row r="2541" spans="1:1">
      <c r="A2541" s="183"/>
    </row>
    <row r="2542" spans="1:1">
      <c r="A2542" s="183"/>
    </row>
    <row r="2543" spans="1:1">
      <c r="A2543" s="183"/>
    </row>
    <row r="2544" spans="1:1">
      <c r="A2544" s="183"/>
    </row>
    <row r="2545" spans="1:1">
      <c r="A2545" s="183"/>
    </row>
    <row r="2546" spans="1:1">
      <c r="A2546" s="183"/>
    </row>
    <row r="2547" spans="1:1">
      <c r="A2547" s="183"/>
    </row>
    <row r="2548" spans="1:1">
      <c r="A2548" s="183"/>
    </row>
    <row r="2549" spans="1:1">
      <c r="A2549" s="183"/>
    </row>
    <row r="2550" spans="1:1">
      <c r="A2550" s="183"/>
    </row>
    <row r="2551" spans="1:1">
      <c r="A2551" s="183"/>
    </row>
    <row r="2552" spans="1:1">
      <c r="A2552" s="183"/>
    </row>
    <row r="2553" spans="1:1">
      <c r="A2553" s="183"/>
    </row>
    <row r="2554" spans="1:1">
      <c r="A2554" s="183"/>
    </row>
    <row r="2555" spans="1:1">
      <c r="A2555" s="183"/>
    </row>
    <row r="2556" spans="1:1">
      <c r="A2556" s="183"/>
    </row>
    <row r="2557" spans="1:1">
      <c r="A2557" s="183"/>
    </row>
    <row r="2558" spans="1:1">
      <c r="A2558" s="183"/>
    </row>
    <row r="2559" spans="1:1">
      <c r="A2559" s="183"/>
    </row>
    <row r="2560" spans="1:1">
      <c r="A2560" s="183"/>
    </row>
    <row r="2561" spans="1:1">
      <c r="A2561" s="183"/>
    </row>
    <row r="2562" spans="1:1">
      <c r="A2562" s="183"/>
    </row>
    <row r="2563" spans="1:1">
      <c r="A2563" s="183"/>
    </row>
    <row r="2564" spans="1:1">
      <c r="A2564" s="183"/>
    </row>
    <row r="2565" spans="1:1">
      <c r="A2565" s="183"/>
    </row>
    <row r="2566" spans="1:1">
      <c r="A2566" s="183"/>
    </row>
    <row r="2567" spans="1:1">
      <c r="A2567" s="183"/>
    </row>
    <row r="2568" spans="1:1">
      <c r="A2568" s="183"/>
    </row>
    <row r="2569" spans="1:1">
      <c r="A2569" s="183"/>
    </row>
    <row r="2570" spans="1:1">
      <c r="A2570" s="183"/>
    </row>
    <row r="2571" spans="1:1">
      <c r="A2571" s="183"/>
    </row>
    <row r="2572" spans="1:1">
      <c r="A2572" s="183"/>
    </row>
    <row r="2573" spans="1:1">
      <c r="A2573" s="183"/>
    </row>
    <row r="2574" spans="1:1">
      <c r="A2574" s="183"/>
    </row>
    <row r="2575" spans="1:1">
      <c r="A2575" s="183"/>
    </row>
    <row r="2576" spans="1:1">
      <c r="A2576" s="183"/>
    </row>
    <row r="2577" spans="1:1">
      <c r="A2577" s="183"/>
    </row>
    <row r="2578" spans="1:1">
      <c r="A2578" s="183"/>
    </row>
    <row r="2579" spans="1:1">
      <c r="A2579" s="183"/>
    </row>
    <row r="2580" spans="1:1">
      <c r="A2580" s="183"/>
    </row>
    <row r="2581" spans="1:1">
      <c r="A2581" s="183"/>
    </row>
    <row r="2582" spans="1:1">
      <c r="A2582" s="183"/>
    </row>
    <row r="2583" spans="1:1">
      <c r="A2583" s="183"/>
    </row>
    <row r="2584" spans="1:1">
      <c r="A2584" s="183"/>
    </row>
    <row r="2585" spans="1:1">
      <c r="A2585" s="183"/>
    </row>
    <row r="2586" spans="1:1">
      <c r="A2586" s="183"/>
    </row>
    <row r="2587" spans="1:1">
      <c r="A2587" s="183"/>
    </row>
    <row r="2588" spans="1:1">
      <c r="A2588" s="183"/>
    </row>
    <row r="2589" spans="1:1">
      <c r="A2589" s="183"/>
    </row>
    <row r="2590" spans="1:1">
      <c r="A2590" s="183"/>
    </row>
    <row r="2591" spans="1:1">
      <c r="A2591" s="183"/>
    </row>
    <row r="2592" spans="1:1">
      <c r="A2592" s="183"/>
    </row>
    <row r="2593" spans="1:1">
      <c r="A2593" s="183"/>
    </row>
    <row r="2594" spans="1:1">
      <c r="A2594" s="183"/>
    </row>
    <row r="2595" spans="1:1">
      <c r="A2595" s="183"/>
    </row>
    <row r="2596" spans="1:1">
      <c r="A2596" s="183"/>
    </row>
    <row r="2597" spans="1:1">
      <c r="A2597" s="183"/>
    </row>
    <row r="2598" spans="1:1">
      <c r="A2598" s="183"/>
    </row>
    <row r="2599" spans="1:1">
      <c r="A2599" s="183"/>
    </row>
    <row r="2600" spans="1:1">
      <c r="A2600" s="183"/>
    </row>
    <row r="2601" spans="1:1">
      <c r="A2601" s="183"/>
    </row>
    <row r="2602" spans="1:1">
      <c r="A2602" s="183"/>
    </row>
    <row r="2603" spans="1:1">
      <c r="A2603" s="183"/>
    </row>
    <row r="2604" spans="1:1">
      <c r="A2604" s="183"/>
    </row>
    <row r="2605" spans="1:1">
      <c r="A2605" s="183"/>
    </row>
    <row r="2606" spans="1:1">
      <c r="A2606" s="183"/>
    </row>
    <row r="2607" spans="1:1">
      <c r="A2607" s="183"/>
    </row>
    <row r="2608" spans="1:1">
      <c r="A2608" s="183"/>
    </row>
    <row r="2609" spans="1:1">
      <c r="A2609" s="183"/>
    </row>
    <row r="2610" spans="1:1">
      <c r="A2610" s="183"/>
    </row>
    <row r="2611" spans="1:1">
      <c r="A2611" s="183"/>
    </row>
    <row r="2612" spans="1:1">
      <c r="A2612" s="183"/>
    </row>
    <row r="2613" spans="1:1">
      <c r="A2613" s="183"/>
    </row>
    <row r="2614" spans="1:1">
      <c r="A2614" s="183"/>
    </row>
    <row r="2615" spans="1:1">
      <c r="A2615" s="183"/>
    </row>
    <row r="2616" spans="1:1">
      <c r="A2616" s="183"/>
    </row>
    <row r="2617" spans="1:1">
      <c r="A2617" s="183"/>
    </row>
    <row r="2618" spans="1:1">
      <c r="A2618" s="183"/>
    </row>
    <row r="2619" spans="1:1">
      <c r="A2619" s="183"/>
    </row>
    <row r="2620" spans="1:1">
      <c r="A2620" s="183"/>
    </row>
    <row r="2621" spans="1:1">
      <c r="A2621" s="183"/>
    </row>
    <row r="2622" spans="1:1">
      <c r="A2622" s="183"/>
    </row>
    <row r="2623" spans="1:1">
      <c r="A2623" s="183"/>
    </row>
    <row r="2624" spans="1:1">
      <c r="A2624" s="183"/>
    </row>
    <row r="2625" spans="1:1">
      <c r="A2625" s="183"/>
    </row>
    <row r="2626" spans="1:1">
      <c r="A2626" s="183"/>
    </row>
    <row r="2627" spans="1:1">
      <c r="A2627" s="183"/>
    </row>
    <row r="2628" spans="1:1">
      <c r="A2628" s="183"/>
    </row>
    <row r="2629" spans="1:1">
      <c r="A2629" s="183"/>
    </row>
    <row r="2630" spans="1:1">
      <c r="A2630" s="183"/>
    </row>
    <row r="2631" spans="1:1">
      <c r="A2631" s="183"/>
    </row>
    <row r="2632" spans="1:1">
      <c r="A2632" s="183"/>
    </row>
    <row r="2633" spans="1:1">
      <c r="A2633" s="183"/>
    </row>
    <row r="2634" spans="1:1">
      <c r="A2634" s="183"/>
    </row>
    <row r="2635" spans="1:1">
      <c r="A2635" s="183"/>
    </row>
    <row r="2636" spans="1:1">
      <c r="A2636" s="183"/>
    </row>
    <row r="2637" spans="1:1">
      <c r="A2637" s="183"/>
    </row>
    <row r="2638" spans="1:1">
      <c r="A2638" s="183"/>
    </row>
    <row r="2639" spans="1:1">
      <c r="A2639" s="183"/>
    </row>
    <row r="2640" spans="1:1">
      <c r="A2640" s="183"/>
    </row>
    <row r="2641" spans="1:1">
      <c r="A2641" s="183"/>
    </row>
    <row r="2642" spans="1:1">
      <c r="A2642" s="183"/>
    </row>
    <row r="2643" spans="1:1">
      <c r="A2643" s="183"/>
    </row>
    <row r="2644" spans="1:1">
      <c r="A2644" s="183"/>
    </row>
    <row r="2645" spans="1:1">
      <c r="A2645" s="183"/>
    </row>
    <row r="2646" spans="1:1">
      <c r="A2646" s="183"/>
    </row>
    <row r="2647" spans="1:1">
      <c r="A2647" s="183"/>
    </row>
    <row r="2648" spans="1:1">
      <c r="A2648" s="183"/>
    </row>
    <row r="2649" spans="1:1">
      <c r="A2649" s="183"/>
    </row>
    <row r="2650" spans="1:1">
      <c r="A2650" s="183"/>
    </row>
    <row r="2651" spans="1:1">
      <c r="A2651" s="183"/>
    </row>
    <row r="2652" spans="1:1">
      <c r="A2652" s="183"/>
    </row>
    <row r="2653" spans="1:1">
      <c r="A2653" s="183"/>
    </row>
    <row r="2654" spans="1:1">
      <c r="A2654" s="183"/>
    </row>
    <row r="2655" spans="1:1">
      <c r="A2655" s="183"/>
    </row>
    <row r="2656" spans="1:1">
      <c r="A2656" s="183"/>
    </row>
    <row r="2657" spans="1:1">
      <c r="A2657" s="183"/>
    </row>
    <row r="2658" spans="1:1">
      <c r="A2658" s="183"/>
    </row>
    <row r="2659" spans="1:1">
      <c r="A2659" s="183"/>
    </row>
    <row r="2660" spans="1:1">
      <c r="A2660" s="183"/>
    </row>
    <row r="2661" spans="1:1">
      <c r="A2661" s="183"/>
    </row>
    <row r="2662" spans="1:1">
      <c r="A2662" s="183"/>
    </row>
    <row r="2663" spans="1:1">
      <c r="A2663" s="183"/>
    </row>
    <row r="2664" spans="1:1">
      <c r="A2664" s="183"/>
    </row>
    <row r="2665" spans="1:1">
      <c r="A2665" s="183"/>
    </row>
    <row r="2666" spans="1:1">
      <c r="A2666" s="183"/>
    </row>
    <row r="2667" spans="1:1">
      <c r="A2667" s="183"/>
    </row>
    <row r="2668" spans="1:1">
      <c r="A2668" s="183"/>
    </row>
    <row r="2669" spans="1:1">
      <c r="A2669" s="183"/>
    </row>
    <row r="2670" spans="1:1">
      <c r="A2670" s="183"/>
    </row>
    <row r="2671" spans="1:1">
      <c r="A2671" s="183"/>
    </row>
    <row r="2672" spans="1:1">
      <c r="A2672" s="183"/>
    </row>
    <row r="2673" spans="1:1">
      <c r="A2673" s="183"/>
    </row>
    <row r="2674" spans="1:1">
      <c r="A2674" s="183"/>
    </row>
    <row r="2675" spans="1:1">
      <c r="A2675" s="183"/>
    </row>
    <row r="2676" spans="1:1">
      <c r="A2676" s="183"/>
    </row>
    <row r="2677" spans="1:1">
      <c r="A2677" s="183"/>
    </row>
    <row r="2678" spans="1:1">
      <c r="A2678" s="183"/>
    </row>
    <row r="2679" spans="1:1">
      <c r="A2679" s="183"/>
    </row>
    <row r="2680" spans="1:1">
      <c r="A2680" s="183"/>
    </row>
    <row r="2681" spans="1:1">
      <c r="A2681" s="183"/>
    </row>
    <row r="2682" spans="1:1">
      <c r="A2682" s="183"/>
    </row>
    <row r="2683" spans="1:1">
      <c r="A2683" s="183"/>
    </row>
    <row r="2684" spans="1:1">
      <c r="A2684" s="183"/>
    </row>
    <row r="2685" spans="1:1">
      <c r="A2685" s="183"/>
    </row>
    <row r="2686" spans="1:1">
      <c r="A2686" s="183"/>
    </row>
    <row r="2687" spans="1:1">
      <c r="A2687" s="183"/>
    </row>
    <row r="2688" spans="1:1">
      <c r="A2688" s="183"/>
    </row>
    <row r="2689" spans="1:1">
      <c r="A2689" s="183"/>
    </row>
    <row r="2690" spans="1:1">
      <c r="A2690" s="183"/>
    </row>
    <row r="2691" spans="1:1">
      <c r="A2691" s="183"/>
    </row>
    <row r="2692" spans="1:1">
      <c r="A2692" s="183"/>
    </row>
    <row r="2693" spans="1:1">
      <c r="A2693" s="183"/>
    </row>
    <row r="2694" spans="1:1">
      <c r="A2694" s="183"/>
    </row>
    <row r="2695" spans="1:1">
      <c r="A2695" s="183"/>
    </row>
    <row r="2696" spans="1:1">
      <c r="A2696" s="183"/>
    </row>
    <row r="2697" spans="1:1">
      <c r="A2697" s="183"/>
    </row>
    <row r="2698" spans="1:1">
      <c r="A2698" s="183"/>
    </row>
    <row r="2699" spans="1:1">
      <c r="A2699" s="183"/>
    </row>
    <row r="2700" spans="1:1">
      <c r="A2700" s="183"/>
    </row>
    <row r="2701" spans="1:1">
      <c r="A2701" s="183"/>
    </row>
    <row r="2702" spans="1:1">
      <c r="A2702" s="183"/>
    </row>
    <row r="2703" spans="1:1">
      <c r="A2703" s="183"/>
    </row>
    <row r="2704" spans="1:1">
      <c r="A2704" s="183"/>
    </row>
    <row r="2705" spans="1:1">
      <c r="A2705" s="183"/>
    </row>
    <row r="2706" spans="1:1">
      <c r="A2706" s="183"/>
    </row>
    <row r="2707" spans="1:1">
      <c r="A2707" s="183"/>
    </row>
    <row r="2708" spans="1:1">
      <c r="A2708" s="183"/>
    </row>
    <row r="2709" spans="1:1">
      <c r="A2709" s="183"/>
    </row>
    <row r="2710" spans="1:1">
      <c r="A2710" s="183"/>
    </row>
    <row r="2711" spans="1:1">
      <c r="A2711" s="183"/>
    </row>
    <row r="2712" spans="1:1">
      <c r="A2712" s="183"/>
    </row>
    <row r="2713" spans="1:1">
      <c r="A2713" s="183"/>
    </row>
    <row r="2714" spans="1:1">
      <c r="A2714" s="183"/>
    </row>
    <row r="2715" spans="1:1">
      <c r="A2715" s="183"/>
    </row>
    <row r="2716" spans="1:1">
      <c r="A2716" s="183"/>
    </row>
    <row r="2717" spans="1:1">
      <c r="A2717" s="183"/>
    </row>
    <row r="2718" spans="1:1">
      <c r="A2718" s="183"/>
    </row>
    <row r="2719" spans="1:1">
      <c r="A2719" s="183"/>
    </row>
    <row r="2720" spans="1:1">
      <c r="A2720" s="183"/>
    </row>
    <row r="2721" spans="1:1">
      <c r="A2721" s="183"/>
    </row>
    <row r="2722" spans="1:1">
      <c r="A2722" s="183"/>
    </row>
    <row r="2723" spans="1:1">
      <c r="A2723" s="183"/>
    </row>
    <row r="2724" spans="1:1">
      <c r="A2724" s="183"/>
    </row>
    <row r="2725" spans="1:1">
      <c r="A2725" s="183"/>
    </row>
    <row r="2726" spans="1:1">
      <c r="A2726" s="183"/>
    </row>
    <row r="2727" spans="1:1">
      <c r="A2727" s="183"/>
    </row>
    <row r="2728" spans="1:1">
      <c r="A2728" s="183"/>
    </row>
    <row r="2729" spans="1:1">
      <c r="A2729" s="183"/>
    </row>
    <row r="2730" spans="1:1">
      <c r="A2730" s="183"/>
    </row>
    <row r="2731" spans="1:1">
      <c r="A2731" s="183"/>
    </row>
    <row r="2732" spans="1:1">
      <c r="A2732" s="183"/>
    </row>
    <row r="2733" spans="1:1">
      <c r="A2733" s="183"/>
    </row>
    <row r="2734" spans="1:1">
      <c r="A2734" s="183"/>
    </row>
    <row r="2735" spans="1:1">
      <c r="A2735" s="183"/>
    </row>
    <row r="2736" spans="1:1">
      <c r="A2736" s="183"/>
    </row>
    <row r="2737" spans="1:1">
      <c r="A2737" s="183"/>
    </row>
    <row r="2738" spans="1:1">
      <c r="A2738" s="183"/>
    </row>
    <row r="2739" spans="1:1">
      <c r="A2739" s="183"/>
    </row>
    <row r="2740" spans="1:1">
      <c r="A2740" s="183"/>
    </row>
    <row r="2741" spans="1:1">
      <c r="A2741" s="183"/>
    </row>
    <row r="2742" spans="1:1">
      <c r="A2742" s="183"/>
    </row>
    <row r="2743" spans="1:1">
      <c r="A2743" s="183"/>
    </row>
    <row r="2744" spans="1:1">
      <c r="A2744" s="183"/>
    </row>
    <row r="2745" spans="1:1">
      <c r="A2745" s="183"/>
    </row>
    <row r="2746" spans="1:1">
      <c r="A2746" s="183"/>
    </row>
    <row r="2747" spans="1:1">
      <c r="A2747" s="183"/>
    </row>
    <row r="2748" spans="1:1">
      <c r="A2748" s="183"/>
    </row>
    <row r="2749" spans="1:1">
      <c r="A2749" s="183"/>
    </row>
    <row r="2750" spans="1:1">
      <c r="A2750" s="183"/>
    </row>
    <row r="2751" spans="1:1">
      <c r="A2751" s="183"/>
    </row>
    <row r="2752" spans="1:1">
      <c r="A2752" s="183"/>
    </row>
    <row r="2753" spans="1:1">
      <c r="A2753" s="183"/>
    </row>
    <row r="2754" spans="1:1">
      <c r="A2754" s="183"/>
    </row>
    <row r="2755" spans="1:1">
      <c r="A2755" s="183"/>
    </row>
    <row r="2756" spans="1:1">
      <c r="A2756" s="183"/>
    </row>
    <row r="2757" spans="1:1">
      <c r="A2757" s="183"/>
    </row>
    <row r="2758" spans="1:1">
      <c r="A2758" s="183"/>
    </row>
    <row r="2759" spans="1:1">
      <c r="A2759" s="183"/>
    </row>
    <row r="2760" spans="1:1">
      <c r="A2760" s="183"/>
    </row>
    <row r="2761" spans="1:1">
      <c r="A2761" s="183"/>
    </row>
    <row r="2762" spans="1:1">
      <c r="A2762" s="183"/>
    </row>
    <row r="2763" spans="1:1">
      <c r="A2763" s="183"/>
    </row>
    <row r="2764" spans="1:1">
      <c r="A2764" s="183"/>
    </row>
    <row r="2765" spans="1:1">
      <c r="A2765" s="183"/>
    </row>
    <row r="2766" spans="1:1">
      <c r="A2766" s="183"/>
    </row>
    <row r="2767" spans="1:1">
      <c r="A2767" s="183"/>
    </row>
    <row r="2768" spans="1:1">
      <c r="A2768" s="183"/>
    </row>
    <row r="2769" spans="1:1">
      <c r="A2769" s="183"/>
    </row>
    <row r="2770" spans="1:1">
      <c r="A2770" s="183"/>
    </row>
    <row r="2771" spans="1:1">
      <c r="A2771" s="183"/>
    </row>
    <row r="2772" spans="1:1">
      <c r="A2772" s="183"/>
    </row>
    <row r="2773" spans="1:1">
      <c r="A2773" s="183"/>
    </row>
    <row r="2774" spans="1:1">
      <c r="A2774" s="183"/>
    </row>
    <row r="2775" spans="1:1">
      <c r="A2775" s="183"/>
    </row>
    <row r="2776" spans="1:1">
      <c r="A2776" s="183"/>
    </row>
    <row r="2777" spans="1:1">
      <c r="A2777" s="183"/>
    </row>
    <row r="2778" spans="1:1">
      <c r="A2778" s="183"/>
    </row>
    <row r="2779" spans="1:1">
      <c r="A2779" s="183"/>
    </row>
    <row r="2780" spans="1:1">
      <c r="A2780" s="183"/>
    </row>
    <row r="2781" spans="1:1">
      <c r="A2781" s="183"/>
    </row>
    <row r="2782" spans="1:1">
      <c r="A2782" s="183"/>
    </row>
    <row r="2783" spans="1:1">
      <c r="A2783" s="183"/>
    </row>
    <row r="2784" spans="1:1">
      <c r="A2784" s="183"/>
    </row>
    <row r="2785" spans="1:1">
      <c r="A2785" s="183"/>
    </row>
    <row r="2786" spans="1:1">
      <c r="A2786" s="183"/>
    </row>
    <row r="2787" spans="1:1">
      <c r="A2787" s="183"/>
    </row>
    <row r="2788" spans="1:1">
      <c r="A2788" s="183"/>
    </row>
    <row r="2789" spans="1:1">
      <c r="A2789" s="183"/>
    </row>
    <row r="2790" spans="1:1">
      <c r="A2790" s="183"/>
    </row>
    <row r="2791" spans="1:1">
      <c r="A2791" s="183"/>
    </row>
    <row r="2792" spans="1:1">
      <c r="A2792" s="183"/>
    </row>
    <row r="2793" spans="1:1">
      <c r="A2793" s="183"/>
    </row>
    <row r="2794" spans="1:1">
      <c r="A2794" s="183"/>
    </row>
    <row r="2795" spans="1:1">
      <c r="A2795" s="183"/>
    </row>
    <row r="2796" spans="1:1">
      <c r="A2796" s="183"/>
    </row>
    <row r="2797" spans="1:1">
      <c r="A2797" s="183"/>
    </row>
    <row r="2798" spans="1:1">
      <c r="A2798" s="183"/>
    </row>
    <row r="2799" spans="1:1">
      <c r="A2799" s="183"/>
    </row>
    <row r="2800" spans="1:1">
      <c r="A2800" s="183"/>
    </row>
    <row r="2801" spans="1:1">
      <c r="A2801" s="183"/>
    </row>
    <row r="2802" spans="1:1">
      <c r="A2802" s="183"/>
    </row>
    <row r="2803" spans="1:1">
      <c r="A2803" s="183"/>
    </row>
    <row r="2804" spans="1:1">
      <c r="A2804" s="183"/>
    </row>
    <row r="2805" spans="1:1">
      <c r="A2805" s="183"/>
    </row>
    <row r="2806" spans="1:1">
      <c r="A2806" s="183"/>
    </row>
    <row r="2807" spans="1:1">
      <c r="A2807" s="183"/>
    </row>
    <row r="2808" spans="1:1">
      <c r="A2808" s="183"/>
    </row>
    <row r="2809" spans="1:1">
      <c r="A2809" s="183"/>
    </row>
    <row r="2810" spans="1:1">
      <c r="A2810" s="183"/>
    </row>
    <row r="2811" spans="1:1">
      <c r="A2811" s="183"/>
    </row>
    <row r="2812" spans="1:1">
      <c r="A2812" s="183"/>
    </row>
    <row r="2813" spans="1:1">
      <c r="A2813" s="183"/>
    </row>
    <row r="2814" spans="1:1">
      <c r="A2814" s="183"/>
    </row>
    <row r="2815" spans="1:1">
      <c r="A2815" s="183"/>
    </row>
    <row r="2816" spans="1:1">
      <c r="A2816" s="183"/>
    </row>
    <row r="2817" spans="1:1">
      <c r="A2817" s="183"/>
    </row>
    <row r="2818" spans="1:1">
      <c r="A2818" s="183"/>
    </row>
    <row r="2819" spans="1:1">
      <c r="A2819" s="183"/>
    </row>
    <row r="2820" spans="1:1">
      <c r="A2820" s="183"/>
    </row>
    <row r="2821" spans="1:1">
      <c r="A2821" s="183"/>
    </row>
    <row r="2822" spans="1:1">
      <c r="A2822" s="183"/>
    </row>
    <row r="2823" spans="1:1">
      <c r="A2823" s="183"/>
    </row>
    <row r="2824" spans="1:1">
      <c r="A2824" s="183"/>
    </row>
    <row r="2825" spans="1:1">
      <c r="A2825" s="183"/>
    </row>
    <row r="2826" spans="1:1">
      <c r="A2826" s="183"/>
    </row>
    <row r="2827" spans="1:1">
      <c r="A2827" s="183"/>
    </row>
    <row r="2828" spans="1:1">
      <c r="A2828" s="183"/>
    </row>
    <row r="2829" spans="1:1">
      <c r="A2829" s="183"/>
    </row>
    <row r="2830" spans="1:1">
      <c r="A2830" s="183"/>
    </row>
    <row r="2831" spans="1:1">
      <c r="A2831" s="183"/>
    </row>
    <row r="2832" spans="1:1">
      <c r="A2832" s="183"/>
    </row>
    <row r="2833" spans="1:1">
      <c r="A2833" s="183"/>
    </row>
    <row r="2834" spans="1:1">
      <c r="A2834" s="183"/>
    </row>
    <row r="2835" spans="1:1">
      <c r="A2835" s="183"/>
    </row>
    <row r="2836" spans="1:1">
      <c r="A2836" s="183"/>
    </row>
    <row r="2837" spans="1:1">
      <c r="A2837" s="183"/>
    </row>
    <row r="2838" spans="1:1">
      <c r="A2838" s="183"/>
    </row>
    <row r="2839" spans="1:1">
      <c r="A2839" s="183"/>
    </row>
    <row r="2840" spans="1:1">
      <c r="A2840" s="183"/>
    </row>
    <row r="2841" spans="1:1">
      <c r="A2841" s="183"/>
    </row>
    <row r="2842" spans="1:1">
      <c r="A2842" s="183"/>
    </row>
    <row r="2843" spans="1:1">
      <c r="A2843" s="183"/>
    </row>
    <row r="2844" spans="1:1">
      <c r="A2844" s="183"/>
    </row>
    <row r="2845" spans="1:1">
      <c r="A2845" s="183"/>
    </row>
    <row r="2846" spans="1:1">
      <c r="A2846" s="183"/>
    </row>
    <row r="2847" spans="1:1">
      <c r="A2847" s="183"/>
    </row>
    <row r="2848" spans="1:1">
      <c r="A2848" s="183"/>
    </row>
    <row r="2849" spans="1:1">
      <c r="A2849" s="183"/>
    </row>
    <row r="2850" spans="1:1">
      <c r="A2850" s="183"/>
    </row>
    <row r="2851" spans="1:1">
      <c r="A2851" s="183"/>
    </row>
    <row r="2852" spans="1:1">
      <c r="A2852" s="183"/>
    </row>
    <row r="2853" spans="1:1">
      <c r="A2853" s="183"/>
    </row>
    <row r="2854" spans="1:1">
      <c r="A2854" s="183"/>
    </row>
    <row r="2855" spans="1:1">
      <c r="A2855" s="183"/>
    </row>
    <row r="2856" spans="1:1">
      <c r="A2856" s="183"/>
    </row>
    <row r="2857" spans="1:1">
      <c r="A2857" s="183"/>
    </row>
    <row r="2858" spans="1:1">
      <c r="A2858" s="183"/>
    </row>
    <row r="2859" spans="1:1">
      <c r="A2859" s="183"/>
    </row>
    <row r="2860" spans="1:1">
      <c r="A2860" s="183"/>
    </row>
    <row r="2861" spans="1:1">
      <c r="A2861" s="183"/>
    </row>
    <row r="2862" spans="1:1">
      <c r="A2862" s="183"/>
    </row>
    <row r="2863" spans="1:1">
      <c r="A2863" s="183"/>
    </row>
    <row r="2864" spans="1:1">
      <c r="A2864" s="183"/>
    </row>
    <row r="2865" spans="1:1">
      <c r="A2865" s="183"/>
    </row>
    <row r="2866" spans="1:1">
      <c r="A2866" s="183"/>
    </row>
    <row r="2867" spans="1:1">
      <c r="A2867" s="183"/>
    </row>
    <row r="2868" spans="1:1">
      <c r="A2868" s="183"/>
    </row>
    <row r="2869" spans="1:1">
      <c r="A2869" s="183"/>
    </row>
    <row r="2870" spans="1:1">
      <c r="A2870" s="183"/>
    </row>
    <row r="2871" spans="1:1">
      <c r="A2871" s="183"/>
    </row>
    <row r="2872" spans="1:1">
      <c r="A2872" s="183"/>
    </row>
    <row r="2873" spans="1:1">
      <c r="A2873" s="183"/>
    </row>
    <row r="2874" spans="1:1">
      <c r="A2874" s="183"/>
    </row>
    <row r="2875" spans="1:1">
      <c r="A2875" s="183"/>
    </row>
    <row r="2876" spans="1:1">
      <c r="A2876" s="183"/>
    </row>
    <row r="2877" spans="1:1">
      <c r="A2877" s="183"/>
    </row>
    <row r="2878" spans="1:1">
      <c r="A2878" s="183"/>
    </row>
    <row r="2879" spans="1:1">
      <c r="A2879" s="183"/>
    </row>
    <row r="2880" spans="1:1">
      <c r="A2880" s="183"/>
    </row>
    <row r="2881" spans="1:1">
      <c r="A2881" s="183"/>
    </row>
    <row r="2882" spans="1:1">
      <c r="A2882" s="183"/>
    </row>
    <row r="2883" spans="1:1">
      <c r="A2883" s="183"/>
    </row>
    <row r="2884" spans="1:1">
      <c r="A2884" s="183"/>
    </row>
    <row r="2885" spans="1:1">
      <c r="A2885" s="183"/>
    </row>
    <row r="2886" spans="1:1">
      <c r="A2886" s="183"/>
    </row>
    <row r="2887" spans="1:1">
      <c r="A2887" s="183"/>
    </row>
    <row r="2888" spans="1:1">
      <c r="A2888" s="183"/>
    </row>
    <row r="2889" spans="1:1">
      <c r="A2889" s="183"/>
    </row>
    <row r="2890" spans="1:1">
      <c r="A2890" s="183"/>
    </row>
    <row r="2891" spans="1:1">
      <c r="A2891" s="183"/>
    </row>
    <row r="2892" spans="1:1">
      <c r="A2892" s="183"/>
    </row>
    <row r="2893" spans="1:1">
      <c r="A2893" s="183"/>
    </row>
    <row r="2894" spans="1:1">
      <c r="A2894" s="183"/>
    </row>
    <row r="2895" spans="1:1">
      <c r="A2895" s="183"/>
    </row>
    <row r="2896" spans="1:1">
      <c r="A2896" s="183"/>
    </row>
    <row r="2897" spans="1:1">
      <c r="A2897" s="183"/>
    </row>
    <row r="2898" spans="1:1">
      <c r="A2898" s="183"/>
    </row>
    <row r="2899" spans="1:1">
      <c r="A2899" s="183"/>
    </row>
    <row r="2900" spans="1:1">
      <c r="A2900" s="183"/>
    </row>
    <row r="2901" spans="1:1">
      <c r="A2901" s="183"/>
    </row>
    <row r="2902" spans="1:1">
      <c r="A2902" s="183"/>
    </row>
    <row r="2903" spans="1:1">
      <c r="A2903" s="183"/>
    </row>
    <row r="2904" spans="1:1">
      <c r="A2904" s="183"/>
    </row>
    <row r="2905" spans="1:1">
      <c r="A2905" s="183"/>
    </row>
    <row r="2906" spans="1:1">
      <c r="A2906" s="183"/>
    </row>
    <row r="2907" spans="1:1">
      <c r="A2907" s="183"/>
    </row>
    <row r="2908" spans="1:1">
      <c r="A2908" s="183"/>
    </row>
    <row r="2909" spans="1:1">
      <c r="A2909" s="183"/>
    </row>
    <row r="2910" spans="1:1">
      <c r="A2910" s="183"/>
    </row>
    <row r="2911" spans="1:1">
      <c r="A2911" s="183"/>
    </row>
    <row r="2912" spans="1:1">
      <c r="A2912" s="183"/>
    </row>
    <row r="2913" spans="1:1">
      <c r="A2913" s="183"/>
    </row>
    <row r="2914" spans="1:1">
      <c r="A2914" s="183"/>
    </row>
    <row r="2915" spans="1:1">
      <c r="A2915" s="183"/>
    </row>
    <row r="2916" spans="1:1">
      <c r="A2916" s="183"/>
    </row>
    <row r="2917" spans="1:1">
      <c r="A2917" s="183"/>
    </row>
    <row r="2918" spans="1:1">
      <c r="A2918" s="183"/>
    </row>
    <row r="2919" spans="1:1">
      <c r="A2919" s="183"/>
    </row>
    <row r="2920" spans="1:1">
      <c r="A2920" s="183"/>
    </row>
    <row r="2921" spans="1:1">
      <c r="A2921" s="183"/>
    </row>
    <row r="2922" spans="1:1">
      <c r="A2922" s="183"/>
    </row>
    <row r="2923" spans="1:1">
      <c r="A2923" s="183"/>
    </row>
    <row r="2924" spans="1:1">
      <c r="A2924" s="183"/>
    </row>
    <row r="2925" spans="1:1">
      <c r="A2925" s="183"/>
    </row>
    <row r="2926" spans="1:1">
      <c r="A2926" s="183"/>
    </row>
    <row r="2927" spans="1:1">
      <c r="A2927" s="183"/>
    </row>
    <row r="2928" spans="1:1">
      <c r="A2928" s="183"/>
    </row>
    <row r="2929" spans="1:1">
      <c r="A2929" s="183"/>
    </row>
    <row r="2930" spans="1:1">
      <c r="A2930" s="183"/>
    </row>
    <row r="2931" spans="1:1">
      <c r="A2931" s="183"/>
    </row>
    <row r="2932" spans="1:1">
      <c r="A2932" s="183"/>
    </row>
    <row r="2933" spans="1:1">
      <c r="A2933" s="183"/>
    </row>
    <row r="2934" spans="1:1">
      <c r="A2934" s="183"/>
    </row>
    <row r="2935" spans="1:1">
      <c r="A2935" s="183"/>
    </row>
    <row r="2936" spans="1:1">
      <c r="A2936" s="183"/>
    </row>
    <row r="2937" spans="1:1">
      <c r="A2937" s="183"/>
    </row>
    <row r="2938" spans="1:1">
      <c r="A2938" s="183"/>
    </row>
    <row r="2939" spans="1:1">
      <c r="A2939" s="183"/>
    </row>
    <row r="2940" spans="1:1">
      <c r="A2940" s="183"/>
    </row>
    <row r="2941" spans="1:1">
      <c r="A2941" s="183"/>
    </row>
    <row r="2942" spans="1:1">
      <c r="A2942" s="183"/>
    </row>
    <row r="2943" spans="1:1">
      <c r="A2943" s="183"/>
    </row>
    <row r="2944" spans="1:1">
      <c r="A2944" s="183"/>
    </row>
    <row r="2945" spans="1:1">
      <c r="A2945" s="183"/>
    </row>
    <row r="2946" spans="1:1">
      <c r="A2946" s="183"/>
    </row>
    <row r="2947" spans="1:1">
      <c r="A2947" s="183"/>
    </row>
    <row r="2948" spans="1:1">
      <c r="A2948" s="183"/>
    </row>
    <row r="2949" spans="1:1">
      <c r="A2949" s="183"/>
    </row>
    <row r="2950" spans="1:1">
      <c r="A2950" s="183"/>
    </row>
    <row r="2951" spans="1:1">
      <c r="A2951" s="183"/>
    </row>
    <row r="2952" spans="1:1">
      <c r="A2952" s="183"/>
    </row>
    <row r="2953" spans="1:1">
      <c r="A2953" s="183"/>
    </row>
    <row r="2954" spans="1:1">
      <c r="A2954" s="183"/>
    </row>
    <row r="2955" spans="1:1">
      <c r="A2955" s="183"/>
    </row>
    <row r="2956" spans="1:1">
      <c r="A2956" s="183"/>
    </row>
    <row r="2957" spans="1:1">
      <c r="A2957" s="183"/>
    </row>
    <row r="2958" spans="1:1">
      <c r="A2958" s="183"/>
    </row>
    <row r="2959" spans="1:1">
      <c r="A2959" s="183"/>
    </row>
    <row r="2960" spans="1:1">
      <c r="A2960" s="183"/>
    </row>
    <row r="2961" spans="1:1">
      <c r="A2961" s="183"/>
    </row>
    <row r="2962" spans="1:1">
      <c r="A2962" s="183"/>
    </row>
    <row r="2963" spans="1:1">
      <c r="A2963" s="183"/>
    </row>
    <row r="2964" spans="1:1">
      <c r="A2964" s="183"/>
    </row>
    <row r="2965" spans="1:1">
      <c r="A2965" s="183"/>
    </row>
    <row r="2966" spans="1:1">
      <c r="A2966" s="183"/>
    </row>
    <row r="2967" spans="1:1">
      <c r="A2967" s="183"/>
    </row>
    <row r="2968" spans="1:1">
      <c r="A2968" s="183"/>
    </row>
    <row r="2969" spans="1:1">
      <c r="A2969" s="183"/>
    </row>
    <row r="2970" spans="1:1">
      <c r="A2970" s="183"/>
    </row>
    <row r="2971" spans="1:1">
      <c r="A2971" s="183"/>
    </row>
    <row r="2972" spans="1:1">
      <c r="A2972" s="183"/>
    </row>
    <row r="2973" spans="1:1">
      <c r="A2973" s="183"/>
    </row>
    <row r="2974" spans="1:1">
      <c r="A2974" s="183"/>
    </row>
    <row r="2975" spans="1:1">
      <c r="A2975" s="183"/>
    </row>
    <row r="2976" spans="1:1">
      <c r="A2976" s="183"/>
    </row>
    <row r="2977" spans="1:1">
      <c r="A2977" s="183"/>
    </row>
    <row r="2978" spans="1:1">
      <c r="A2978" s="183"/>
    </row>
    <row r="2979" spans="1:1">
      <c r="A2979" s="183"/>
    </row>
    <row r="2980" spans="1:1">
      <c r="A2980" s="183"/>
    </row>
    <row r="2981" spans="1:1">
      <c r="A2981" s="183"/>
    </row>
    <row r="2982" spans="1:1">
      <c r="A2982" s="183"/>
    </row>
    <row r="2983" spans="1:1">
      <c r="A2983" s="183"/>
    </row>
    <row r="2984" spans="1:1">
      <c r="A2984" s="183"/>
    </row>
    <row r="2985" spans="1:1">
      <c r="A2985" s="183"/>
    </row>
    <row r="2986" spans="1:1">
      <c r="A2986" s="183"/>
    </row>
    <row r="2987" spans="1:1">
      <c r="A2987" s="183"/>
    </row>
    <row r="2988" spans="1:1">
      <c r="A2988" s="183"/>
    </row>
    <row r="2989" spans="1:1">
      <c r="A2989" s="183"/>
    </row>
    <row r="2990" spans="1:1">
      <c r="A2990" s="183"/>
    </row>
    <row r="2991" spans="1:1">
      <c r="A2991" s="183"/>
    </row>
    <row r="2992" spans="1:1">
      <c r="A2992" s="183"/>
    </row>
    <row r="2993" spans="1:1">
      <c r="A2993" s="183"/>
    </row>
    <row r="2994" spans="1:1">
      <c r="A2994" s="183"/>
    </row>
    <row r="2995" spans="1:1">
      <c r="A2995" s="183"/>
    </row>
    <row r="2996" spans="1:1">
      <c r="A2996" s="183"/>
    </row>
    <row r="2997" spans="1:1">
      <c r="A2997" s="183"/>
    </row>
    <row r="2998" spans="1:1">
      <c r="A2998" s="183"/>
    </row>
    <row r="2999" spans="1:1">
      <c r="A2999" s="183"/>
    </row>
    <row r="3000" spans="1:1">
      <c r="A3000" s="183"/>
    </row>
    <row r="3001" spans="1:1">
      <c r="A3001" s="183"/>
    </row>
    <row r="3002" spans="1:1">
      <c r="A3002" s="183"/>
    </row>
    <row r="3003" spans="1:1">
      <c r="A3003" s="183"/>
    </row>
    <row r="3004" spans="1:1">
      <c r="A3004" s="183"/>
    </row>
    <row r="3005" spans="1:1">
      <c r="A3005" s="183"/>
    </row>
    <row r="3006" spans="1:1">
      <c r="A3006" s="183"/>
    </row>
    <row r="3007" spans="1:1">
      <c r="A3007" s="183"/>
    </row>
    <row r="3008" spans="1:1">
      <c r="A3008" s="183"/>
    </row>
    <row r="3009" spans="1:1">
      <c r="A3009" s="183"/>
    </row>
    <row r="3010" spans="1:1">
      <c r="A3010" s="183"/>
    </row>
    <row r="3011" spans="1:1">
      <c r="A3011" s="183"/>
    </row>
    <row r="3012" spans="1:1">
      <c r="A3012" s="183"/>
    </row>
    <row r="3013" spans="1:1">
      <c r="A3013" s="183"/>
    </row>
    <row r="3014" spans="1:1">
      <c r="A3014" s="183"/>
    </row>
    <row r="3015" spans="1:1">
      <c r="A3015" s="183"/>
    </row>
    <row r="3016" spans="1:1">
      <c r="A3016" s="183"/>
    </row>
    <row r="3017" spans="1:1">
      <c r="A3017" s="183"/>
    </row>
    <row r="3018" spans="1:1">
      <c r="A3018" s="183"/>
    </row>
    <row r="3019" spans="1:1">
      <c r="A3019" s="183"/>
    </row>
    <row r="3020" spans="1:1">
      <c r="A3020" s="183"/>
    </row>
    <row r="3021" spans="1:1">
      <c r="A3021" s="183"/>
    </row>
    <row r="3022" spans="1:1">
      <c r="A3022" s="183"/>
    </row>
    <row r="3023" spans="1:1">
      <c r="A3023" s="183"/>
    </row>
    <row r="3024" spans="1:1">
      <c r="A3024" s="183"/>
    </row>
    <row r="3025" spans="1:1">
      <c r="A3025" s="183"/>
    </row>
    <row r="3026" spans="1:1">
      <c r="A3026" s="183"/>
    </row>
    <row r="3027" spans="1:1">
      <c r="A3027" s="183"/>
    </row>
    <row r="3028" spans="1:1">
      <c r="A3028" s="183"/>
    </row>
    <row r="3029" spans="1:1">
      <c r="A3029" s="183"/>
    </row>
    <row r="3030" spans="1:1">
      <c r="A3030" s="183"/>
    </row>
    <row r="3031" spans="1:1">
      <c r="A3031" s="183"/>
    </row>
    <row r="3032" spans="1:1">
      <c r="A3032" s="183"/>
    </row>
    <row r="3033" spans="1:1">
      <c r="A3033" s="183"/>
    </row>
    <row r="3034" spans="1:1">
      <c r="A3034" s="183"/>
    </row>
    <row r="3035" spans="1:1">
      <c r="A3035" s="183"/>
    </row>
    <row r="3036" spans="1:1">
      <c r="A3036" s="183"/>
    </row>
    <row r="3037" spans="1:1">
      <c r="A3037" s="183"/>
    </row>
    <row r="3038" spans="1:1">
      <c r="A3038" s="183"/>
    </row>
    <row r="3039" spans="1:1">
      <c r="A3039" s="183"/>
    </row>
    <row r="3040" spans="1:1">
      <c r="A3040" s="183"/>
    </row>
    <row r="3041" spans="1:1">
      <c r="A3041" s="183"/>
    </row>
    <row r="3042" spans="1:1">
      <c r="A3042" s="183"/>
    </row>
    <row r="3043" spans="1:1">
      <c r="A3043" s="183"/>
    </row>
    <row r="3044" spans="1:1">
      <c r="A3044" s="183"/>
    </row>
    <row r="3045" spans="1:1">
      <c r="A3045" s="183"/>
    </row>
    <row r="3046" spans="1:1">
      <c r="A3046" s="183"/>
    </row>
    <row r="3047" spans="1:1">
      <c r="A3047" s="183"/>
    </row>
    <row r="3048" spans="1:1">
      <c r="A3048" s="183"/>
    </row>
    <row r="3049" spans="1:1">
      <c r="A3049" s="183"/>
    </row>
    <row r="3050" spans="1:1">
      <c r="A3050" s="183"/>
    </row>
    <row r="3051" spans="1:1">
      <c r="A3051" s="183"/>
    </row>
    <row r="3052" spans="1:1">
      <c r="A3052" s="183"/>
    </row>
    <row r="3053" spans="1:1">
      <c r="A3053" s="183"/>
    </row>
    <row r="3054" spans="1:1">
      <c r="A3054" s="183"/>
    </row>
    <row r="3055" spans="1:1">
      <c r="A3055" s="183"/>
    </row>
    <row r="3056" spans="1:1">
      <c r="A3056" s="183"/>
    </row>
    <row r="3057" spans="1:1">
      <c r="A3057" s="183"/>
    </row>
    <row r="3058" spans="1:1">
      <c r="A3058" s="183"/>
    </row>
    <row r="3059" spans="1:1">
      <c r="A3059" s="183"/>
    </row>
    <row r="3060" spans="1:1">
      <c r="A3060" s="183"/>
    </row>
    <row r="3061" spans="1:1">
      <c r="A3061" s="183"/>
    </row>
    <row r="3062" spans="1:1">
      <c r="A3062" s="183"/>
    </row>
    <row r="3063" spans="1:1">
      <c r="A3063" s="183"/>
    </row>
    <row r="3064" spans="1:1">
      <c r="A3064" s="183"/>
    </row>
    <row r="3065" spans="1:1">
      <c r="A3065" s="183"/>
    </row>
    <row r="3066" spans="1:1">
      <c r="A3066" s="183"/>
    </row>
    <row r="3067" spans="1:1">
      <c r="A3067" s="183"/>
    </row>
    <row r="3068" spans="1:1">
      <c r="A3068" s="183"/>
    </row>
    <row r="3069" spans="1:1">
      <c r="A3069" s="183"/>
    </row>
    <row r="3070" spans="1:1">
      <c r="A3070" s="183"/>
    </row>
    <row r="3071" spans="1:1">
      <c r="A3071" s="183"/>
    </row>
    <row r="3072" spans="1:1">
      <c r="A3072" s="183"/>
    </row>
    <row r="3073" spans="1:1">
      <c r="A3073" s="183"/>
    </row>
    <row r="3074" spans="1:1">
      <c r="A3074" s="183"/>
    </row>
    <row r="3075" spans="1:1">
      <c r="A3075" s="183"/>
    </row>
    <row r="3076" spans="1:1">
      <c r="A3076" s="183"/>
    </row>
    <row r="3077" spans="1:1">
      <c r="A3077" s="183"/>
    </row>
    <row r="3078" spans="1:1">
      <c r="A3078" s="183"/>
    </row>
    <row r="3079" spans="1:1">
      <c r="A3079" s="183"/>
    </row>
    <row r="3080" spans="1:1">
      <c r="A3080" s="183"/>
    </row>
    <row r="3081" spans="1:1">
      <c r="A3081" s="183"/>
    </row>
    <row r="3082" spans="1:1">
      <c r="A3082" s="183"/>
    </row>
    <row r="3083" spans="1:1">
      <c r="A3083" s="183"/>
    </row>
    <row r="3084" spans="1:1">
      <c r="A3084" s="183"/>
    </row>
    <row r="3085" spans="1:1">
      <c r="A3085" s="183"/>
    </row>
    <row r="3086" spans="1:1">
      <c r="A3086" s="183"/>
    </row>
    <row r="3087" spans="1:1">
      <c r="A3087" s="183"/>
    </row>
    <row r="3088" spans="1:1">
      <c r="A3088" s="183"/>
    </row>
    <row r="3089" spans="1:1">
      <c r="A3089" s="183"/>
    </row>
    <row r="3090" spans="1:1">
      <c r="A3090" s="183"/>
    </row>
    <row r="3091" spans="1:1">
      <c r="A3091" s="183"/>
    </row>
    <row r="3092" spans="1:1">
      <c r="A3092" s="183"/>
    </row>
    <row r="3093" spans="1:1">
      <c r="A3093" s="183"/>
    </row>
    <row r="3094" spans="1:1">
      <c r="A3094" s="183"/>
    </row>
    <row r="3095" spans="1:1">
      <c r="A3095" s="183"/>
    </row>
    <row r="3096" spans="1:1">
      <c r="A3096" s="183"/>
    </row>
    <row r="3097" spans="1:1">
      <c r="A3097" s="183"/>
    </row>
    <row r="3098" spans="1:1">
      <c r="A3098" s="183"/>
    </row>
    <row r="3099" spans="1:1">
      <c r="A3099" s="183"/>
    </row>
    <row r="3100" spans="1:1">
      <c r="A3100" s="183"/>
    </row>
    <row r="3101" spans="1:1">
      <c r="A3101" s="183"/>
    </row>
    <row r="3102" spans="1:1">
      <c r="A3102" s="183"/>
    </row>
    <row r="3103" spans="1:1">
      <c r="A3103" s="183"/>
    </row>
    <row r="3104" spans="1:1">
      <c r="A3104" s="183"/>
    </row>
    <row r="3105" spans="1:1">
      <c r="A3105" s="183"/>
    </row>
    <row r="3106" spans="1:1">
      <c r="A3106" s="183"/>
    </row>
    <row r="3107" spans="1:1">
      <c r="A3107" s="183"/>
    </row>
    <row r="3108" spans="1:1">
      <c r="A3108" s="183"/>
    </row>
    <row r="3109" spans="1:1">
      <c r="A3109" s="183"/>
    </row>
    <row r="3110" spans="1:1">
      <c r="A3110" s="183"/>
    </row>
    <row r="3111" spans="1:1">
      <c r="A3111" s="183"/>
    </row>
    <row r="3112" spans="1:1">
      <c r="A3112" s="183"/>
    </row>
    <row r="3113" spans="1:1">
      <c r="A3113" s="183"/>
    </row>
    <row r="3114" spans="1:1">
      <c r="A3114" s="183"/>
    </row>
    <row r="3115" spans="1:1">
      <c r="A3115" s="183"/>
    </row>
    <row r="3116" spans="1:1">
      <c r="A3116" s="183"/>
    </row>
    <row r="3117" spans="1:1">
      <c r="A3117" s="183"/>
    </row>
    <row r="3118" spans="1:1">
      <c r="A3118" s="183"/>
    </row>
    <row r="3119" spans="1:1">
      <c r="A3119" s="183"/>
    </row>
    <row r="3120" spans="1:1">
      <c r="A3120" s="183"/>
    </row>
    <row r="3121" spans="1:1">
      <c r="A3121" s="183"/>
    </row>
    <row r="3122" spans="1:1">
      <c r="A3122" s="183"/>
    </row>
    <row r="3123" spans="1:1">
      <c r="A3123" s="183"/>
    </row>
    <row r="3124" spans="1:1">
      <c r="A3124" s="183"/>
    </row>
    <row r="3125" spans="1:1">
      <c r="A3125" s="183"/>
    </row>
    <row r="3126" spans="1:1">
      <c r="A3126" s="183"/>
    </row>
    <row r="3127" spans="1:1">
      <c r="A3127" s="183"/>
    </row>
    <row r="3128" spans="1:1">
      <c r="A3128" s="183"/>
    </row>
    <row r="3129" spans="1:1">
      <c r="A3129" s="183"/>
    </row>
    <row r="3130" spans="1:1">
      <c r="A3130" s="183"/>
    </row>
    <row r="3131" spans="1:1">
      <c r="A3131" s="183"/>
    </row>
    <row r="3132" spans="1:1">
      <c r="A3132" s="183"/>
    </row>
    <row r="3133" spans="1:1">
      <c r="A3133" s="183"/>
    </row>
    <row r="3134" spans="1:1">
      <c r="A3134" s="183"/>
    </row>
    <row r="3135" spans="1:1">
      <c r="A3135" s="183"/>
    </row>
    <row r="3136" spans="1:1">
      <c r="A3136" s="183"/>
    </row>
    <row r="3137" spans="1:1">
      <c r="A3137" s="183"/>
    </row>
    <row r="3138" spans="1:1">
      <c r="A3138" s="183"/>
    </row>
    <row r="3139" spans="1:1">
      <c r="A3139" s="183"/>
    </row>
    <row r="3140" spans="1:1">
      <c r="A3140" s="183"/>
    </row>
    <row r="3141" spans="1:1">
      <c r="A3141" s="183"/>
    </row>
    <row r="3142" spans="1:1">
      <c r="A3142" s="183"/>
    </row>
    <row r="3143" spans="1:1">
      <c r="A3143" s="183"/>
    </row>
    <row r="3144" spans="1:1">
      <c r="A3144" s="183"/>
    </row>
    <row r="3145" spans="1:1">
      <c r="A3145" s="183"/>
    </row>
    <row r="3146" spans="1:1">
      <c r="A3146" s="183"/>
    </row>
    <row r="3147" spans="1:1">
      <c r="A3147" s="183"/>
    </row>
    <row r="3148" spans="1:1">
      <c r="A3148" s="183"/>
    </row>
    <row r="3149" spans="1:1">
      <c r="A3149" s="183"/>
    </row>
    <row r="3150" spans="1:1">
      <c r="A3150" s="183"/>
    </row>
    <row r="3151" spans="1:1">
      <c r="A3151" s="183"/>
    </row>
    <row r="3152" spans="1:1">
      <c r="A3152" s="183"/>
    </row>
    <row r="3153" spans="1:1">
      <c r="A3153" s="183"/>
    </row>
    <row r="3154" spans="1:1">
      <c r="A3154" s="183"/>
    </row>
    <row r="3155" spans="1:1">
      <c r="A3155" s="183"/>
    </row>
    <row r="3156" spans="1:1">
      <c r="A3156" s="183"/>
    </row>
    <row r="3157" spans="1:1">
      <c r="A3157" s="183"/>
    </row>
    <row r="3158" spans="1:1">
      <c r="A3158" s="183"/>
    </row>
    <row r="3159" spans="1:1">
      <c r="A3159" s="183"/>
    </row>
    <row r="3160" spans="1:1">
      <c r="A3160" s="183"/>
    </row>
    <row r="3161" spans="1:1">
      <c r="A3161" s="183"/>
    </row>
    <row r="3162" spans="1:1">
      <c r="A3162" s="183"/>
    </row>
    <row r="3163" spans="1:1">
      <c r="A3163" s="183"/>
    </row>
    <row r="3164" spans="1:1">
      <c r="A3164" s="183"/>
    </row>
    <row r="3165" spans="1:1">
      <c r="A3165" s="183"/>
    </row>
    <row r="3166" spans="1:1">
      <c r="A3166" s="183"/>
    </row>
    <row r="3167" spans="1:1">
      <c r="A3167" s="183"/>
    </row>
    <row r="3168" spans="1:1">
      <c r="A3168" s="183"/>
    </row>
    <row r="3169" spans="1:1">
      <c r="A3169" s="183"/>
    </row>
    <row r="3170" spans="1:1">
      <c r="A3170" s="183"/>
    </row>
    <row r="3171" spans="1:1">
      <c r="A3171" s="183"/>
    </row>
    <row r="3172" spans="1:1">
      <c r="A3172" s="183"/>
    </row>
    <row r="3173" spans="1:1">
      <c r="A3173" s="183"/>
    </row>
    <row r="3174" spans="1:1">
      <c r="A3174" s="183"/>
    </row>
    <row r="3175" spans="1:1">
      <c r="A3175" s="183"/>
    </row>
    <row r="3176" spans="1:1">
      <c r="A3176" s="183"/>
    </row>
    <row r="3177" spans="1:1">
      <c r="A3177" s="183"/>
    </row>
    <row r="3178" spans="1:1">
      <c r="A3178" s="183"/>
    </row>
    <row r="3179" spans="1:1">
      <c r="A3179" s="183"/>
    </row>
    <row r="3180" spans="1:1">
      <c r="A3180" s="183"/>
    </row>
    <row r="3181" spans="1:1">
      <c r="A3181" s="183"/>
    </row>
    <row r="3182" spans="1:1">
      <c r="A3182" s="183"/>
    </row>
    <row r="3183" spans="1:1">
      <c r="A3183" s="183"/>
    </row>
    <row r="3184" spans="1:1">
      <c r="A3184" s="183"/>
    </row>
    <row r="3185" spans="1:1">
      <c r="A3185" s="183"/>
    </row>
    <row r="3186" spans="1:1">
      <c r="A3186" s="183"/>
    </row>
    <row r="3187" spans="1:1">
      <c r="A3187" s="183"/>
    </row>
    <row r="3188" spans="1:1">
      <c r="A3188" s="183"/>
    </row>
    <row r="3189" spans="1:1">
      <c r="A3189" s="183"/>
    </row>
    <row r="3190" spans="1:1">
      <c r="A3190" s="183"/>
    </row>
    <row r="3191" spans="1:1">
      <c r="A3191" s="183"/>
    </row>
    <row r="3192" spans="1:1">
      <c r="A3192" s="183"/>
    </row>
    <row r="3193" spans="1:1">
      <c r="A3193" s="183"/>
    </row>
    <row r="3194" spans="1:1">
      <c r="A3194" s="183"/>
    </row>
    <row r="3195" spans="1:1">
      <c r="A3195" s="183"/>
    </row>
    <row r="3196" spans="1:1">
      <c r="A3196" s="183"/>
    </row>
    <row r="3197" spans="1:1">
      <c r="A3197" s="183"/>
    </row>
    <row r="3198" spans="1:1">
      <c r="A3198" s="183"/>
    </row>
    <row r="3199" spans="1:1">
      <c r="A3199" s="183"/>
    </row>
    <row r="3200" spans="1:1">
      <c r="A3200" s="183"/>
    </row>
    <row r="3201" spans="1:1">
      <c r="A3201" s="183"/>
    </row>
    <row r="3202" spans="1:1">
      <c r="A3202" s="183"/>
    </row>
    <row r="3203" spans="1:1">
      <c r="A3203" s="183"/>
    </row>
    <row r="3204" spans="1:1">
      <c r="A3204" s="183"/>
    </row>
    <row r="3205" spans="1:1">
      <c r="A3205" s="183"/>
    </row>
    <row r="3206" spans="1:1">
      <c r="A3206" s="183"/>
    </row>
    <row r="3207" spans="1:1">
      <c r="A3207" s="183"/>
    </row>
    <row r="3208" spans="1:1">
      <c r="A3208" s="183"/>
    </row>
    <row r="3209" spans="1:1">
      <c r="A3209" s="183"/>
    </row>
    <row r="3210" spans="1:1">
      <c r="A3210" s="183"/>
    </row>
    <row r="3211" spans="1:1">
      <c r="A3211" s="183"/>
    </row>
    <row r="3212" spans="1:1">
      <c r="A3212" s="183"/>
    </row>
    <row r="3213" spans="1:1">
      <c r="A3213" s="183"/>
    </row>
    <row r="3214" spans="1:1">
      <c r="A3214" s="183"/>
    </row>
    <row r="3215" spans="1:1">
      <c r="A3215" s="183"/>
    </row>
    <row r="3216" spans="1:1">
      <c r="A3216" s="183"/>
    </row>
    <row r="3217" spans="1:1">
      <c r="A3217" s="183"/>
    </row>
    <row r="3218" spans="1:1">
      <c r="A3218" s="183"/>
    </row>
    <row r="3219" spans="1:1">
      <c r="A3219" s="183"/>
    </row>
    <row r="3220" spans="1:1">
      <c r="A3220" s="183"/>
    </row>
    <row r="3221" spans="1:1">
      <c r="A3221" s="183"/>
    </row>
    <row r="3222" spans="1:1">
      <c r="A3222" s="183"/>
    </row>
    <row r="3223" spans="1:1">
      <c r="A3223" s="183"/>
    </row>
    <row r="3224" spans="1:1">
      <c r="A3224" s="183"/>
    </row>
    <row r="3225" spans="1:1">
      <c r="A3225" s="183"/>
    </row>
    <row r="3226" spans="1:1">
      <c r="A3226" s="183"/>
    </row>
    <row r="3227" spans="1:1">
      <c r="A3227" s="183"/>
    </row>
    <row r="3228" spans="1:1">
      <c r="A3228" s="183"/>
    </row>
    <row r="3229" spans="1:1">
      <c r="A3229" s="183"/>
    </row>
    <row r="3230" spans="1:1">
      <c r="A3230" s="183"/>
    </row>
    <row r="3231" spans="1:1">
      <c r="A3231" s="183"/>
    </row>
    <row r="3232" spans="1:1">
      <c r="A3232" s="183"/>
    </row>
    <row r="3233" spans="1:1">
      <c r="A3233" s="183"/>
    </row>
    <row r="3234" spans="1:1">
      <c r="A3234" s="183"/>
    </row>
    <row r="3235" spans="1:1">
      <c r="A3235" s="183"/>
    </row>
    <row r="3236" spans="1:1">
      <c r="A3236" s="183"/>
    </row>
    <row r="3237" spans="1:1">
      <c r="A3237" s="183"/>
    </row>
    <row r="3238" spans="1:1">
      <c r="A3238" s="183"/>
    </row>
    <row r="3239" spans="1:1">
      <c r="A3239" s="183"/>
    </row>
    <row r="3240" spans="1:1">
      <c r="A3240" s="183"/>
    </row>
    <row r="3241" spans="1:1">
      <c r="A3241" s="183"/>
    </row>
    <row r="3242" spans="1:1">
      <c r="A3242" s="183"/>
    </row>
    <row r="3243" spans="1:1">
      <c r="A3243" s="183"/>
    </row>
    <row r="3244" spans="1:1">
      <c r="A3244" s="183"/>
    </row>
    <row r="3245" spans="1:1">
      <c r="A3245" s="183"/>
    </row>
    <row r="3246" spans="1:1">
      <c r="A3246" s="183"/>
    </row>
    <row r="3247" spans="1:1">
      <c r="A3247" s="183"/>
    </row>
    <row r="3248" spans="1:1">
      <c r="A3248" s="183"/>
    </row>
    <row r="3249" spans="1:1">
      <c r="A3249" s="183"/>
    </row>
    <row r="3250" spans="1:1">
      <c r="A3250" s="183"/>
    </row>
    <row r="3251" spans="1:1">
      <c r="A3251" s="183"/>
    </row>
    <row r="3252" spans="1:1">
      <c r="A3252" s="183"/>
    </row>
    <row r="3253" spans="1:1">
      <c r="A3253" s="183"/>
    </row>
    <row r="3254" spans="1:1">
      <c r="A3254" s="183"/>
    </row>
    <row r="3255" spans="1:1">
      <c r="A3255" s="183"/>
    </row>
    <row r="3256" spans="1:1">
      <c r="A3256" s="183"/>
    </row>
    <row r="3257" spans="1:1">
      <c r="A3257" s="183"/>
    </row>
    <row r="3258" spans="1:1">
      <c r="A3258" s="183"/>
    </row>
    <row r="3259" spans="1:1">
      <c r="A3259" s="183"/>
    </row>
    <row r="3260" spans="1:1">
      <c r="A3260" s="183"/>
    </row>
    <row r="3261" spans="1:1">
      <c r="A3261" s="183"/>
    </row>
    <row r="3262" spans="1:1">
      <c r="A3262" s="183"/>
    </row>
    <row r="3263" spans="1:1">
      <c r="A3263" s="183"/>
    </row>
    <row r="3264" spans="1:1">
      <c r="A3264" s="183"/>
    </row>
    <row r="3265" spans="1:1">
      <c r="A3265" s="183"/>
    </row>
    <row r="3266" spans="1:1">
      <c r="A3266" s="183"/>
    </row>
    <row r="3267" spans="1:1">
      <c r="A3267" s="183"/>
    </row>
    <row r="3268" spans="1:1">
      <c r="A3268" s="183"/>
    </row>
    <row r="3269" spans="1:1">
      <c r="A3269" s="183"/>
    </row>
    <row r="3270" spans="1:1">
      <c r="A3270" s="183"/>
    </row>
    <row r="3271" spans="1:1">
      <c r="A3271" s="183"/>
    </row>
    <row r="3272" spans="1:1">
      <c r="A3272" s="183"/>
    </row>
    <row r="3273" spans="1:1">
      <c r="A3273" s="183"/>
    </row>
    <row r="3274" spans="1:1">
      <c r="A3274" s="183"/>
    </row>
    <row r="3275" spans="1:1">
      <c r="A3275" s="183"/>
    </row>
    <row r="3276" spans="1:1">
      <c r="A3276" s="183"/>
    </row>
    <row r="3277" spans="1:1">
      <c r="A3277" s="183"/>
    </row>
    <row r="3278" spans="1:1">
      <c r="A3278" s="183"/>
    </row>
    <row r="3279" spans="1:1">
      <c r="A3279" s="183"/>
    </row>
    <row r="3280" spans="1:1">
      <c r="A3280" s="183"/>
    </row>
    <row r="3281" spans="1:1">
      <c r="A3281" s="183"/>
    </row>
    <row r="3282" spans="1:1">
      <c r="A3282" s="183"/>
    </row>
    <row r="3283" spans="1:1">
      <c r="A3283" s="183"/>
    </row>
    <row r="3284" spans="1:1">
      <c r="A3284" s="183"/>
    </row>
    <row r="3285" spans="1:1">
      <c r="A3285" s="183"/>
    </row>
    <row r="3286" spans="1:1">
      <c r="A3286" s="183"/>
    </row>
    <row r="3287" spans="1:1">
      <c r="A3287" s="183"/>
    </row>
    <row r="3288" spans="1:1">
      <c r="A3288" s="183"/>
    </row>
    <row r="3289" spans="1:1">
      <c r="A3289" s="183"/>
    </row>
    <row r="3290" spans="1:1">
      <c r="A3290" s="183"/>
    </row>
    <row r="3291" spans="1:1">
      <c r="A3291" s="183"/>
    </row>
    <row r="3292" spans="1:1">
      <c r="A3292" s="183"/>
    </row>
    <row r="3293" spans="1:1">
      <c r="A3293" s="183"/>
    </row>
    <row r="3294" spans="1:1">
      <c r="A3294" s="183"/>
    </row>
    <row r="3295" spans="1:1">
      <c r="A3295" s="183"/>
    </row>
    <row r="3296" spans="1:1">
      <c r="A3296" s="183"/>
    </row>
    <row r="3297" spans="1:1">
      <c r="A3297" s="183"/>
    </row>
    <row r="3298" spans="1:1">
      <c r="A3298" s="183"/>
    </row>
    <row r="3299" spans="1:1">
      <c r="A3299" s="183"/>
    </row>
    <row r="3300" spans="1:1">
      <c r="A3300" s="183"/>
    </row>
    <row r="3301" spans="1:1">
      <c r="A3301" s="183"/>
    </row>
    <row r="3302" spans="1:1">
      <c r="A3302" s="183"/>
    </row>
    <row r="3303" spans="1:1">
      <c r="A3303" s="183"/>
    </row>
    <row r="3304" spans="1:1">
      <c r="A3304" s="183"/>
    </row>
    <row r="3305" spans="1:1">
      <c r="A3305" s="183"/>
    </row>
    <row r="3306" spans="1:1">
      <c r="A3306" s="183"/>
    </row>
    <row r="3307" spans="1:1">
      <c r="A3307" s="183"/>
    </row>
    <row r="3308" spans="1:1">
      <c r="A3308" s="183"/>
    </row>
    <row r="3309" spans="1:1">
      <c r="A3309" s="183"/>
    </row>
    <row r="3310" spans="1:1">
      <c r="A3310" s="183"/>
    </row>
    <row r="3311" spans="1:1">
      <c r="A3311" s="183"/>
    </row>
    <row r="3312" spans="1:1">
      <c r="A3312" s="183"/>
    </row>
    <row r="3313" spans="1:1">
      <c r="A3313" s="183"/>
    </row>
    <row r="3314" spans="1:1">
      <c r="A3314" s="183"/>
    </row>
    <row r="3315" spans="1:1">
      <c r="A3315" s="183"/>
    </row>
    <row r="3316" spans="1:1">
      <c r="A3316" s="183"/>
    </row>
    <row r="3317" spans="1:1">
      <c r="A3317" s="183"/>
    </row>
    <row r="3318" spans="1:1">
      <c r="A3318" s="183"/>
    </row>
    <row r="3319" spans="1:1">
      <c r="A3319" s="183"/>
    </row>
    <row r="3320" spans="1:1">
      <c r="A3320" s="183"/>
    </row>
    <row r="3321" spans="1:1">
      <c r="A3321" s="183"/>
    </row>
    <row r="3322" spans="1:1">
      <c r="A3322" s="183"/>
    </row>
    <row r="3323" spans="1:1">
      <c r="A3323" s="183"/>
    </row>
    <row r="3324" spans="1:1">
      <c r="A3324" s="183"/>
    </row>
    <row r="3325" spans="1:1">
      <c r="A3325" s="183"/>
    </row>
    <row r="3326" spans="1:1">
      <c r="A3326" s="183"/>
    </row>
    <row r="3327" spans="1:1">
      <c r="A3327" s="183"/>
    </row>
    <row r="3328" spans="1:1">
      <c r="A3328" s="183"/>
    </row>
    <row r="3329" spans="1:1">
      <c r="A3329" s="183"/>
    </row>
    <row r="3330" spans="1:1">
      <c r="A3330" s="183"/>
    </row>
    <row r="3331" spans="1:1">
      <c r="A3331" s="183"/>
    </row>
    <row r="3332" spans="1:1">
      <c r="A3332" s="183"/>
    </row>
    <row r="3333" spans="1:1">
      <c r="A3333" s="183"/>
    </row>
    <row r="3334" spans="1:1">
      <c r="A3334" s="183"/>
    </row>
    <row r="3335" spans="1:1">
      <c r="A3335" s="183"/>
    </row>
    <row r="3336" spans="1:1">
      <c r="A3336" s="183"/>
    </row>
    <row r="3337" spans="1:1">
      <c r="A3337" s="183"/>
    </row>
    <row r="3338" spans="1:1">
      <c r="A3338" s="183"/>
    </row>
    <row r="3339" spans="1:1">
      <c r="A3339" s="183"/>
    </row>
    <row r="3340" spans="1:1">
      <c r="A3340" s="183"/>
    </row>
    <row r="3341" spans="1:1">
      <c r="A3341" s="183"/>
    </row>
  </sheetData>
  <pageMargins left="0.59055118110236227" right="0.39370078740157483" top="0.59055118110236227" bottom="0.98425196850393704" header="0.19685039370078741" footer="0.19685039370078741"/>
  <pageSetup paperSize="9" scale="65" fitToWidth="0" fitToHeight="0" orientation="portrait" r:id="rId1"/>
  <headerFooter alignWithMargins="0">
    <oddHeader>&amp;LRTP 110/20 kV Primskovo
&amp;R&amp;G</oddHeader>
    <oddFooter>&amp;LPZI – Gradbena in obrtniška dela
Datoteka: &amp;F&amp;RStran: &amp;P od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47"/>
    <pageSetUpPr fitToPage="1"/>
  </sheetPr>
  <dimension ref="A1:I1970"/>
  <sheetViews>
    <sheetView view="pageBreakPreview" zoomScale="70" zoomScaleNormal="130" zoomScaleSheetLayoutView="70" zoomScalePageLayoutView="85" workbookViewId="0">
      <selection activeCell="K22" sqref="K22"/>
    </sheetView>
  </sheetViews>
  <sheetFormatPr defaultColWidth="9.33203125" defaultRowHeight="17.399999999999999"/>
  <cols>
    <col min="1" max="1" width="9.44140625" style="471" customWidth="1"/>
    <col min="2" max="2" width="78" style="472" customWidth="1"/>
    <col min="3" max="3" width="9.33203125" style="473"/>
    <col min="4" max="4" width="11.44140625" style="474" bestFit="1" customWidth="1"/>
    <col min="5" max="5" width="17.6640625" style="475" customWidth="1"/>
    <col min="6" max="6" width="17.6640625" style="476" customWidth="1"/>
    <col min="7" max="16384" width="9.33203125" style="157"/>
  </cols>
  <sheetData>
    <row r="1" spans="1:6">
      <c r="A1" s="109"/>
      <c r="B1" s="18"/>
      <c r="C1" s="73"/>
      <c r="D1" s="74"/>
      <c r="E1" s="75"/>
      <c r="F1" s="76"/>
    </row>
    <row r="2" spans="1:6">
      <c r="A2" s="109"/>
      <c r="B2" s="18"/>
      <c r="C2" s="73"/>
      <c r="D2" s="74"/>
      <c r="E2" s="75"/>
      <c r="F2" s="76"/>
    </row>
    <row r="3" spans="1:6" ht="18" thickBot="1">
      <c r="A3" s="109"/>
      <c r="B3" s="18"/>
      <c r="C3" s="73"/>
      <c r="D3" s="74"/>
      <c r="E3" s="75"/>
      <c r="F3" s="76"/>
    </row>
    <row r="4" spans="1:6" s="434" customFormat="1" ht="27.6">
      <c r="A4" s="170" t="s">
        <v>5</v>
      </c>
      <c r="B4" s="171" t="s">
        <v>8</v>
      </c>
      <c r="C4" s="172" t="s">
        <v>6</v>
      </c>
      <c r="D4" s="174" t="s">
        <v>2079</v>
      </c>
      <c r="E4" s="175" t="s">
        <v>7</v>
      </c>
      <c r="F4" s="176" t="s">
        <v>2080</v>
      </c>
    </row>
    <row r="5" spans="1:6" ht="34.799999999999997">
      <c r="A5" s="177">
        <v>1</v>
      </c>
      <c r="B5" s="77" t="s">
        <v>1882</v>
      </c>
      <c r="C5" s="78"/>
      <c r="D5" s="167"/>
      <c r="E5" s="270"/>
      <c r="F5" s="271"/>
    </row>
    <row r="6" spans="1:6">
      <c r="A6" s="178"/>
      <c r="B6" s="81"/>
      <c r="C6" s="82"/>
      <c r="D6" s="168"/>
      <c r="E6" s="272"/>
      <c r="F6" s="273"/>
    </row>
    <row r="7" spans="1:6" ht="77.25" customHeight="1">
      <c r="A7" s="178"/>
      <c r="B7" s="93" t="s">
        <v>1837</v>
      </c>
      <c r="C7" s="82"/>
      <c r="D7" s="168"/>
      <c r="E7" s="272"/>
      <c r="F7" s="273"/>
    </row>
    <row r="8" spans="1:6" ht="52.2">
      <c r="A8" s="178"/>
      <c r="B8" s="93" t="s">
        <v>2213</v>
      </c>
      <c r="C8" s="82"/>
      <c r="D8" s="168"/>
      <c r="E8" s="272"/>
      <c r="F8" s="273"/>
    </row>
    <row r="9" spans="1:6">
      <c r="A9" s="178"/>
      <c r="B9" s="93" t="s">
        <v>1842</v>
      </c>
      <c r="C9" s="82"/>
      <c r="D9" s="168"/>
      <c r="E9" s="272"/>
      <c r="F9" s="273"/>
    </row>
    <row r="10" spans="1:6" ht="52.2">
      <c r="A10" s="178"/>
      <c r="B10" s="93" t="s">
        <v>2221</v>
      </c>
      <c r="C10" s="82"/>
      <c r="D10" s="168"/>
      <c r="E10" s="272"/>
      <c r="F10" s="273"/>
    </row>
    <row r="11" spans="1:6" ht="34.799999999999997">
      <c r="A11" s="178"/>
      <c r="B11" s="93" t="s">
        <v>99</v>
      </c>
      <c r="C11" s="82"/>
      <c r="D11" s="168"/>
      <c r="E11" s="272"/>
      <c r="F11" s="273"/>
    </row>
    <row r="12" spans="1:6" ht="52.2">
      <c r="A12" s="178"/>
      <c r="B12" s="93" t="s">
        <v>2222</v>
      </c>
      <c r="C12" s="82"/>
      <c r="D12" s="168"/>
      <c r="E12" s="272"/>
      <c r="F12" s="273"/>
    </row>
    <row r="13" spans="1:6">
      <c r="A13" s="178"/>
      <c r="B13" s="93"/>
      <c r="C13" s="82"/>
      <c r="D13" s="168"/>
      <c r="E13" s="272"/>
      <c r="F13" s="273"/>
    </row>
    <row r="14" spans="1:6">
      <c r="A14" s="178"/>
      <c r="B14" s="93"/>
      <c r="C14" s="82"/>
      <c r="D14" s="168"/>
      <c r="E14" s="272"/>
      <c r="F14" s="273"/>
    </row>
    <row r="15" spans="1:6" ht="170.55" customHeight="1">
      <c r="A15" s="178" t="s">
        <v>2088</v>
      </c>
      <c r="B15" s="93" t="s">
        <v>2214</v>
      </c>
      <c r="C15" s="179" t="s">
        <v>16</v>
      </c>
      <c r="D15" s="313">
        <v>1</v>
      </c>
      <c r="E15" s="274"/>
      <c r="F15" s="275">
        <f>ROUND(D15*E15,2)</f>
        <v>0</v>
      </c>
    </row>
    <row r="16" spans="1:6">
      <c r="A16" s="178"/>
      <c r="B16" s="93"/>
      <c r="C16" s="82"/>
      <c r="D16" s="168"/>
      <c r="E16" s="272"/>
      <c r="F16" s="273"/>
    </row>
    <row r="17" spans="1:6" ht="72.45" customHeight="1">
      <c r="A17" s="178" t="s">
        <v>2089</v>
      </c>
      <c r="B17" s="93" t="s">
        <v>2215</v>
      </c>
      <c r="C17" s="179" t="s">
        <v>16</v>
      </c>
      <c r="D17" s="313">
        <v>1</v>
      </c>
      <c r="E17" s="274"/>
      <c r="F17" s="275">
        <f>ROUND(D17*E17,2)</f>
        <v>0</v>
      </c>
    </row>
    <row r="18" spans="1:6">
      <c r="A18" s="178"/>
      <c r="B18" s="93"/>
      <c r="C18" s="82"/>
      <c r="D18" s="168"/>
      <c r="E18" s="272"/>
      <c r="F18" s="273"/>
    </row>
    <row r="19" spans="1:6" ht="56.55" customHeight="1">
      <c r="A19" s="178" t="s">
        <v>2090</v>
      </c>
      <c r="B19" s="93" t="s">
        <v>2216</v>
      </c>
      <c r="C19" s="179" t="s">
        <v>16</v>
      </c>
      <c r="D19" s="313">
        <v>1</v>
      </c>
      <c r="E19" s="274"/>
      <c r="F19" s="275">
        <f>ROUND(D19*E19,2)</f>
        <v>0</v>
      </c>
    </row>
    <row r="20" spans="1:6">
      <c r="A20" s="178"/>
      <c r="B20" s="93"/>
      <c r="C20" s="82"/>
      <c r="D20" s="168"/>
      <c r="E20" s="272"/>
      <c r="F20" s="273"/>
    </row>
    <row r="21" spans="1:6" ht="124.95" customHeight="1">
      <c r="A21" s="178" t="s">
        <v>2091</v>
      </c>
      <c r="B21" s="93" t="s">
        <v>2217</v>
      </c>
      <c r="C21" s="179" t="s">
        <v>16</v>
      </c>
      <c r="D21" s="313">
        <v>10</v>
      </c>
      <c r="E21" s="274"/>
      <c r="F21" s="275">
        <f>ROUND(D21*E21,2)</f>
        <v>0</v>
      </c>
    </row>
    <row r="22" spans="1:6">
      <c r="A22" s="178"/>
      <c r="B22" s="93"/>
      <c r="C22" s="82"/>
      <c r="D22" s="168"/>
      <c r="E22" s="272"/>
      <c r="F22" s="273"/>
    </row>
    <row r="23" spans="1:6" ht="67.95" customHeight="1">
      <c r="A23" s="178" t="s">
        <v>2092</v>
      </c>
      <c r="B23" s="98" t="s">
        <v>2218</v>
      </c>
      <c r="C23" s="179" t="s">
        <v>271</v>
      </c>
      <c r="D23" s="313">
        <v>180</v>
      </c>
      <c r="E23" s="274"/>
      <c r="F23" s="275">
        <f>ROUND(D23*E23,2)</f>
        <v>0</v>
      </c>
    </row>
    <row r="24" spans="1:6" ht="19.5" customHeight="1">
      <c r="A24" s="178"/>
      <c r="B24" s="98"/>
      <c r="C24" s="179"/>
      <c r="D24" s="313"/>
      <c r="E24" s="274"/>
      <c r="F24" s="275"/>
    </row>
    <row r="25" spans="1:6" ht="37.049999999999997" customHeight="1">
      <c r="A25" s="178" t="s">
        <v>2093</v>
      </c>
      <c r="B25" s="98" t="s">
        <v>2219</v>
      </c>
      <c r="C25" s="179" t="s">
        <v>16</v>
      </c>
      <c r="D25" s="313">
        <v>1</v>
      </c>
      <c r="E25" s="274"/>
      <c r="F25" s="275">
        <f>ROUND(D25*E25,2)</f>
        <v>0</v>
      </c>
    </row>
    <row r="26" spans="1:6" ht="19.05" customHeight="1">
      <c r="A26" s="178"/>
      <c r="B26" s="98"/>
      <c r="C26" s="179"/>
      <c r="D26" s="313"/>
      <c r="E26" s="274"/>
      <c r="F26" s="275"/>
    </row>
    <row r="27" spans="1:6" ht="60" customHeight="1">
      <c r="A27" s="178" t="s">
        <v>2094</v>
      </c>
      <c r="B27" s="98" t="s">
        <v>2220</v>
      </c>
      <c r="C27" s="179" t="s">
        <v>16</v>
      </c>
      <c r="D27" s="313">
        <v>1</v>
      </c>
      <c r="E27" s="274"/>
      <c r="F27" s="275">
        <f>ROUND(D27*E27,2)</f>
        <v>0</v>
      </c>
    </row>
    <row r="28" spans="1:6" ht="87" customHeight="1">
      <c r="A28" s="178" t="s">
        <v>2095</v>
      </c>
      <c r="B28" s="98" t="s">
        <v>2280</v>
      </c>
      <c r="C28" s="179" t="s">
        <v>271</v>
      </c>
      <c r="D28" s="313">
        <v>35</v>
      </c>
      <c r="E28" s="274"/>
      <c r="F28" s="275">
        <f>ROUND(D28*E28,2)</f>
        <v>0</v>
      </c>
    </row>
    <row r="29" spans="1:6">
      <c r="A29" s="408"/>
      <c r="B29" s="445"/>
      <c r="C29" s="441"/>
      <c r="D29" s="442"/>
      <c r="E29" s="443"/>
      <c r="F29" s="444"/>
    </row>
    <row r="30" spans="1:6" s="18" customFormat="1" ht="89.4" customHeight="1">
      <c r="A30" s="780" t="s">
        <v>2282</v>
      </c>
      <c r="B30" s="93" t="s">
        <v>1840</v>
      </c>
      <c r="C30" s="179" t="s">
        <v>16</v>
      </c>
      <c r="D30" s="313">
        <v>1</v>
      </c>
      <c r="E30" s="274"/>
      <c r="F30" s="275">
        <f>ROUND(D30*E30,2)</f>
        <v>0</v>
      </c>
    </row>
    <row r="31" spans="1:6" s="18" customFormat="1">
      <c r="A31" s="178"/>
      <c r="B31" s="93"/>
      <c r="C31" s="82"/>
      <c r="D31" s="168"/>
      <c r="E31" s="272"/>
      <c r="F31" s="273"/>
    </row>
    <row r="32" spans="1:6" s="18" customFormat="1" ht="25.2" customHeight="1">
      <c r="A32" s="178"/>
      <c r="B32" s="93" t="s">
        <v>1841</v>
      </c>
      <c r="C32" s="82"/>
      <c r="D32" s="168"/>
      <c r="E32" s="272"/>
      <c r="F32" s="273"/>
    </row>
    <row r="33" spans="1:9" s="18" customFormat="1">
      <c r="A33" s="178"/>
      <c r="B33" s="93"/>
      <c r="C33" s="82"/>
      <c r="D33" s="168"/>
      <c r="E33" s="272"/>
      <c r="F33" s="273"/>
    </row>
    <row r="34" spans="1:9" s="18" customFormat="1" ht="84" customHeight="1">
      <c r="A34" s="780" t="s">
        <v>2283</v>
      </c>
      <c r="B34" s="93" t="s">
        <v>98</v>
      </c>
      <c r="C34" s="179" t="s">
        <v>16</v>
      </c>
      <c r="D34" s="313">
        <v>1</v>
      </c>
      <c r="E34" s="274"/>
      <c r="F34" s="275">
        <f>ROUND(D34*E34,2)</f>
        <v>0</v>
      </c>
    </row>
    <row r="35" spans="1:9" s="18" customFormat="1">
      <c r="A35" s="178"/>
      <c r="B35" s="93"/>
      <c r="C35" s="179"/>
      <c r="D35" s="313"/>
      <c r="E35" s="272"/>
      <c r="F35" s="275"/>
    </row>
    <row r="36" spans="1:9" s="18" customFormat="1" ht="57" customHeight="1">
      <c r="A36" s="111" t="s">
        <v>1864</v>
      </c>
      <c r="B36" s="98" t="s">
        <v>2281</v>
      </c>
      <c r="C36" s="179" t="s">
        <v>16</v>
      </c>
      <c r="D36" s="313">
        <v>1</v>
      </c>
      <c r="E36" s="274"/>
      <c r="F36" s="275">
        <f t="shared" ref="F36" si="0">ROUND(D36*E36,2)</f>
        <v>0</v>
      </c>
    </row>
    <row r="37" spans="1:9" s="18" customFormat="1" ht="18" thickBot="1">
      <c r="A37" s="111"/>
      <c r="B37" s="98"/>
      <c r="C37" s="179"/>
      <c r="D37" s="313"/>
      <c r="E37" s="272"/>
      <c r="F37" s="275"/>
    </row>
    <row r="38" spans="1:9" s="18" customFormat="1" ht="37.5" customHeight="1" thickBot="1">
      <c r="A38" s="804" t="s">
        <v>1883</v>
      </c>
      <c r="B38" s="805"/>
      <c r="C38" s="95"/>
      <c r="D38" s="95"/>
      <c r="E38" s="276"/>
      <c r="F38" s="277">
        <f>SUM(F5:F37)</f>
        <v>0</v>
      </c>
      <c r="G38" s="97"/>
      <c r="H38" s="97"/>
      <c r="I38" s="97"/>
    </row>
    <row r="39" spans="1:9">
      <c r="A39" s="449"/>
      <c r="B39" s="450"/>
      <c r="C39" s="451"/>
      <c r="D39" s="431"/>
      <c r="E39" s="432"/>
      <c r="F39" s="433"/>
    </row>
    <row r="40" spans="1:9">
      <c r="A40" s="449"/>
      <c r="B40" s="450"/>
      <c r="C40" s="451"/>
      <c r="D40" s="431"/>
      <c r="E40" s="432"/>
      <c r="F40" s="433"/>
    </row>
    <row r="41" spans="1:9">
      <c r="A41" s="449"/>
      <c r="B41" s="450"/>
      <c r="C41" s="451"/>
      <c r="D41" s="431"/>
      <c r="E41" s="432"/>
      <c r="F41" s="433"/>
    </row>
    <row r="42" spans="1:9">
      <c r="A42" s="449"/>
      <c r="B42" s="450"/>
      <c r="C42" s="451"/>
      <c r="D42" s="431"/>
      <c r="E42" s="432"/>
      <c r="F42" s="433"/>
    </row>
    <row r="43" spans="1:9">
      <c r="A43" s="449"/>
      <c r="B43" s="450"/>
      <c r="C43" s="451"/>
      <c r="D43" s="431"/>
      <c r="E43" s="432"/>
      <c r="F43" s="433"/>
    </row>
    <row r="44" spans="1:9">
      <c r="A44" s="449"/>
      <c r="B44" s="450"/>
      <c r="C44" s="451"/>
      <c r="D44" s="431"/>
      <c r="E44" s="432"/>
      <c r="F44" s="433"/>
    </row>
    <row r="45" spans="1:9">
      <c r="A45" s="449"/>
      <c r="B45" s="450"/>
      <c r="C45" s="451"/>
      <c r="D45" s="431"/>
      <c r="E45" s="432"/>
      <c r="F45" s="433"/>
    </row>
    <row r="46" spans="1:9">
      <c r="A46" s="449"/>
      <c r="B46" s="452"/>
      <c r="C46" s="453"/>
      <c r="D46" s="431"/>
      <c r="E46" s="432"/>
      <c r="F46" s="433"/>
    </row>
    <row r="47" spans="1:9">
      <c r="A47" s="449"/>
      <c r="B47" s="454"/>
      <c r="C47" s="451"/>
      <c r="D47" s="431"/>
      <c r="E47" s="432"/>
      <c r="F47" s="433"/>
    </row>
    <row r="48" spans="1:9">
      <c r="A48" s="455"/>
      <c r="B48" s="456"/>
      <c r="C48" s="451"/>
      <c r="D48" s="431"/>
      <c r="E48" s="432"/>
      <c r="F48" s="433"/>
    </row>
    <row r="49" spans="1:6">
      <c r="A49" s="449"/>
      <c r="B49" s="452"/>
      <c r="C49" s="451"/>
      <c r="D49" s="431"/>
      <c r="E49" s="432"/>
      <c r="F49" s="433"/>
    </row>
    <row r="50" spans="1:6">
      <c r="A50" s="449"/>
      <c r="B50" s="452"/>
      <c r="C50" s="451"/>
      <c r="D50" s="431"/>
      <c r="E50" s="432"/>
      <c r="F50" s="433"/>
    </row>
    <row r="51" spans="1:6">
      <c r="A51" s="449"/>
      <c r="B51" s="454"/>
      <c r="C51" s="451"/>
      <c r="D51" s="431"/>
      <c r="E51" s="432"/>
      <c r="F51" s="433"/>
    </row>
    <row r="52" spans="1:6">
      <c r="A52" s="449"/>
      <c r="B52" s="452"/>
      <c r="C52" s="453"/>
      <c r="D52" s="431"/>
      <c r="E52" s="432"/>
      <c r="F52" s="433"/>
    </row>
    <row r="53" spans="1:6">
      <c r="A53" s="449"/>
      <c r="B53" s="452"/>
      <c r="C53" s="451"/>
      <c r="D53" s="431"/>
      <c r="E53" s="432"/>
      <c r="F53" s="433"/>
    </row>
    <row r="54" spans="1:6">
      <c r="A54" s="449"/>
      <c r="B54" s="452"/>
      <c r="C54" s="451"/>
      <c r="D54" s="431"/>
      <c r="E54" s="432"/>
      <c r="F54" s="433"/>
    </row>
    <row r="55" spans="1:6">
      <c r="A55" s="449"/>
      <c r="B55" s="457"/>
      <c r="C55" s="451"/>
      <c r="D55" s="431"/>
      <c r="E55" s="432"/>
      <c r="F55" s="433"/>
    </row>
    <row r="56" spans="1:6">
      <c r="A56" s="449"/>
      <c r="B56" s="452"/>
      <c r="C56" s="453"/>
      <c r="D56" s="431"/>
      <c r="E56" s="432"/>
      <c r="F56" s="433"/>
    </row>
    <row r="57" spans="1:6">
      <c r="A57" s="449"/>
      <c r="B57" s="452"/>
      <c r="C57" s="451"/>
      <c r="D57" s="431"/>
      <c r="E57" s="432"/>
      <c r="F57" s="433"/>
    </row>
    <row r="58" spans="1:6">
      <c r="A58" s="449"/>
      <c r="B58" s="452"/>
      <c r="C58" s="451"/>
      <c r="D58" s="431"/>
      <c r="E58" s="432"/>
      <c r="F58" s="433"/>
    </row>
    <row r="59" spans="1:6">
      <c r="A59" s="449"/>
      <c r="B59" s="454"/>
      <c r="C59" s="451"/>
      <c r="D59" s="431"/>
      <c r="E59" s="432"/>
      <c r="F59" s="433"/>
    </row>
    <row r="60" spans="1:6">
      <c r="A60" s="449"/>
      <c r="B60" s="452"/>
      <c r="C60" s="453"/>
      <c r="D60" s="431"/>
      <c r="E60" s="432"/>
      <c r="F60" s="433"/>
    </row>
    <row r="61" spans="1:6">
      <c r="A61" s="449"/>
      <c r="B61" s="458"/>
      <c r="C61" s="451"/>
      <c r="D61" s="431"/>
      <c r="E61" s="432"/>
      <c r="F61" s="433"/>
    </row>
    <row r="62" spans="1:6">
      <c r="A62" s="449"/>
      <c r="B62" s="452"/>
      <c r="C62" s="451"/>
      <c r="D62" s="431"/>
      <c r="E62" s="432"/>
      <c r="F62" s="433"/>
    </row>
    <row r="63" spans="1:6">
      <c r="A63" s="449"/>
      <c r="B63" s="454"/>
      <c r="C63" s="451"/>
      <c r="D63" s="431"/>
      <c r="E63" s="432"/>
      <c r="F63" s="433"/>
    </row>
    <row r="64" spans="1:6">
      <c r="A64" s="449"/>
      <c r="B64" s="454"/>
      <c r="C64" s="451"/>
      <c r="D64" s="431"/>
      <c r="E64" s="432"/>
      <c r="F64" s="433"/>
    </row>
    <row r="65" spans="1:6">
      <c r="A65" s="449"/>
      <c r="B65" s="454"/>
      <c r="C65" s="451"/>
      <c r="D65" s="431"/>
      <c r="E65" s="432"/>
      <c r="F65" s="433"/>
    </row>
    <row r="66" spans="1:6">
      <c r="A66" s="449"/>
      <c r="B66" s="452"/>
      <c r="C66" s="453"/>
      <c r="D66" s="431"/>
      <c r="E66" s="432"/>
      <c r="F66" s="433"/>
    </row>
    <row r="67" spans="1:6">
      <c r="A67" s="449"/>
      <c r="B67" s="452"/>
      <c r="C67" s="451"/>
      <c r="D67" s="431"/>
      <c r="E67" s="432"/>
      <c r="F67" s="433"/>
    </row>
    <row r="68" spans="1:6">
      <c r="A68" s="449"/>
      <c r="B68" s="456"/>
      <c r="C68" s="451"/>
      <c r="D68" s="431"/>
      <c r="E68" s="432"/>
      <c r="F68" s="433"/>
    </row>
    <row r="69" spans="1:6">
      <c r="A69" s="449"/>
      <c r="B69" s="452"/>
      <c r="C69" s="451"/>
      <c r="D69" s="431"/>
      <c r="E69" s="432"/>
      <c r="F69" s="433"/>
    </row>
    <row r="70" spans="1:6">
      <c r="A70" s="449"/>
      <c r="B70" s="452"/>
      <c r="C70" s="451"/>
      <c r="D70" s="431"/>
      <c r="E70" s="432"/>
      <c r="F70" s="433"/>
    </row>
    <row r="71" spans="1:6">
      <c r="A71" s="801"/>
      <c r="B71" s="801"/>
      <c r="C71" s="801"/>
      <c r="D71" s="801"/>
      <c r="E71" s="801"/>
      <c r="F71" s="459"/>
    </row>
    <row r="72" spans="1:6">
      <c r="A72" s="449"/>
      <c r="B72" s="452"/>
      <c r="C72" s="453"/>
      <c r="D72" s="431"/>
      <c r="E72" s="432"/>
      <c r="F72" s="433"/>
    </row>
    <row r="73" spans="1:6">
      <c r="A73" s="460"/>
      <c r="B73" s="461"/>
      <c r="C73" s="453"/>
      <c r="D73" s="431"/>
      <c r="E73" s="432"/>
      <c r="F73" s="433"/>
    </row>
    <row r="74" spans="1:6">
      <c r="A74" s="449"/>
      <c r="B74" s="452"/>
      <c r="C74" s="453"/>
      <c r="D74" s="431"/>
      <c r="E74" s="432"/>
      <c r="F74" s="433"/>
    </row>
    <row r="75" spans="1:6">
      <c r="A75" s="449"/>
      <c r="B75" s="454"/>
      <c r="C75" s="453"/>
      <c r="D75" s="431"/>
      <c r="E75" s="432"/>
      <c r="F75" s="433"/>
    </row>
    <row r="76" spans="1:6">
      <c r="A76" s="449"/>
      <c r="B76" s="456"/>
      <c r="C76" s="453"/>
      <c r="D76" s="431"/>
      <c r="E76" s="432"/>
      <c r="F76" s="433"/>
    </row>
    <row r="77" spans="1:6">
      <c r="A77" s="449"/>
      <c r="B77" s="450"/>
      <c r="C77" s="453"/>
      <c r="D77" s="431"/>
      <c r="E77" s="432"/>
      <c r="F77" s="433"/>
    </row>
    <row r="78" spans="1:6">
      <c r="A78" s="449"/>
      <c r="B78" s="450"/>
      <c r="C78" s="453"/>
      <c r="D78" s="431"/>
      <c r="E78" s="432"/>
      <c r="F78" s="433"/>
    </row>
    <row r="79" spans="1:6">
      <c r="A79" s="449"/>
      <c r="B79" s="457"/>
      <c r="C79" s="453"/>
      <c r="D79" s="431"/>
      <c r="E79" s="432"/>
      <c r="F79" s="433"/>
    </row>
    <row r="80" spans="1:6">
      <c r="A80" s="449"/>
      <c r="B80" s="457"/>
      <c r="C80" s="453"/>
      <c r="D80" s="431"/>
      <c r="E80" s="432"/>
      <c r="F80" s="433"/>
    </row>
    <row r="81" spans="1:6">
      <c r="A81" s="449"/>
      <c r="B81" s="457"/>
      <c r="C81" s="453"/>
      <c r="D81" s="431"/>
      <c r="E81" s="432"/>
      <c r="F81" s="433"/>
    </row>
    <row r="82" spans="1:6">
      <c r="A82" s="449"/>
      <c r="B82" s="457"/>
      <c r="C82" s="453"/>
      <c r="D82" s="431"/>
      <c r="E82" s="432"/>
      <c r="F82" s="433"/>
    </row>
    <row r="83" spans="1:6">
      <c r="A83" s="449"/>
      <c r="B83" s="452"/>
      <c r="C83" s="453"/>
      <c r="D83" s="431"/>
      <c r="E83" s="432"/>
      <c r="F83" s="433"/>
    </row>
    <row r="84" spans="1:6">
      <c r="A84" s="449"/>
      <c r="B84" s="452"/>
      <c r="C84" s="453"/>
      <c r="D84" s="431"/>
      <c r="E84" s="432"/>
      <c r="F84" s="433"/>
    </row>
    <row r="85" spans="1:6">
      <c r="A85" s="449"/>
      <c r="B85" s="454"/>
      <c r="C85" s="453"/>
      <c r="D85" s="431"/>
      <c r="E85" s="432"/>
      <c r="F85" s="433"/>
    </row>
    <row r="86" spans="1:6">
      <c r="A86" s="449"/>
      <c r="B86" s="457"/>
      <c r="C86" s="453"/>
      <c r="D86" s="431"/>
      <c r="E86" s="432"/>
      <c r="F86" s="433"/>
    </row>
    <row r="87" spans="1:6">
      <c r="A87" s="449"/>
      <c r="B87" s="452"/>
      <c r="C87" s="453"/>
      <c r="D87" s="431"/>
      <c r="E87" s="432"/>
      <c r="F87" s="433"/>
    </row>
    <row r="88" spans="1:6">
      <c r="A88" s="449"/>
      <c r="B88" s="456"/>
      <c r="C88" s="453"/>
      <c r="D88" s="431"/>
      <c r="E88" s="432"/>
      <c r="F88" s="433"/>
    </row>
    <row r="89" spans="1:6">
      <c r="A89" s="460"/>
      <c r="B89" s="458"/>
      <c r="C89" s="430"/>
      <c r="D89" s="431"/>
      <c r="E89" s="432"/>
      <c r="F89" s="433"/>
    </row>
    <row r="90" spans="1:6">
      <c r="A90" s="460"/>
      <c r="B90" s="458"/>
      <c r="C90" s="430"/>
      <c r="D90" s="431"/>
      <c r="E90" s="432"/>
      <c r="F90" s="433"/>
    </row>
    <row r="91" spans="1:6">
      <c r="A91" s="460"/>
      <c r="B91" s="458"/>
      <c r="C91" s="430"/>
      <c r="D91" s="431"/>
      <c r="E91" s="432"/>
      <c r="F91" s="433"/>
    </row>
    <row r="92" spans="1:6">
      <c r="A92" s="460"/>
      <c r="B92" s="458"/>
      <c r="C92" s="430"/>
      <c r="D92" s="431"/>
      <c r="E92" s="432"/>
      <c r="F92" s="433"/>
    </row>
    <row r="93" spans="1:6">
      <c r="A93" s="460"/>
      <c r="B93" s="458"/>
      <c r="C93" s="430"/>
      <c r="D93" s="431"/>
      <c r="E93" s="432"/>
      <c r="F93" s="433"/>
    </row>
    <row r="94" spans="1:6">
      <c r="A94" s="449"/>
      <c r="B94" s="452"/>
      <c r="C94" s="453"/>
      <c r="D94" s="431"/>
      <c r="E94" s="432"/>
      <c r="F94" s="433"/>
    </row>
    <row r="95" spans="1:6">
      <c r="A95" s="449"/>
      <c r="B95" s="454"/>
      <c r="C95" s="453"/>
      <c r="D95" s="431"/>
      <c r="E95" s="432"/>
      <c r="F95" s="433"/>
    </row>
    <row r="96" spans="1:6">
      <c r="A96" s="449"/>
      <c r="B96" s="456"/>
      <c r="C96" s="453"/>
      <c r="D96" s="431"/>
      <c r="E96" s="432"/>
      <c r="F96" s="433"/>
    </row>
    <row r="97" spans="1:6">
      <c r="A97" s="449"/>
      <c r="B97" s="452"/>
      <c r="C97" s="453"/>
      <c r="D97" s="431"/>
      <c r="E97" s="432"/>
      <c r="F97" s="433"/>
    </row>
    <row r="98" spans="1:6">
      <c r="A98" s="449"/>
      <c r="B98" s="452"/>
      <c r="C98" s="453"/>
      <c r="D98" s="431"/>
      <c r="E98" s="432"/>
      <c r="F98" s="433"/>
    </row>
    <row r="99" spans="1:6">
      <c r="A99" s="449"/>
      <c r="B99" s="454"/>
      <c r="C99" s="453"/>
      <c r="D99" s="431"/>
      <c r="E99" s="432"/>
      <c r="F99" s="433"/>
    </row>
    <row r="100" spans="1:6">
      <c r="A100" s="449"/>
      <c r="B100" s="452"/>
      <c r="C100" s="453"/>
      <c r="D100" s="431"/>
      <c r="E100" s="432"/>
      <c r="F100" s="433"/>
    </row>
    <row r="101" spans="1:6">
      <c r="A101" s="801"/>
      <c r="B101" s="801"/>
      <c r="C101" s="801"/>
      <c r="D101" s="801"/>
      <c r="E101" s="801"/>
      <c r="F101" s="459"/>
    </row>
    <row r="102" spans="1:6">
      <c r="A102" s="449"/>
      <c r="B102" s="452"/>
      <c r="C102" s="453"/>
      <c r="D102" s="431"/>
      <c r="E102" s="432"/>
      <c r="F102" s="433"/>
    </row>
    <row r="103" spans="1:6">
      <c r="A103" s="460"/>
      <c r="B103" s="461"/>
      <c r="C103" s="453"/>
      <c r="D103" s="431"/>
      <c r="E103" s="432"/>
      <c r="F103" s="433"/>
    </row>
    <row r="104" spans="1:6">
      <c r="A104" s="449"/>
      <c r="B104" s="452"/>
      <c r="C104" s="453"/>
      <c r="D104" s="431"/>
      <c r="E104" s="432"/>
      <c r="F104" s="433"/>
    </row>
    <row r="105" spans="1:6">
      <c r="A105" s="449"/>
      <c r="B105" s="450"/>
      <c r="C105" s="462"/>
      <c r="D105" s="431"/>
      <c r="E105" s="432"/>
      <c r="F105" s="433"/>
    </row>
    <row r="106" spans="1:6">
      <c r="A106" s="449"/>
      <c r="B106" s="450"/>
      <c r="C106" s="462"/>
      <c r="D106" s="431"/>
      <c r="E106" s="432"/>
      <c r="F106" s="433"/>
    </row>
    <row r="107" spans="1:6">
      <c r="A107" s="449"/>
      <c r="B107" s="450"/>
      <c r="C107" s="462"/>
      <c r="D107" s="431"/>
      <c r="E107" s="432"/>
      <c r="F107" s="433"/>
    </row>
    <row r="108" spans="1:6">
      <c r="A108" s="449"/>
      <c r="B108" s="450"/>
      <c r="C108" s="462"/>
      <c r="D108" s="431"/>
      <c r="E108" s="432"/>
      <c r="F108" s="433"/>
    </row>
    <row r="109" spans="1:6">
      <c r="A109" s="455"/>
      <c r="B109" s="452"/>
      <c r="C109" s="462"/>
      <c r="D109" s="431"/>
      <c r="E109" s="432"/>
      <c r="F109" s="433"/>
    </row>
    <row r="110" spans="1:6">
      <c r="A110" s="449"/>
      <c r="B110" s="452"/>
      <c r="C110" s="453"/>
      <c r="D110" s="431"/>
      <c r="E110" s="432"/>
      <c r="F110" s="433"/>
    </row>
    <row r="111" spans="1:6">
      <c r="A111" s="455"/>
      <c r="B111" s="463"/>
      <c r="C111" s="462"/>
      <c r="D111" s="431"/>
      <c r="E111" s="432"/>
      <c r="F111" s="433"/>
    </row>
    <row r="112" spans="1:6">
      <c r="A112" s="455"/>
      <c r="B112" s="456"/>
      <c r="C112" s="462"/>
      <c r="D112" s="431"/>
      <c r="E112" s="432"/>
      <c r="F112" s="433"/>
    </row>
    <row r="113" spans="1:6">
      <c r="A113" s="449"/>
      <c r="B113" s="464"/>
      <c r="C113" s="462"/>
      <c r="D113" s="431"/>
      <c r="E113" s="432"/>
      <c r="F113" s="433"/>
    </row>
    <row r="114" spans="1:6">
      <c r="A114" s="449"/>
      <c r="B114" s="464"/>
      <c r="C114" s="462"/>
      <c r="D114" s="431"/>
      <c r="E114" s="432"/>
      <c r="F114" s="433"/>
    </row>
    <row r="115" spans="1:6">
      <c r="A115" s="455"/>
      <c r="B115" s="464"/>
      <c r="C115" s="462"/>
      <c r="D115" s="431"/>
      <c r="E115" s="432"/>
      <c r="F115" s="433"/>
    </row>
    <row r="116" spans="1:6">
      <c r="A116" s="449"/>
      <c r="B116" s="452"/>
      <c r="C116" s="453"/>
      <c r="D116" s="431"/>
      <c r="E116" s="432"/>
      <c r="F116" s="433"/>
    </row>
    <row r="117" spans="1:6">
      <c r="A117" s="455"/>
      <c r="B117" s="463"/>
      <c r="C117" s="453"/>
      <c r="D117" s="431"/>
      <c r="E117" s="432"/>
      <c r="F117" s="433"/>
    </row>
    <row r="118" spans="1:6">
      <c r="A118" s="449"/>
      <c r="B118" s="452"/>
      <c r="C118" s="453"/>
      <c r="D118" s="431"/>
      <c r="E118" s="432"/>
      <c r="F118" s="433"/>
    </row>
    <row r="119" spans="1:6">
      <c r="A119" s="455"/>
      <c r="B119" s="464"/>
      <c r="C119" s="465"/>
      <c r="D119" s="431"/>
      <c r="E119" s="432"/>
      <c r="F119" s="433"/>
    </row>
    <row r="120" spans="1:6">
      <c r="A120" s="455"/>
      <c r="B120" s="464"/>
      <c r="C120" s="465"/>
      <c r="D120" s="431"/>
      <c r="E120" s="432"/>
      <c r="F120" s="433"/>
    </row>
    <row r="121" spans="1:6">
      <c r="A121" s="455"/>
      <c r="B121" s="464"/>
      <c r="C121" s="462"/>
      <c r="D121" s="431"/>
      <c r="E121" s="432"/>
      <c r="F121" s="433"/>
    </row>
    <row r="122" spans="1:6">
      <c r="A122" s="455"/>
      <c r="B122" s="464"/>
      <c r="C122" s="462"/>
      <c r="D122" s="431"/>
      <c r="E122" s="432"/>
      <c r="F122" s="433"/>
    </row>
    <row r="123" spans="1:6">
      <c r="A123" s="455"/>
      <c r="B123" s="464"/>
      <c r="C123" s="462"/>
      <c r="D123" s="431"/>
      <c r="E123" s="432"/>
      <c r="F123" s="433"/>
    </row>
    <row r="124" spans="1:6">
      <c r="A124" s="455"/>
      <c r="B124" s="464"/>
      <c r="C124" s="462"/>
      <c r="D124" s="431"/>
      <c r="E124" s="432"/>
      <c r="F124" s="433"/>
    </row>
    <row r="125" spans="1:6">
      <c r="A125" s="455"/>
      <c r="B125" s="464"/>
      <c r="C125" s="462"/>
      <c r="D125" s="431"/>
      <c r="E125" s="432"/>
      <c r="F125" s="433"/>
    </row>
    <row r="126" spans="1:6">
      <c r="A126" s="455"/>
      <c r="B126" s="464"/>
      <c r="C126" s="462"/>
      <c r="D126" s="431"/>
      <c r="E126" s="432"/>
      <c r="F126" s="433"/>
    </row>
    <row r="127" spans="1:6">
      <c r="A127" s="455"/>
      <c r="B127" s="464"/>
      <c r="C127" s="462"/>
      <c r="D127" s="431"/>
      <c r="E127" s="432"/>
      <c r="F127" s="433"/>
    </row>
    <row r="128" spans="1:6">
      <c r="A128" s="455"/>
      <c r="B128" s="464"/>
      <c r="C128" s="462"/>
      <c r="D128" s="431"/>
      <c r="E128" s="432"/>
      <c r="F128" s="433"/>
    </row>
    <row r="129" spans="1:6">
      <c r="A129" s="449"/>
      <c r="B129" s="464"/>
      <c r="C129" s="462"/>
      <c r="D129" s="431"/>
      <c r="E129" s="432"/>
      <c r="F129" s="433"/>
    </row>
    <row r="130" spans="1:6">
      <c r="A130" s="449"/>
      <c r="B130" s="464"/>
      <c r="C130" s="462"/>
      <c r="D130" s="431"/>
      <c r="E130" s="432"/>
      <c r="F130" s="433"/>
    </row>
    <row r="131" spans="1:6">
      <c r="A131" s="449"/>
      <c r="B131" s="452"/>
      <c r="C131" s="462"/>
      <c r="D131" s="431"/>
      <c r="E131" s="432"/>
      <c r="F131" s="433"/>
    </row>
    <row r="132" spans="1:6">
      <c r="A132" s="449"/>
      <c r="B132" s="452"/>
      <c r="C132" s="462"/>
      <c r="D132" s="431"/>
      <c r="E132" s="432"/>
      <c r="F132" s="433"/>
    </row>
    <row r="133" spans="1:6">
      <c r="A133" s="449"/>
      <c r="B133" s="452"/>
      <c r="C133" s="462"/>
      <c r="D133" s="431"/>
      <c r="E133" s="432"/>
      <c r="F133" s="433"/>
    </row>
    <row r="134" spans="1:6">
      <c r="A134" s="449"/>
      <c r="B134" s="452"/>
      <c r="C134" s="462"/>
      <c r="D134" s="431"/>
      <c r="E134" s="432"/>
      <c r="F134" s="433"/>
    </row>
    <row r="135" spans="1:6">
      <c r="A135" s="449"/>
      <c r="B135" s="452"/>
      <c r="C135" s="462"/>
      <c r="D135" s="431"/>
      <c r="E135" s="432"/>
      <c r="F135" s="433"/>
    </row>
    <row r="136" spans="1:6">
      <c r="A136" s="449"/>
      <c r="B136" s="452"/>
      <c r="C136" s="462"/>
      <c r="D136" s="431"/>
      <c r="E136" s="432"/>
      <c r="F136" s="433"/>
    </row>
    <row r="137" spans="1:6">
      <c r="A137" s="449"/>
      <c r="B137" s="452"/>
      <c r="C137" s="462"/>
      <c r="D137" s="431"/>
      <c r="E137" s="432"/>
      <c r="F137" s="433"/>
    </row>
    <row r="138" spans="1:6">
      <c r="A138" s="449"/>
      <c r="B138" s="452"/>
      <c r="C138" s="462"/>
      <c r="D138" s="431"/>
      <c r="E138" s="432"/>
      <c r="F138" s="433"/>
    </row>
    <row r="139" spans="1:6">
      <c r="A139" s="801"/>
      <c r="B139" s="801"/>
      <c r="C139" s="801"/>
      <c r="D139" s="801"/>
      <c r="E139" s="801"/>
      <c r="F139" s="459"/>
    </row>
    <row r="140" spans="1:6">
      <c r="A140" s="429"/>
      <c r="B140" s="466"/>
      <c r="C140" s="467"/>
      <c r="D140" s="468"/>
      <c r="E140" s="469"/>
      <c r="F140" s="459"/>
    </row>
    <row r="141" spans="1:6">
      <c r="A141" s="429"/>
      <c r="B141" s="466"/>
      <c r="C141" s="467"/>
      <c r="D141" s="468"/>
      <c r="E141" s="469"/>
      <c r="F141" s="459"/>
    </row>
    <row r="142" spans="1:6">
      <c r="A142" s="801"/>
      <c r="B142" s="801"/>
      <c r="C142" s="801"/>
      <c r="D142" s="801"/>
      <c r="E142" s="801"/>
      <c r="F142" s="459"/>
    </row>
    <row r="143" spans="1:6">
      <c r="A143" s="460"/>
      <c r="B143" s="458"/>
      <c r="C143" s="430"/>
      <c r="D143" s="431"/>
      <c r="E143" s="432"/>
      <c r="F143" s="433"/>
    </row>
    <row r="144" spans="1:6">
      <c r="A144" s="802"/>
      <c r="B144" s="802"/>
      <c r="C144" s="802"/>
      <c r="D144" s="802"/>
      <c r="E144" s="802"/>
      <c r="F144" s="802"/>
    </row>
    <row r="145" spans="1:6">
      <c r="A145" s="803"/>
      <c r="B145" s="803"/>
      <c r="C145" s="803"/>
      <c r="D145" s="803"/>
      <c r="E145" s="803"/>
      <c r="F145" s="459"/>
    </row>
    <row r="146" spans="1:6">
      <c r="A146" s="429"/>
      <c r="B146" s="157"/>
      <c r="C146" s="430"/>
      <c r="D146" s="431"/>
      <c r="E146" s="432"/>
      <c r="F146" s="433"/>
    </row>
    <row r="147" spans="1:6">
      <c r="A147" s="429"/>
      <c r="B147" s="157"/>
      <c r="C147" s="430"/>
      <c r="D147" s="431"/>
      <c r="E147" s="432"/>
      <c r="F147" s="433"/>
    </row>
    <row r="148" spans="1:6">
      <c r="A148" s="429"/>
      <c r="B148" s="157"/>
      <c r="C148" s="430"/>
      <c r="D148" s="431"/>
      <c r="E148" s="432"/>
      <c r="F148" s="433"/>
    </row>
    <row r="149" spans="1:6">
      <c r="A149" s="429"/>
      <c r="B149" s="157"/>
      <c r="C149" s="430"/>
      <c r="D149" s="431"/>
      <c r="E149" s="432"/>
      <c r="F149" s="433"/>
    </row>
    <row r="150" spans="1:6">
      <c r="A150" s="429"/>
      <c r="B150" s="157"/>
      <c r="C150" s="430"/>
      <c r="D150" s="431"/>
      <c r="E150" s="432"/>
      <c r="F150" s="433"/>
    </row>
    <row r="151" spans="1:6">
      <c r="A151" s="429"/>
      <c r="B151" s="157"/>
      <c r="C151" s="430"/>
      <c r="D151" s="431"/>
      <c r="E151" s="432"/>
      <c r="F151" s="433"/>
    </row>
    <row r="152" spans="1:6">
      <c r="A152" s="429"/>
      <c r="B152" s="157"/>
      <c r="C152" s="430"/>
      <c r="D152" s="431"/>
      <c r="E152" s="432"/>
      <c r="F152" s="433"/>
    </row>
    <row r="153" spans="1:6">
      <c r="A153" s="429"/>
      <c r="B153" s="157"/>
      <c r="C153" s="430"/>
      <c r="D153" s="431"/>
      <c r="E153" s="432"/>
      <c r="F153" s="433"/>
    </row>
    <row r="154" spans="1:6">
      <c r="A154" s="429"/>
      <c r="B154" s="157"/>
      <c r="C154" s="430"/>
      <c r="D154" s="431"/>
      <c r="E154" s="432"/>
      <c r="F154" s="433"/>
    </row>
    <row r="155" spans="1:6">
      <c r="A155" s="429"/>
      <c r="B155" s="157"/>
      <c r="C155" s="430"/>
      <c r="D155" s="431"/>
      <c r="E155" s="432"/>
      <c r="F155" s="433"/>
    </row>
    <row r="156" spans="1:6">
      <c r="A156" s="429"/>
      <c r="B156" s="157"/>
      <c r="C156" s="430"/>
      <c r="D156" s="431"/>
      <c r="E156" s="432"/>
      <c r="F156" s="433"/>
    </row>
    <row r="157" spans="1:6">
      <c r="A157" s="429"/>
      <c r="B157" s="157"/>
      <c r="C157" s="430"/>
      <c r="D157" s="431"/>
      <c r="E157" s="432"/>
      <c r="F157" s="433"/>
    </row>
    <row r="158" spans="1:6">
      <c r="A158" s="429"/>
      <c r="B158" s="157"/>
      <c r="C158" s="430"/>
      <c r="D158" s="431"/>
      <c r="E158" s="432"/>
      <c r="F158" s="433"/>
    </row>
    <row r="159" spans="1:6">
      <c r="A159" s="429"/>
      <c r="B159" s="157"/>
      <c r="C159" s="430"/>
      <c r="D159" s="431"/>
      <c r="E159" s="432"/>
      <c r="F159" s="433"/>
    </row>
    <row r="160" spans="1:6">
      <c r="A160" s="429"/>
      <c r="B160" s="157"/>
      <c r="C160" s="430"/>
      <c r="D160" s="431"/>
      <c r="E160" s="432"/>
      <c r="F160" s="433"/>
    </row>
    <row r="161" spans="1:6">
      <c r="A161" s="429"/>
      <c r="B161" s="157"/>
      <c r="C161" s="430"/>
      <c r="D161" s="431"/>
      <c r="E161" s="432"/>
      <c r="F161" s="433"/>
    </row>
    <row r="162" spans="1:6">
      <c r="A162" s="429"/>
      <c r="B162" s="157"/>
      <c r="C162" s="430"/>
      <c r="D162" s="431"/>
      <c r="E162" s="432"/>
      <c r="F162" s="433"/>
    </row>
    <row r="163" spans="1:6">
      <c r="A163" s="429"/>
      <c r="B163" s="157"/>
      <c r="C163" s="430"/>
      <c r="D163" s="431"/>
      <c r="E163" s="432"/>
      <c r="F163" s="433"/>
    </row>
    <row r="164" spans="1:6">
      <c r="A164" s="429"/>
      <c r="B164" s="157"/>
      <c r="C164" s="430"/>
      <c r="D164" s="431"/>
      <c r="E164" s="432"/>
      <c r="F164" s="433"/>
    </row>
    <row r="165" spans="1:6">
      <c r="A165" s="429"/>
      <c r="B165" s="157"/>
      <c r="C165" s="430"/>
      <c r="D165" s="431"/>
      <c r="E165" s="432"/>
      <c r="F165" s="433"/>
    </row>
    <row r="166" spans="1:6">
      <c r="A166" s="429"/>
      <c r="B166" s="157"/>
      <c r="C166" s="430"/>
      <c r="D166" s="431"/>
      <c r="E166" s="432"/>
      <c r="F166" s="433"/>
    </row>
    <row r="167" spans="1:6">
      <c r="A167" s="429"/>
      <c r="B167" s="157"/>
      <c r="C167" s="430"/>
      <c r="D167" s="431"/>
      <c r="E167" s="432"/>
      <c r="F167" s="433"/>
    </row>
    <row r="168" spans="1:6">
      <c r="A168" s="429"/>
      <c r="B168" s="157"/>
      <c r="C168" s="430"/>
      <c r="D168" s="431"/>
      <c r="E168" s="432"/>
      <c r="F168" s="433"/>
    </row>
    <row r="169" spans="1:6">
      <c r="A169" s="429"/>
      <c r="B169" s="157"/>
      <c r="C169" s="430"/>
      <c r="D169" s="431"/>
      <c r="E169" s="432"/>
      <c r="F169" s="433"/>
    </row>
    <row r="170" spans="1:6">
      <c r="A170" s="429"/>
      <c r="B170" s="157"/>
      <c r="C170" s="430"/>
      <c r="D170" s="431"/>
      <c r="E170" s="432"/>
      <c r="F170" s="433"/>
    </row>
    <row r="171" spans="1:6">
      <c r="A171" s="429"/>
      <c r="B171" s="157"/>
      <c r="C171" s="430"/>
      <c r="D171" s="431"/>
      <c r="E171" s="432"/>
      <c r="F171" s="433"/>
    </row>
    <row r="172" spans="1:6">
      <c r="A172" s="429"/>
      <c r="B172" s="157"/>
      <c r="C172" s="430"/>
      <c r="D172" s="431"/>
      <c r="E172" s="432"/>
      <c r="F172" s="433"/>
    </row>
    <row r="173" spans="1:6">
      <c r="A173" s="429"/>
      <c r="B173" s="157"/>
      <c r="C173" s="430"/>
      <c r="D173" s="431"/>
      <c r="E173" s="432"/>
      <c r="F173" s="433"/>
    </row>
    <row r="174" spans="1:6">
      <c r="A174" s="429"/>
      <c r="B174" s="157"/>
      <c r="C174" s="430"/>
      <c r="D174" s="431"/>
      <c r="E174" s="432"/>
      <c r="F174" s="433"/>
    </row>
    <row r="175" spans="1:6">
      <c r="A175" s="429"/>
      <c r="B175" s="157"/>
      <c r="C175" s="430"/>
      <c r="D175" s="431"/>
      <c r="E175" s="432"/>
      <c r="F175" s="433"/>
    </row>
    <row r="176" spans="1:6">
      <c r="A176" s="429"/>
      <c r="B176" s="157"/>
      <c r="C176" s="430"/>
      <c r="D176" s="431"/>
      <c r="E176" s="432"/>
      <c r="F176" s="433"/>
    </row>
    <row r="177" spans="1:6">
      <c r="A177" s="429"/>
      <c r="B177" s="157"/>
      <c r="C177" s="430"/>
      <c r="D177" s="431"/>
      <c r="E177" s="432"/>
      <c r="F177" s="433"/>
    </row>
    <row r="178" spans="1:6">
      <c r="A178" s="429"/>
      <c r="B178" s="157"/>
      <c r="C178" s="430"/>
      <c r="D178" s="431"/>
      <c r="E178" s="432"/>
      <c r="F178" s="433"/>
    </row>
    <row r="179" spans="1:6">
      <c r="A179" s="429"/>
      <c r="B179" s="157"/>
      <c r="C179" s="430"/>
      <c r="D179" s="431"/>
      <c r="E179" s="432"/>
      <c r="F179" s="433"/>
    </row>
    <row r="180" spans="1:6">
      <c r="A180" s="429"/>
      <c r="B180" s="157"/>
      <c r="C180" s="430"/>
      <c r="D180" s="431"/>
      <c r="E180" s="432"/>
      <c r="F180" s="433"/>
    </row>
    <row r="181" spans="1:6">
      <c r="A181" s="429"/>
      <c r="B181" s="157"/>
      <c r="C181" s="430"/>
      <c r="D181" s="431"/>
      <c r="E181" s="432"/>
      <c r="F181" s="433"/>
    </row>
    <row r="182" spans="1:6">
      <c r="A182" s="429"/>
      <c r="B182" s="157"/>
      <c r="C182" s="430"/>
      <c r="D182" s="431"/>
      <c r="E182" s="432"/>
      <c r="F182" s="433"/>
    </row>
    <row r="183" spans="1:6">
      <c r="A183" s="429"/>
      <c r="B183" s="157"/>
      <c r="C183" s="430"/>
      <c r="D183" s="431"/>
      <c r="E183" s="432"/>
      <c r="F183" s="433"/>
    </row>
    <row r="184" spans="1:6">
      <c r="A184" s="429"/>
      <c r="B184" s="157"/>
      <c r="C184" s="430"/>
      <c r="D184" s="431"/>
      <c r="E184" s="432"/>
      <c r="F184" s="433"/>
    </row>
    <row r="185" spans="1:6">
      <c r="A185" s="429"/>
      <c r="B185" s="157"/>
      <c r="C185" s="430"/>
      <c r="D185" s="431"/>
      <c r="E185" s="432"/>
      <c r="F185" s="433"/>
    </row>
    <row r="186" spans="1:6">
      <c r="A186" s="429"/>
      <c r="B186" s="157"/>
      <c r="C186" s="430"/>
      <c r="D186" s="431"/>
      <c r="E186" s="432"/>
      <c r="F186" s="433"/>
    </row>
    <row r="187" spans="1:6">
      <c r="A187" s="429"/>
      <c r="B187" s="157"/>
      <c r="C187" s="430"/>
      <c r="D187" s="431"/>
      <c r="E187" s="432"/>
      <c r="F187" s="433"/>
    </row>
    <row r="188" spans="1:6">
      <c r="A188" s="429"/>
      <c r="B188" s="157"/>
      <c r="C188" s="430"/>
      <c r="D188" s="431"/>
      <c r="E188" s="432"/>
      <c r="F188" s="433"/>
    </row>
    <row r="189" spans="1:6">
      <c r="A189" s="429"/>
      <c r="B189" s="157"/>
      <c r="C189" s="430"/>
      <c r="D189" s="431"/>
      <c r="E189" s="432"/>
      <c r="F189" s="433"/>
    </row>
    <row r="190" spans="1:6">
      <c r="A190" s="429"/>
      <c r="B190" s="157"/>
      <c r="C190" s="430"/>
      <c r="D190" s="431"/>
      <c r="E190" s="432"/>
      <c r="F190" s="433"/>
    </row>
    <row r="191" spans="1:6">
      <c r="A191" s="429"/>
      <c r="B191" s="157"/>
      <c r="C191" s="430"/>
      <c r="D191" s="431"/>
      <c r="E191" s="432"/>
      <c r="F191" s="433"/>
    </row>
    <row r="192" spans="1:6">
      <c r="A192" s="429"/>
      <c r="B192" s="157"/>
      <c r="C192" s="430"/>
      <c r="D192" s="431"/>
      <c r="E192" s="432"/>
      <c r="F192" s="433"/>
    </row>
    <row r="193" spans="1:6">
      <c r="A193" s="429"/>
      <c r="B193" s="157"/>
      <c r="C193" s="430"/>
      <c r="D193" s="431"/>
      <c r="E193" s="432"/>
      <c r="F193" s="433"/>
    </row>
    <row r="194" spans="1:6">
      <c r="A194" s="429"/>
      <c r="B194" s="157"/>
      <c r="C194" s="430"/>
      <c r="D194" s="431"/>
      <c r="E194" s="432"/>
      <c r="F194" s="433"/>
    </row>
    <row r="195" spans="1:6">
      <c r="A195" s="429"/>
      <c r="B195" s="157"/>
      <c r="C195" s="430"/>
      <c r="D195" s="431"/>
      <c r="E195" s="432"/>
      <c r="F195" s="433"/>
    </row>
    <row r="196" spans="1:6">
      <c r="A196" s="429"/>
      <c r="B196" s="157"/>
      <c r="C196" s="430"/>
      <c r="D196" s="431"/>
      <c r="E196" s="432"/>
      <c r="F196" s="433"/>
    </row>
    <row r="197" spans="1:6">
      <c r="A197" s="429"/>
      <c r="B197" s="157"/>
      <c r="C197" s="430"/>
      <c r="D197" s="431"/>
      <c r="E197" s="432"/>
      <c r="F197" s="433"/>
    </row>
    <row r="198" spans="1:6">
      <c r="A198" s="429"/>
      <c r="B198" s="157"/>
      <c r="C198" s="430"/>
      <c r="D198" s="431"/>
      <c r="E198" s="432"/>
      <c r="F198" s="433"/>
    </row>
    <row r="199" spans="1:6">
      <c r="A199" s="429"/>
      <c r="B199" s="157"/>
      <c r="C199" s="430"/>
      <c r="D199" s="431"/>
      <c r="E199" s="432"/>
      <c r="F199" s="433"/>
    </row>
    <row r="200" spans="1:6">
      <c r="A200" s="429"/>
      <c r="B200" s="157"/>
      <c r="C200" s="430"/>
      <c r="D200" s="431"/>
      <c r="E200" s="432"/>
      <c r="F200" s="433"/>
    </row>
    <row r="201" spans="1:6">
      <c r="A201" s="429"/>
      <c r="B201" s="157"/>
      <c r="C201" s="430"/>
      <c r="D201" s="431"/>
      <c r="E201" s="432"/>
      <c r="F201" s="433"/>
    </row>
    <row r="202" spans="1:6">
      <c r="A202" s="429"/>
      <c r="B202" s="157"/>
      <c r="C202" s="430"/>
      <c r="D202" s="431"/>
      <c r="E202" s="432"/>
      <c r="F202" s="433"/>
    </row>
    <row r="203" spans="1:6">
      <c r="A203" s="429"/>
      <c r="B203" s="157"/>
      <c r="C203" s="430"/>
      <c r="D203" s="431"/>
      <c r="E203" s="432"/>
      <c r="F203" s="433"/>
    </row>
    <row r="204" spans="1:6">
      <c r="A204" s="429"/>
      <c r="B204" s="157"/>
      <c r="C204" s="430"/>
      <c r="D204" s="431"/>
      <c r="E204" s="432"/>
      <c r="F204" s="433"/>
    </row>
    <row r="205" spans="1:6">
      <c r="A205" s="429"/>
      <c r="B205" s="157"/>
      <c r="C205" s="430"/>
      <c r="D205" s="431"/>
      <c r="E205" s="432"/>
      <c r="F205" s="433"/>
    </row>
    <row r="206" spans="1:6">
      <c r="A206" s="429"/>
      <c r="B206" s="157"/>
      <c r="C206" s="430"/>
      <c r="D206" s="431"/>
      <c r="E206" s="432"/>
      <c r="F206" s="433"/>
    </row>
    <row r="207" spans="1:6">
      <c r="A207" s="429"/>
      <c r="B207" s="157"/>
      <c r="C207" s="430"/>
      <c r="D207" s="431"/>
      <c r="E207" s="432"/>
      <c r="F207" s="433"/>
    </row>
    <row r="208" spans="1:6">
      <c r="A208" s="429"/>
      <c r="B208" s="157"/>
      <c r="C208" s="430"/>
      <c r="D208" s="431"/>
      <c r="E208" s="432"/>
      <c r="F208" s="433"/>
    </row>
    <row r="209" spans="1:6">
      <c r="A209" s="429"/>
      <c r="B209" s="157"/>
      <c r="C209" s="430"/>
      <c r="D209" s="431"/>
      <c r="E209" s="432"/>
      <c r="F209" s="433"/>
    </row>
    <row r="210" spans="1:6">
      <c r="A210" s="429"/>
      <c r="B210" s="157"/>
      <c r="C210" s="430"/>
      <c r="D210" s="431"/>
      <c r="E210" s="432"/>
      <c r="F210" s="433"/>
    </row>
    <row r="211" spans="1:6">
      <c r="A211" s="429"/>
      <c r="B211" s="157"/>
      <c r="C211" s="430"/>
      <c r="D211" s="431"/>
      <c r="E211" s="432"/>
      <c r="F211" s="433"/>
    </row>
    <row r="212" spans="1:6">
      <c r="A212" s="429"/>
      <c r="B212" s="157"/>
      <c r="C212" s="430"/>
      <c r="D212" s="431"/>
      <c r="E212" s="432"/>
      <c r="F212" s="433"/>
    </row>
    <row r="213" spans="1:6">
      <c r="A213" s="429"/>
      <c r="B213" s="157"/>
      <c r="C213" s="430"/>
      <c r="D213" s="431"/>
      <c r="E213" s="432"/>
      <c r="F213" s="433"/>
    </row>
    <row r="214" spans="1:6">
      <c r="A214" s="429"/>
      <c r="B214" s="157"/>
      <c r="C214" s="430"/>
      <c r="D214" s="431"/>
      <c r="E214" s="432"/>
      <c r="F214" s="433"/>
    </row>
    <row r="215" spans="1:6">
      <c r="A215" s="429"/>
      <c r="B215" s="157"/>
      <c r="C215" s="430"/>
      <c r="D215" s="431"/>
      <c r="E215" s="432"/>
      <c r="F215" s="433"/>
    </row>
    <row r="216" spans="1:6">
      <c r="A216" s="429"/>
      <c r="B216" s="157"/>
      <c r="C216" s="430"/>
      <c r="D216" s="431"/>
      <c r="E216" s="432"/>
      <c r="F216" s="433"/>
    </row>
    <row r="217" spans="1:6">
      <c r="A217" s="429"/>
      <c r="B217" s="157"/>
      <c r="C217" s="430"/>
      <c r="D217" s="431"/>
      <c r="E217" s="432"/>
      <c r="F217" s="433"/>
    </row>
    <row r="218" spans="1:6">
      <c r="A218" s="429"/>
      <c r="B218" s="157"/>
      <c r="C218" s="430"/>
      <c r="D218" s="431"/>
      <c r="E218" s="432"/>
      <c r="F218" s="433"/>
    </row>
    <row r="219" spans="1:6">
      <c r="A219" s="429"/>
      <c r="B219" s="157"/>
      <c r="C219" s="430"/>
      <c r="D219" s="431"/>
      <c r="E219" s="432"/>
      <c r="F219" s="433"/>
    </row>
    <row r="220" spans="1:6">
      <c r="A220" s="429"/>
      <c r="B220" s="157"/>
      <c r="C220" s="430"/>
      <c r="D220" s="431"/>
      <c r="E220" s="432"/>
      <c r="F220" s="433"/>
    </row>
    <row r="221" spans="1:6">
      <c r="A221" s="429"/>
      <c r="B221" s="157"/>
      <c r="C221" s="430"/>
      <c r="D221" s="431"/>
      <c r="E221" s="432"/>
      <c r="F221" s="433"/>
    </row>
    <row r="222" spans="1:6">
      <c r="A222" s="429"/>
      <c r="B222" s="157"/>
      <c r="C222" s="430"/>
      <c r="D222" s="431"/>
      <c r="E222" s="432"/>
      <c r="F222" s="433"/>
    </row>
    <row r="223" spans="1:6">
      <c r="A223" s="429"/>
      <c r="B223" s="157"/>
      <c r="C223" s="430"/>
      <c r="D223" s="431"/>
      <c r="E223" s="432"/>
      <c r="F223" s="433"/>
    </row>
    <row r="224" spans="1:6">
      <c r="A224" s="429"/>
      <c r="B224" s="157"/>
      <c r="C224" s="430"/>
      <c r="D224" s="431"/>
      <c r="E224" s="432"/>
      <c r="F224" s="433"/>
    </row>
    <row r="225" spans="1:6">
      <c r="A225" s="429"/>
      <c r="B225" s="157"/>
      <c r="C225" s="430"/>
      <c r="D225" s="431"/>
      <c r="E225" s="432"/>
      <c r="F225" s="433"/>
    </row>
    <row r="226" spans="1:6">
      <c r="A226" s="429"/>
      <c r="B226" s="157"/>
      <c r="C226" s="430"/>
      <c r="D226" s="431"/>
      <c r="E226" s="432"/>
      <c r="F226" s="433"/>
    </row>
    <row r="227" spans="1:6">
      <c r="A227" s="429"/>
      <c r="B227" s="157"/>
      <c r="C227" s="430"/>
      <c r="D227" s="431"/>
      <c r="E227" s="432"/>
      <c r="F227" s="433"/>
    </row>
    <row r="228" spans="1:6">
      <c r="A228" s="429"/>
      <c r="B228" s="157"/>
      <c r="C228" s="430"/>
      <c r="D228" s="431"/>
      <c r="E228" s="432"/>
      <c r="F228" s="433"/>
    </row>
    <row r="229" spans="1:6">
      <c r="A229" s="429"/>
      <c r="B229" s="157"/>
      <c r="C229" s="430"/>
      <c r="D229" s="431"/>
      <c r="E229" s="432"/>
      <c r="F229" s="433"/>
    </row>
    <row r="230" spans="1:6">
      <c r="A230" s="429"/>
      <c r="B230" s="157"/>
      <c r="C230" s="430"/>
      <c r="D230" s="431"/>
      <c r="E230" s="432"/>
      <c r="F230" s="433"/>
    </row>
    <row r="231" spans="1:6">
      <c r="A231" s="429"/>
      <c r="B231" s="157"/>
      <c r="C231" s="430"/>
      <c r="D231" s="431"/>
      <c r="E231" s="432"/>
      <c r="F231" s="433"/>
    </row>
    <row r="232" spans="1:6">
      <c r="A232" s="429"/>
      <c r="B232" s="157"/>
      <c r="C232" s="430"/>
      <c r="D232" s="431"/>
      <c r="E232" s="432"/>
      <c r="F232" s="433"/>
    </row>
    <row r="233" spans="1:6">
      <c r="A233" s="429"/>
      <c r="B233" s="157"/>
      <c r="C233" s="430"/>
      <c r="D233" s="431"/>
      <c r="E233" s="432"/>
      <c r="F233" s="433"/>
    </row>
    <row r="234" spans="1:6">
      <c r="A234" s="429"/>
      <c r="B234" s="157"/>
      <c r="C234" s="430"/>
      <c r="D234" s="431"/>
      <c r="E234" s="432"/>
      <c r="F234" s="433"/>
    </row>
    <row r="235" spans="1:6">
      <c r="A235" s="429"/>
      <c r="B235" s="157"/>
      <c r="C235" s="430"/>
      <c r="D235" s="431"/>
      <c r="E235" s="432"/>
      <c r="F235" s="433"/>
    </row>
    <row r="236" spans="1:6">
      <c r="A236" s="429"/>
      <c r="B236" s="157"/>
      <c r="C236" s="430"/>
      <c r="D236" s="431"/>
      <c r="E236" s="432"/>
      <c r="F236" s="433"/>
    </row>
    <row r="237" spans="1:6">
      <c r="A237" s="429"/>
      <c r="B237" s="157"/>
      <c r="C237" s="430"/>
      <c r="D237" s="431"/>
      <c r="E237" s="432"/>
      <c r="F237" s="433"/>
    </row>
    <row r="238" spans="1:6">
      <c r="A238" s="429"/>
      <c r="B238" s="157"/>
      <c r="C238" s="430"/>
      <c r="D238" s="431"/>
      <c r="E238" s="432"/>
      <c r="F238" s="433"/>
    </row>
    <row r="239" spans="1:6">
      <c r="A239" s="429"/>
      <c r="B239" s="157"/>
      <c r="C239" s="430"/>
      <c r="D239" s="431"/>
      <c r="E239" s="432"/>
      <c r="F239" s="433"/>
    </row>
    <row r="240" spans="1:6">
      <c r="A240" s="429"/>
      <c r="B240" s="157"/>
      <c r="C240" s="430"/>
      <c r="D240" s="431"/>
      <c r="E240" s="432"/>
      <c r="F240" s="433"/>
    </row>
    <row r="241" spans="1:6">
      <c r="A241" s="429"/>
      <c r="B241" s="157"/>
      <c r="C241" s="430"/>
      <c r="D241" s="431"/>
      <c r="E241" s="432"/>
      <c r="F241" s="433"/>
    </row>
    <row r="242" spans="1:6">
      <c r="A242" s="429"/>
      <c r="B242" s="157"/>
      <c r="C242" s="430"/>
      <c r="D242" s="431"/>
      <c r="E242" s="432"/>
      <c r="F242" s="433"/>
    </row>
    <row r="243" spans="1:6">
      <c r="A243" s="429"/>
      <c r="B243" s="157"/>
      <c r="C243" s="430"/>
      <c r="D243" s="431"/>
      <c r="E243" s="432"/>
      <c r="F243" s="433"/>
    </row>
    <row r="244" spans="1:6">
      <c r="A244" s="429"/>
      <c r="B244" s="157"/>
      <c r="C244" s="430"/>
      <c r="D244" s="431"/>
      <c r="E244" s="432"/>
      <c r="F244" s="433"/>
    </row>
    <row r="245" spans="1:6">
      <c r="A245" s="429"/>
      <c r="B245" s="157"/>
      <c r="C245" s="430"/>
      <c r="D245" s="431"/>
      <c r="E245" s="432"/>
      <c r="F245" s="433"/>
    </row>
    <row r="246" spans="1:6">
      <c r="A246" s="429"/>
      <c r="B246" s="157"/>
      <c r="C246" s="430"/>
      <c r="D246" s="431"/>
      <c r="E246" s="432"/>
      <c r="F246" s="433"/>
    </row>
    <row r="247" spans="1:6">
      <c r="A247" s="429"/>
      <c r="B247" s="157"/>
      <c r="C247" s="430"/>
      <c r="D247" s="431"/>
      <c r="E247" s="432"/>
      <c r="F247" s="433"/>
    </row>
    <row r="248" spans="1:6">
      <c r="A248" s="429"/>
      <c r="B248" s="157"/>
      <c r="C248" s="430"/>
      <c r="D248" s="431"/>
      <c r="E248" s="432"/>
      <c r="F248" s="433"/>
    </row>
    <row r="249" spans="1:6">
      <c r="A249" s="429"/>
      <c r="B249" s="157"/>
      <c r="C249" s="430"/>
      <c r="D249" s="431"/>
      <c r="E249" s="432"/>
      <c r="F249" s="433"/>
    </row>
    <row r="250" spans="1:6">
      <c r="A250" s="429"/>
      <c r="B250" s="157"/>
      <c r="C250" s="430"/>
      <c r="D250" s="431"/>
      <c r="E250" s="432"/>
      <c r="F250" s="433"/>
    </row>
    <row r="251" spans="1:6">
      <c r="A251" s="429"/>
      <c r="B251" s="157"/>
      <c r="C251" s="430"/>
      <c r="D251" s="431"/>
      <c r="E251" s="432"/>
      <c r="F251" s="433"/>
    </row>
    <row r="252" spans="1:6">
      <c r="A252" s="429"/>
      <c r="B252" s="157"/>
      <c r="C252" s="430"/>
      <c r="D252" s="431"/>
      <c r="E252" s="432"/>
      <c r="F252" s="433"/>
    </row>
    <row r="253" spans="1:6">
      <c r="A253" s="429"/>
      <c r="B253" s="157"/>
      <c r="C253" s="430"/>
      <c r="D253" s="431"/>
      <c r="E253" s="432"/>
      <c r="F253" s="433"/>
    </row>
    <row r="254" spans="1:6">
      <c r="A254" s="429"/>
      <c r="B254" s="157"/>
      <c r="C254" s="430"/>
      <c r="D254" s="431"/>
      <c r="E254" s="432"/>
      <c r="F254" s="433"/>
    </row>
    <row r="255" spans="1:6">
      <c r="A255" s="429"/>
      <c r="B255" s="157"/>
      <c r="C255" s="430"/>
      <c r="D255" s="431"/>
      <c r="E255" s="432"/>
      <c r="F255" s="433"/>
    </row>
    <row r="256" spans="1:6">
      <c r="A256" s="429"/>
      <c r="B256" s="157"/>
      <c r="C256" s="430"/>
      <c r="D256" s="431"/>
      <c r="E256" s="432"/>
      <c r="F256" s="433"/>
    </row>
    <row r="257" spans="1:6">
      <c r="A257" s="429"/>
      <c r="B257" s="157"/>
      <c r="C257" s="430"/>
      <c r="D257" s="431"/>
      <c r="E257" s="432"/>
      <c r="F257" s="433"/>
    </row>
    <row r="258" spans="1:6">
      <c r="A258" s="429"/>
      <c r="B258" s="157"/>
      <c r="C258" s="430"/>
      <c r="D258" s="431"/>
      <c r="E258" s="432"/>
      <c r="F258" s="433"/>
    </row>
    <row r="259" spans="1:6">
      <c r="A259" s="429"/>
      <c r="B259" s="157"/>
      <c r="C259" s="430"/>
      <c r="D259" s="431"/>
      <c r="E259" s="432"/>
      <c r="F259" s="433"/>
    </row>
    <row r="260" spans="1:6">
      <c r="A260" s="429"/>
      <c r="B260" s="157"/>
      <c r="C260" s="430"/>
      <c r="D260" s="431"/>
      <c r="E260" s="432"/>
      <c r="F260" s="433"/>
    </row>
    <row r="261" spans="1:6">
      <c r="A261" s="429"/>
      <c r="B261" s="157"/>
      <c r="C261" s="430"/>
      <c r="D261" s="431"/>
      <c r="E261" s="432"/>
      <c r="F261" s="433"/>
    </row>
    <row r="262" spans="1:6">
      <c r="A262" s="429"/>
      <c r="B262" s="157"/>
      <c r="C262" s="430"/>
      <c r="D262" s="431"/>
      <c r="E262" s="432"/>
      <c r="F262" s="433"/>
    </row>
    <row r="263" spans="1:6">
      <c r="A263" s="429"/>
      <c r="B263" s="157"/>
      <c r="C263" s="430"/>
      <c r="D263" s="431"/>
      <c r="E263" s="432"/>
      <c r="F263" s="433"/>
    </row>
    <row r="264" spans="1:6">
      <c r="A264" s="429"/>
      <c r="B264" s="157"/>
      <c r="C264" s="430"/>
      <c r="D264" s="431"/>
      <c r="E264" s="432"/>
      <c r="F264" s="433"/>
    </row>
    <row r="265" spans="1:6">
      <c r="A265" s="429"/>
      <c r="B265" s="157"/>
      <c r="C265" s="430"/>
      <c r="D265" s="431"/>
      <c r="E265" s="432"/>
      <c r="F265" s="433"/>
    </row>
    <row r="266" spans="1:6">
      <c r="A266" s="429"/>
      <c r="B266" s="157"/>
      <c r="C266" s="430"/>
      <c r="D266" s="431"/>
      <c r="E266" s="432"/>
      <c r="F266" s="433"/>
    </row>
    <row r="267" spans="1:6">
      <c r="A267" s="429"/>
      <c r="B267" s="157"/>
      <c r="C267" s="430"/>
      <c r="D267" s="431"/>
      <c r="E267" s="432"/>
      <c r="F267" s="433"/>
    </row>
    <row r="268" spans="1:6">
      <c r="A268" s="429"/>
      <c r="B268" s="157"/>
      <c r="C268" s="430"/>
      <c r="D268" s="431"/>
      <c r="E268" s="432"/>
      <c r="F268" s="433"/>
    </row>
    <row r="269" spans="1:6">
      <c r="A269" s="429"/>
      <c r="B269" s="157"/>
      <c r="C269" s="430"/>
      <c r="D269" s="431"/>
      <c r="E269" s="432"/>
      <c r="F269" s="433"/>
    </row>
    <row r="270" spans="1:6">
      <c r="A270" s="429"/>
      <c r="B270" s="157"/>
      <c r="C270" s="430"/>
      <c r="D270" s="431"/>
      <c r="E270" s="432"/>
      <c r="F270" s="433"/>
    </row>
    <row r="271" spans="1:6">
      <c r="A271" s="429"/>
      <c r="B271" s="157"/>
      <c r="C271" s="430"/>
      <c r="D271" s="431"/>
      <c r="E271" s="432"/>
      <c r="F271" s="433"/>
    </row>
    <row r="272" spans="1:6">
      <c r="A272" s="429"/>
      <c r="B272" s="157"/>
      <c r="C272" s="430"/>
      <c r="D272" s="431"/>
      <c r="E272" s="432"/>
      <c r="F272" s="433"/>
    </row>
    <row r="273" spans="1:6">
      <c r="A273" s="429"/>
      <c r="B273" s="157"/>
      <c r="C273" s="430"/>
      <c r="D273" s="431"/>
      <c r="E273" s="432"/>
      <c r="F273" s="433"/>
    </row>
    <row r="274" spans="1:6">
      <c r="A274" s="429"/>
      <c r="B274" s="157"/>
      <c r="C274" s="430"/>
      <c r="D274" s="431"/>
      <c r="E274" s="432"/>
      <c r="F274" s="433"/>
    </row>
    <row r="275" spans="1:6">
      <c r="A275" s="429"/>
      <c r="B275" s="157"/>
      <c r="C275" s="430"/>
      <c r="D275" s="431"/>
      <c r="E275" s="432"/>
      <c r="F275" s="433"/>
    </row>
    <row r="276" spans="1:6">
      <c r="A276" s="429"/>
      <c r="B276" s="157"/>
      <c r="C276" s="430"/>
      <c r="D276" s="431"/>
      <c r="E276" s="432"/>
      <c r="F276" s="433"/>
    </row>
    <row r="277" spans="1:6">
      <c r="A277" s="429"/>
      <c r="B277" s="157"/>
      <c r="C277" s="430"/>
      <c r="D277" s="431"/>
      <c r="E277" s="432"/>
      <c r="F277" s="433"/>
    </row>
    <row r="278" spans="1:6">
      <c r="A278" s="429"/>
      <c r="B278" s="157"/>
      <c r="C278" s="430"/>
      <c r="D278" s="431"/>
      <c r="E278" s="432"/>
      <c r="F278" s="433"/>
    </row>
    <row r="279" spans="1:6">
      <c r="A279" s="429"/>
      <c r="B279" s="157"/>
      <c r="C279" s="430"/>
      <c r="D279" s="431"/>
      <c r="E279" s="432"/>
      <c r="F279" s="433"/>
    </row>
    <row r="280" spans="1:6">
      <c r="A280" s="429"/>
      <c r="B280" s="157"/>
      <c r="C280" s="430"/>
      <c r="D280" s="431"/>
      <c r="E280" s="432"/>
      <c r="F280" s="433"/>
    </row>
    <row r="281" spans="1:6">
      <c r="A281" s="429"/>
      <c r="B281" s="157"/>
      <c r="C281" s="430"/>
      <c r="D281" s="431"/>
      <c r="E281" s="432"/>
      <c r="F281" s="433"/>
    </row>
    <row r="282" spans="1:6">
      <c r="A282" s="429"/>
      <c r="B282" s="157"/>
      <c r="C282" s="430"/>
      <c r="D282" s="431"/>
      <c r="E282" s="432"/>
      <c r="F282" s="433"/>
    </row>
    <row r="283" spans="1:6">
      <c r="A283" s="429"/>
      <c r="B283" s="157"/>
      <c r="C283" s="430"/>
      <c r="D283" s="431"/>
      <c r="E283" s="432"/>
      <c r="F283" s="433"/>
    </row>
    <row r="284" spans="1:6">
      <c r="A284" s="429"/>
      <c r="B284" s="157"/>
      <c r="C284" s="430"/>
      <c r="D284" s="431"/>
      <c r="E284" s="432"/>
      <c r="F284" s="433"/>
    </row>
    <row r="285" spans="1:6">
      <c r="A285" s="429"/>
      <c r="B285" s="157"/>
      <c r="C285" s="430"/>
      <c r="D285" s="431"/>
      <c r="E285" s="432"/>
      <c r="F285" s="433"/>
    </row>
    <row r="286" spans="1:6">
      <c r="A286" s="429"/>
      <c r="B286" s="157"/>
      <c r="C286" s="430"/>
      <c r="D286" s="431"/>
      <c r="E286" s="432"/>
      <c r="F286" s="433"/>
    </row>
    <row r="287" spans="1:6">
      <c r="A287" s="429"/>
      <c r="B287" s="157"/>
      <c r="C287" s="430"/>
      <c r="D287" s="431"/>
      <c r="E287" s="432"/>
      <c r="F287" s="433"/>
    </row>
    <row r="288" spans="1:6">
      <c r="A288" s="429"/>
      <c r="B288" s="157"/>
      <c r="C288" s="430"/>
      <c r="D288" s="431"/>
      <c r="E288" s="432"/>
      <c r="F288" s="433"/>
    </row>
    <row r="289" spans="1:6">
      <c r="A289" s="429"/>
      <c r="B289" s="157"/>
      <c r="C289" s="430"/>
      <c r="D289" s="431"/>
      <c r="E289" s="432"/>
      <c r="F289" s="433"/>
    </row>
    <row r="290" spans="1:6">
      <c r="A290" s="429"/>
      <c r="B290" s="157"/>
      <c r="C290" s="430"/>
      <c r="D290" s="431"/>
      <c r="E290" s="432"/>
      <c r="F290" s="433"/>
    </row>
    <row r="291" spans="1:6">
      <c r="A291" s="429"/>
      <c r="B291" s="157"/>
      <c r="C291" s="430"/>
      <c r="D291" s="431"/>
      <c r="E291" s="432"/>
      <c r="F291" s="433"/>
    </row>
    <row r="292" spans="1:6">
      <c r="A292" s="429"/>
      <c r="B292" s="157"/>
      <c r="C292" s="430"/>
      <c r="D292" s="431"/>
      <c r="E292" s="432"/>
      <c r="F292" s="433"/>
    </row>
    <row r="293" spans="1:6">
      <c r="A293" s="429"/>
      <c r="B293" s="157"/>
      <c r="C293" s="430"/>
      <c r="D293" s="431"/>
      <c r="E293" s="432"/>
      <c r="F293" s="433"/>
    </row>
    <row r="294" spans="1:6">
      <c r="A294" s="429"/>
      <c r="B294" s="157"/>
      <c r="C294" s="430"/>
      <c r="D294" s="431"/>
      <c r="E294" s="432"/>
      <c r="F294" s="433"/>
    </row>
    <row r="295" spans="1:6">
      <c r="A295" s="429"/>
      <c r="B295" s="157"/>
      <c r="C295" s="430"/>
      <c r="D295" s="431"/>
      <c r="E295" s="432"/>
      <c r="F295" s="433"/>
    </row>
    <row r="296" spans="1:6">
      <c r="A296" s="429"/>
      <c r="B296" s="157"/>
      <c r="C296" s="430"/>
      <c r="D296" s="431"/>
      <c r="E296" s="432"/>
      <c r="F296" s="433"/>
    </row>
    <row r="297" spans="1:6">
      <c r="A297" s="429"/>
      <c r="B297" s="157"/>
      <c r="C297" s="430"/>
      <c r="D297" s="431"/>
      <c r="E297" s="432"/>
      <c r="F297" s="433"/>
    </row>
    <row r="298" spans="1:6">
      <c r="A298" s="429"/>
      <c r="B298" s="157"/>
      <c r="C298" s="430"/>
      <c r="D298" s="431"/>
      <c r="E298" s="432"/>
      <c r="F298" s="433"/>
    </row>
    <row r="299" spans="1:6">
      <c r="A299" s="429"/>
      <c r="B299" s="157"/>
      <c r="C299" s="430"/>
      <c r="D299" s="431"/>
      <c r="E299" s="432"/>
      <c r="F299" s="433"/>
    </row>
    <row r="300" spans="1:6">
      <c r="A300" s="429"/>
      <c r="B300" s="157"/>
      <c r="C300" s="430"/>
      <c r="D300" s="431"/>
      <c r="E300" s="432"/>
      <c r="F300" s="433"/>
    </row>
    <row r="301" spans="1:6">
      <c r="A301" s="429"/>
      <c r="B301" s="157"/>
      <c r="C301" s="430"/>
      <c r="D301" s="431"/>
      <c r="E301" s="432"/>
      <c r="F301" s="433"/>
    </row>
    <row r="302" spans="1:6">
      <c r="A302" s="429"/>
      <c r="B302" s="157"/>
      <c r="C302" s="430"/>
      <c r="D302" s="431"/>
      <c r="E302" s="432"/>
      <c r="F302" s="433"/>
    </row>
    <row r="303" spans="1:6">
      <c r="A303" s="429"/>
      <c r="B303" s="157"/>
      <c r="C303" s="430"/>
      <c r="D303" s="431"/>
      <c r="E303" s="432"/>
      <c r="F303" s="433"/>
    </row>
    <row r="304" spans="1:6">
      <c r="A304" s="429"/>
      <c r="B304" s="157"/>
      <c r="C304" s="430"/>
      <c r="D304" s="431"/>
      <c r="E304" s="432"/>
      <c r="F304" s="433"/>
    </row>
    <row r="305" spans="1:6">
      <c r="A305" s="429"/>
      <c r="B305" s="157"/>
      <c r="C305" s="430"/>
      <c r="D305" s="431"/>
      <c r="E305" s="432"/>
      <c r="F305" s="433"/>
    </row>
    <row r="306" spans="1:6">
      <c r="A306" s="429"/>
      <c r="B306" s="157"/>
      <c r="C306" s="430"/>
      <c r="D306" s="431"/>
      <c r="E306" s="432"/>
      <c r="F306" s="433"/>
    </row>
    <row r="307" spans="1:6">
      <c r="A307" s="429"/>
      <c r="B307" s="157"/>
      <c r="C307" s="430"/>
      <c r="D307" s="431"/>
      <c r="E307" s="432"/>
      <c r="F307" s="433"/>
    </row>
    <row r="308" spans="1:6">
      <c r="A308" s="429"/>
      <c r="B308" s="157"/>
      <c r="C308" s="430"/>
      <c r="D308" s="431"/>
      <c r="E308" s="432"/>
      <c r="F308" s="433"/>
    </row>
    <row r="309" spans="1:6">
      <c r="A309" s="429"/>
      <c r="B309" s="157"/>
      <c r="C309" s="430"/>
      <c r="D309" s="431"/>
      <c r="E309" s="432"/>
      <c r="F309" s="433"/>
    </row>
    <row r="310" spans="1:6">
      <c r="A310" s="429"/>
      <c r="B310" s="157"/>
      <c r="C310" s="430"/>
      <c r="D310" s="431"/>
      <c r="E310" s="432"/>
      <c r="F310" s="433"/>
    </row>
    <row r="311" spans="1:6">
      <c r="A311" s="429"/>
      <c r="B311" s="157"/>
      <c r="C311" s="430"/>
      <c r="D311" s="431"/>
      <c r="E311" s="432"/>
      <c r="F311" s="433"/>
    </row>
    <row r="312" spans="1:6">
      <c r="A312" s="429"/>
      <c r="B312" s="157"/>
      <c r="C312" s="430"/>
      <c r="D312" s="431"/>
      <c r="E312" s="432"/>
      <c r="F312" s="433"/>
    </row>
    <row r="313" spans="1:6">
      <c r="A313" s="429"/>
      <c r="B313" s="157"/>
      <c r="C313" s="430"/>
      <c r="D313" s="431"/>
      <c r="E313" s="432"/>
      <c r="F313" s="433"/>
    </row>
    <row r="314" spans="1:6">
      <c r="A314" s="429"/>
      <c r="B314" s="157"/>
      <c r="C314" s="430"/>
      <c r="D314" s="431"/>
      <c r="E314" s="432"/>
      <c r="F314" s="433"/>
    </row>
    <row r="315" spans="1:6">
      <c r="A315" s="429"/>
      <c r="B315" s="157"/>
      <c r="C315" s="430"/>
      <c r="D315" s="431"/>
      <c r="E315" s="432"/>
      <c r="F315" s="433"/>
    </row>
    <row r="316" spans="1:6">
      <c r="A316" s="429"/>
      <c r="B316" s="157"/>
      <c r="C316" s="430"/>
      <c r="D316" s="431"/>
      <c r="E316" s="432"/>
      <c r="F316" s="433"/>
    </row>
    <row r="317" spans="1:6">
      <c r="A317" s="429"/>
      <c r="B317" s="157"/>
      <c r="C317" s="430"/>
      <c r="D317" s="431"/>
      <c r="E317" s="432"/>
      <c r="F317" s="433"/>
    </row>
    <row r="318" spans="1:6">
      <c r="A318" s="429"/>
      <c r="B318" s="157"/>
      <c r="C318" s="430"/>
      <c r="D318" s="431"/>
      <c r="E318" s="432"/>
      <c r="F318" s="433"/>
    </row>
    <row r="319" spans="1:6">
      <c r="A319" s="429"/>
      <c r="B319" s="157"/>
      <c r="C319" s="430"/>
      <c r="D319" s="431"/>
      <c r="E319" s="432"/>
      <c r="F319" s="433"/>
    </row>
    <row r="320" spans="1:6">
      <c r="A320" s="429"/>
      <c r="B320" s="157"/>
      <c r="C320" s="430"/>
      <c r="D320" s="431"/>
      <c r="E320" s="432"/>
      <c r="F320" s="433"/>
    </row>
    <row r="321" spans="1:6">
      <c r="A321" s="429"/>
      <c r="B321" s="157"/>
      <c r="C321" s="430"/>
      <c r="D321" s="431"/>
      <c r="E321" s="432"/>
      <c r="F321" s="433"/>
    </row>
    <row r="322" spans="1:6">
      <c r="A322" s="429"/>
      <c r="B322" s="157"/>
      <c r="C322" s="430"/>
      <c r="D322" s="431"/>
      <c r="E322" s="432"/>
      <c r="F322" s="433"/>
    </row>
    <row r="323" spans="1:6">
      <c r="A323" s="429"/>
      <c r="B323" s="157"/>
      <c r="C323" s="430"/>
      <c r="D323" s="431"/>
      <c r="E323" s="432"/>
      <c r="F323" s="433"/>
    </row>
    <row r="324" spans="1:6">
      <c r="A324" s="429"/>
      <c r="B324" s="157"/>
      <c r="C324" s="430"/>
      <c r="D324" s="431"/>
      <c r="E324" s="432"/>
      <c r="F324" s="433"/>
    </row>
    <row r="325" spans="1:6">
      <c r="A325" s="429"/>
      <c r="B325" s="157"/>
      <c r="C325" s="430"/>
      <c r="D325" s="431"/>
      <c r="E325" s="432"/>
      <c r="F325" s="433"/>
    </row>
    <row r="326" spans="1:6">
      <c r="A326" s="429"/>
      <c r="B326" s="157"/>
      <c r="C326" s="430"/>
      <c r="D326" s="431"/>
      <c r="E326" s="432"/>
      <c r="F326" s="433"/>
    </row>
    <row r="327" spans="1:6">
      <c r="A327" s="429"/>
      <c r="B327" s="157"/>
      <c r="C327" s="430"/>
      <c r="D327" s="431"/>
      <c r="E327" s="432"/>
      <c r="F327" s="433"/>
    </row>
    <row r="328" spans="1:6">
      <c r="A328" s="429"/>
      <c r="B328" s="157"/>
      <c r="C328" s="430"/>
      <c r="D328" s="431"/>
      <c r="E328" s="432"/>
      <c r="F328" s="433"/>
    </row>
    <row r="329" spans="1:6">
      <c r="A329" s="429"/>
      <c r="B329" s="157"/>
      <c r="C329" s="430"/>
      <c r="D329" s="431"/>
      <c r="E329" s="432"/>
      <c r="F329" s="433"/>
    </row>
    <row r="330" spans="1:6">
      <c r="A330" s="429"/>
      <c r="B330" s="157"/>
      <c r="C330" s="430"/>
      <c r="D330" s="431"/>
      <c r="E330" s="432"/>
      <c r="F330" s="433"/>
    </row>
    <row r="331" spans="1:6">
      <c r="A331" s="429"/>
      <c r="B331" s="157"/>
      <c r="C331" s="430"/>
      <c r="D331" s="431"/>
      <c r="E331" s="432"/>
      <c r="F331" s="433"/>
    </row>
    <row r="332" spans="1:6">
      <c r="A332" s="429"/>
      <c r="B332" s="157"/>
      <c r="C332" s="430"/>
      <c r="D332" s="431"/>
      <c r="E332" s="432"/>
      <c r="F332" s="433"/>
    </row>
    <row r="333" spans="1:6">
      <c r="A333" s="429"/>
      <c r="B333" s="157"/>
      <c r="C333" s="430"/>
      <c r="D333" s="431"/>
      <c r="E333" s="432"/>
      <c r="F333" s="433"/>
    </row>
    <row r="334" spans="1:6">
      <c r="A334" s="429"/>
      <c r="B334" s="157"/>
      <c r="C334" s="430"/>
      <c r="D334" s="431"/>
      <c r="E334" s="432"/>
      <c r="F334" s="433"/>
    </row>
    <row r="335" spans="1:6">
      <c r="A335" s="429"/>
      <c r="B335" s="157"/>
      <c r="C335" s="430"/>
      <c r="D335" s="431"/>
      <c r="E335" s="432"/>
      <c r="F335" s="433"/>
    </row>
    <row r="336" spans="1:6">
      <c r="A336" s="429"/>
      <c r="B336" s="157"/>
      <c r="C336" s="430"/>
      <c r="D336" s="431"/>
      <c r="E336" s="432"/>
      <c r="F336" s="433"/>
    </row>
    <row r="337" spans="1:6">
      <c r="A337" s="429"/>
      <c r="B337" s="157"/>
      <c r="C337" s="430"/>
      <c r="D337" s="431"/>
      <c r="E337" s="432"/>
      <c r="F337" s="433"/>
    </row>
    <row r="338" spans="1:6">
      <c r="A338" s="429"/>
      <c r="B338" s="157"/>
      <c r="C338" s="430"/>
      <c r="D338" s="431"/>
      <c r="E338" s="432"/>
      <c r="F338" s="433"/>
    </row>
    <row r="339" spans="1:6">
      <c r="A339" s="429"/>
      <c r="B339" s="157"/>
      <c r="C339" s="430"/>
      <c r="D339" s="431"/>
      <c r="E339" s="432"/>
      <c r="F339" s="433"/>
    </row>
    <row r="340" spans="1:6">
      <c r="A340" s="429"/>
      <c r="B340" s="157"/>
      <c r="C340" s="430"/>
      <c r="D340" s="431"/>
      <c r="E340" s="432"/>
      <c r="F340" s="433"/>
    </row>
    <row r="341" spans="1:6">
      <c r="A341" s="429"/>
      <c r="B341" s="157"/>
      <c r="C341" s="430"/>
      <c r="D341" s="431"/>
      <c r="E341" s="432"/>
      <c r="F341" s="433"/>
    </row>
    <row r="342" spans="1:6">
      <c r="A342" s="429"/>
      <c r="B342" s="157"/>
      <c r="C342" s="430"/>
      <c r="D342" s="431"/>
      <c r="E342" s="432"/>
      <c r="F342" s="433"/>
    </row>
    <row r="343" spans="1:6">
      <c r="A343" s="429"/>
      <c r="B343" s="157"/>
      <c r="C343" s="430"/>
      <c r="D343" s="431"/>
      <c r="E343" s="432"/>
      <c r="F343" s="433"/>
    </row>
    <row r="344" spans="1:6">
      <c r="A344" s="429"/>
      <c r="B344" s="157"/>
      <c r="C344" s="430"/>
      <c r="D344" s="431"/>
      <c r="E344" s="432"/>
      <c r="F344" s="433"/>
    </row>
    <row r="345" spans="1:6">
      <c r="A345" s="429"/>
      <c r="B345" s="157"/>
      <c r="C345" s="430"/>
      <c r="D345" s="431"/>
      <c r="E345" s="432"/>
      <c r="F345" s="433"/>
    </row>
    <row r="346" spans="1:6">
      <c r="A346" s="429"/>
      <c r="B346" s="157"/>
      <c r="C346" s="430"/>
      <c r="D346" s="431"/>
      <c r="E346" s="432"/>
      <c r="F346" s="433"/>
    </row>
    <row r="347" spans="1:6">
      <c r="A347" s="429"/>
      <c r="B347" s="157"/>
      <c r="C347" s="430"/>
      <c r="D347" s="431"/>
      <c r="E347" s="432"/>
      <c r="F347" s="433"/>
    </row>
    <row r="348" spans="1:6">
      <c r="A348" s="429"/>
      <c r="B348" s="157"/>
      <c r="C348" s="430"/>
      <c r="D348" s="431"/>
      <c r="E348" s="432"/>
      <c r="F348" s="433"/>
    </row>
    <row r="349" spans="1:6">
      <c r="A349" s="429"/>
      <c r="B349" s="157"/>
      <c r="C349" s="430"/>
      <c r="D349" s="431"/>
      <c r="E349" s="432"/>
      <c r="F349" s="433"/>
    </row>
    <row r="350" spans="1:6">
      <c r="A350" s="429"/>
      <c r="B350" s="157"/>
      <c r="C350" s="430"/>
      <c r="D350" s="431"/>
      <c r="E350" s="432"/>
      <c r="F350" s="433"/>
    </row>
    <row r="351" spans="1:6">
      <c r="A351" s="429"/>
      <c r="B351" s="157"/>
      <c r="C351" s="430"/>
      <c r="D351" s="431"/>
      <c r="E351" s="432"/>
      <c r="F351" s="433"/>
    </row>
    <row r="352" spans="1:6">
      <c r="A352" s="429"/>
      <c r="B352" s="157"/>
      <c r="C352" s="430"/>
      <c r="D352" s="431"/>
      <c r="E352" s="432"/>
      <c r="F352" s="433"/>
    </row>
    <row r="353" spans="1:6">
      <c r="A353" s="429"/>
      <c r="B353" s="157"/>
      <c r="C353" s="430"/>
      <c r="D353" s="431"/>
      <c r="E353" s="432"/>
      <c r="F353" s="433"/>
    </row>
    <row r="354" spans="1:6">
      <c r="A354" s="429"/>
      <c r="B354" s="157"/>
      <c r="C354" s="430"/>
      <c r="D354" s="431"/>
      <c r="E354" s="432"/>
      <c r="F354" s="433"/>
    </row>
    <row r="355" spans="1:6">
      <c r="A355" s="429"/>
      <c r="B355" s="157"/>
      <c r="C355" s="430"/>
      <c r="D355" s="431"/>
      <c r="E355" s="432"/>
      <c r="F355" s="433"/>
    </row>
    <row r="356" spans="1:6">
      <c r="A356" s="429"/>
      <c r="B356" s="157"/>
      <c r="C356" s="430"/>
      <c r="D356" s="431"/>
      <c r="E356" s="432"/>
      <c r="F356" s="433"/>
    </row>
    <row r="357" spans="1:6">
      <c r="A357" s="429"/>
      <c r="B357" s="157"/>
      <c r="C357" s="430"/>
      <c r="D357" s="431"/>
      <c r="E357" s="432"/>
      <c r="F357" s="433"/>
    </row>
    <row r="358" spans="1:6">
      <c r="A358" s="429"/>
      <c r="B358" s="157"/>
      <c r="C358" s="430"/>
      <c r="D358" s="431"/>
      <c r="E358" s="432"/>
      <c r="F358" s="433"/>
    </row>
    <row r="359" spans="1:6">
      <c r="A359" s="429"/>
      <c r="B359" s="157"/>
      <c r="C359" s="430"/>
      <c r="D359" s="431"/>
      <c r="E359" s="432"/>
      <c r="F359" s="433"/>
    </row>
    <row r="360" spans="1:6">
      <c r="A360" s="429"/>
      <c r="B360" s="157"/>
      <c r="C360" s="430"/>
      <c r="D360" s="431"/>
      <c r="E360" s="432"/>
      <c r="F360" s="433"/>
    </row>
    <row r="361" spans="1:6">
      <c r="A361" s="429"/>
      <c r="B361" s="157"/>
      <c r="C361" s="430"/>
      <c r="D361" s="431"/>
      <c r="E361" s="432"/>
      <c r="F361" s="433"/>
    </row>
    <row r="362" spans="1:6">
      <c r="A362" s="429"/>
      <c r="B362" s="157"/>
      <c r="C362" s="430"/>
      <c r="D362" s="431"/>
      <c r="E362" s="432"/>
      <c r="F362" s="433"/>
    </row>
    <row r="363" spans="1:6">
      <c r="A363" s="429"/>
      <c r="B363" s="157"/>
      <c r="C363" s="430"/>
      <c r="D363" s="431"/>
      <c r="E363" s="432"/>
      <c r="F363" s="433"/>
    </row>
    <row r="364" spans="1:6">
      <c r="A364" s="429"/>
      <c r="B364" s="157"/>
      <c r="C364" s="430"/>
      <c r="D364" s="431"/>
      <c r="E364" s="432"/>
      <c r="F364" s="433"/>
    </row>
    <row r="365" spans="1:6">
      <c r="A365" s="429"/>
      <c r="B365" s="157"/>
      <c r="C365" s="430"/>
      <c r="D365" s="431"/>
      <c r="E365" s="432"/>
      <c r="F365" s="433"/>
    </row>
    <row r="366" spans="1:6">
      <c r="A366" s="429"/>
      <c r="B366" s="157"/>
      <c r="C366" s="430"/>
      <c r="D366" s="431"/>
      <c r="E366" s="432"/>
      <c r="F366" s="433"/>
    </row>
    <row r="367" spans="1:6">
      <c r="A367" s="429"/>
      <c r="B367" s="157"/>
      <c r="C367" s="430"/>
      <c r="D367" s="431"/>
      <c r="E367" s="432"/>
      <c r="F367" s="433"/>
    </row>
    <row r="368" spans="1:6">
      <c r="A368" s="429"/>
      <c r="B368" s="157"/>
      <c r="C368" s="430"/>
      <c r="D368" s="431"/>
      <c r="E368" s="432"/>
      <c r="F368" s="433"/>
    </row>
    <row r="369" spans="1:6">
      <c r="A369" s="429"/>
      <c r="B369" s="157"/>
      <c r="C369" s="430"/>
      <c r="D369" s="431"/>
      <c r="E369" s="432"/>
      <c r="F369" s="433"/>
    </row>
    <row r="370" spans="1:6">
      <c r="A370" s="429"/>
      <c r="B370" s="157"/>
      <c r="C370" s="430"/>
      <c r="D370" s="431"/>
      <c r="E370" s="432"/>
      <c r="F370" s="433"/>
    </row>
    <row r="371" spans="1:6">
      <c r="A371" s="429"/>
      <c r="B371" s="157"/>
      <c r="C371" s="430"/>
      <c r="D371" s="431"/>
      <c r="E371" s="432"/>
      <c r="F371" s="433"/>
    </row>
    <row r="372" spans="1:6">
      <c r="A372" s="429"/>
      <c r="B372" s="157"/>
      <c r="C372" s="430"/>
      <c r="D372" s="431"/>
      <c r="E372" s="432"/>
      <c r="F372" s="433"/>
    </row>
    <row r="373" spans="1:6">
      <c r="A373" s="429"/>
      <c r="B373" s="157"/>
      <c r="C373" s="430"/>
      <c r="D373" s="431"/>
      <c r="E373" s="432"/>
      <c r="F373" s="433"/>
    </row>
    <row r="374" spans="1:6">
      <c r="A374" s="429"/>
      <c r="B374" s="157"/>
      <c r="C374" s="430"/>
      <c r="D374" s="431"/>
      <c r="E374" s="432"/>
      <c r="F374" s="433"/>
    </row>
    <row r="375" spans="1:6">
      <c r="A375" s="429"/>
      <c r="B375" s="157"/>
      <c r="C375" s="430"/>
      <c r="D375" s="431"/>
      <c r="E375" s="432"/>
      <c r="F375" s="433"/>
    </row>
    <row r="376" spans="1:6">
      <c r="A376" s="429"/>
      <c r="B376" s="157"/>
      <c r="C376" s="430"/>
      <c r="D376" s="431"/>
      <c r="E376" s="432"/>
      <c r="F376" s="433"/>
    </row>
    <row r="377" spans="1:6">
      <c r="A377" s="429"/>
      <c r="B377" s="157"/>
      <c r="C377" s="430"/>
      <c r="D377" s="431"/>
      <c r="E377" s="432"/>
      <c r="F377" s="433"/>
    </row>
    <row r="378" spans="1:6">
      <c r="A378" s="429"/>
      <c r="B378" s="157"/>
      <c r="C378" s="430"/>
      <c r="D378" s="431"/>
      <c r="E378" s="432"/>
      <c r="F378" s="433"/>
    </row>
    <row r="379" spans="1:6">
      <c r="A379" s="429"/>
      <c r="B379" s="157"/>
      <c r="C379" s="430"/>
      <c r="D379" s="431"/>
      <c r="E379" s="432"/>
      <c r="F379" s="433"/>
    </row>
    <row r="380" spans="1:6">
      <c r="A380" s="429"/>
      <c r="B380" s="157"/>
      <c r="C380" s="430"/>
      <c r="D380" s="431"/>
      <c r="E380" s="432"/>
      <c r="F380" s="433"/>
    </row>
    <row r="381" spans="1:6">
      <c r="A381" s="429"/>
      <c r="B381" s="157"/>
      <c r="C381" s="430"/>
      <c r="D381" s="431"/>
      <c r="E381" s="432"/>
      <c r="F381" s="433"/>
    </row>
    <row r="382" spans="1:6">
      <c r="A382" s="429"/>
      <c r="B382" s="157"/>
      <c r="C382" s="430"/>
      <c r="D382" s="431"/>
      <c r="E382" s="432"/>
      <c r="F382" s="433"/>
    </row>
    <row r="383" spans="1:6">
      <c r="A383" s="429"/>
      <c r="B383" s="157"/>
      <c r="C383" s="430"/>
      <c r="D383" s="431"/>
      <c r="E383" s="432"/>
      <c r="F383" s="433"/>
    </row>
    <row r="384" spans="1:6">
      <c r="A384" s="429"/>
      <c r="B384" s="157"/>
      <c r="C384" s="430"/>
      <c r="D384" s="431"/>
      <c r="E384" s="432"/>
      <c r="F384" s="433"/>
    </row>
    <row r="385" spans="1:6">
      <c r="A385" s="429"/>
      <c r="B385" s="157"/>
      <c r="C385" s="430"/>
      <c r="D385" s="431"/>
      <c r="E385" s="432"/>
      <c r="F385" s="433"/>
    </row>
    <row r="386" spans="1:6">
      <c r="A386" s="429"/>
      <c r="B386" s="157"/>
      <c r="C386" s="430"/>
      <c r="D386" s="431"/>
      <c r="E386" s="432"/>
      <c r="F386" s="433"/>
    </row>
    <row r="387" spans="1:6">
      <c r="A387" s="429"/>
      <c r="B387" s="157"/>
      <c r="C387" s="430"/>
      <c r="D387" s="431"/>
      <c r="E387" s="432"/>
      <c r="F387" s="433"/>
    </row>
    <row r="388" spans="1:6">
      <c r="A388" s="429"/>
      <c r="B388" s="157"/>
      <c r="C388" s="430"/>
      <c r="D388" s="431"/>
      <c r="E388" s="432"/>
      <c r="F388" s="433"/>
    </row>
    <row r="389" spans="1:6">
      <c r="A389" s="429"/>
      <c r="B389" s="157"/>
      <c r="C389" s="430"/>
      <c r="D389" s="431"/>
      <c r="E389" s="432"/>
      <c r="F389" s="433"/>
    </row>
    <row r="390" spans="1:6">
      <c r="A390" s="429"/>
      <c r="B390" s="157"/>
      <c r="C390" s="430"/>
      <c r="D390" s="431"/>
      <c r="E390" s="432"/>
      <c r="F390" s="433"/>
    </row>
    <row r="391" spans="1:6">
      <c r="A391" s="429"/>
      <c r="B391" s="157"/>
      <c r="C391" s="430"/>
      <c r="D391" s="431"/>
      <c r="E391" s="432"/>
      <c r="F391" s="433"/>
    </row>
    <row r="392" spans="1:6">
      <c r="A392" s="429"/>
      <c r="B392" s="157"/>
      <c r="C392" s="430"/>
      <c r="D392" s="431"/>
      <c r="E392" s="432"/>
      <c r="F392" s="433"/>
    </row>
    <row r="393" spans="1:6">
      <c r="A393" s="429"/>
      <c r="B393" s="157"/>
      <c r="C393" s="430"/>
      <c r="D393" s="431"/>
      <c r="E393" s="432"/>
      <c r="F393" s="433"/>
    </row>
    <row r="394" spans="1:6">
      <c r="A394" s="429"/>
      <c r="B394" s="157"/>
      <c r="C394" s="430"/>
      <c r="D394" s="431"/>
      <c r="E394" s="432"/>
      <c r="F394" s="433"/>
    </row>
    <row r="395" spans="1:6">
      <c r="A395" s="429"/>
      <c r="B395" s="157"/>
      <c r="C395" s="430"/>
      <c r="D395" s="431"/>
      <c r="E395" s="432"/>
      <c r="F395" s="433"/>
    </row>
    <row r="396" spans="1:6">
      <c r="A396" s="429"/>
      <c r="B396" s="157"/>
      <c r="C396" s="430"/>
      <c r="D396" s="431"/>
      <c r="E396" s="432"/>
      <c r="F396" s="433"/>
    </row>
    <row r="397" spans="1:6">
      <c r="A397" s="429"/>
      <c r="B397" s="157"/>
      <c r="C397" s="430"/>
      <c r="D397" s="431"/>
      <c r="E397" s="432"/>
      <c r="F397" s="433"/>
    </row>
    <row r="398" spans="1:6">
      <c r="A398" s="429"/>
      <c r="B398" s="157"/>
      <c r="C398" s="430"/>
      <c r="D398" s="431"/>
      <c r="E398" s="432"/>
      <c r="F398" s="433"/>
    </row>
    <row r="399" spans="1:6">
      <c r="A399" s="429"/>
      <c r="B399" s="157"/>
      <c r="C399" s="430"/>
      <c r="D399" s="431"/>
      <c r="E399" s="432"/>
      <c r="F399" s="433"/>
    </row>
    <row r="400" spans="1:6">
      <c r="A400" s="429"/>
      <c r="B400" s="157"/>
      <c r="C400" s="430"/>
      <c r="D400" s="431"/>
      <c r="E400" s="432"/>
      <c r="F400" s="433"/>
    </row>
    <row r="401" spans="1:6">
      <c r="A401" s="429"/>
      <c r="B401" s="157"/>
      <c r="C401" s="430"/>
      <c r="D401" s="431"/>
      <c r="E401" s="432"/>
      <c r="F401" s="433"/>
    </row>
    <row r="402" spans="1:6">
      <c r="A402" s="429"/>
      <c r="B402" s="157"/>
      <c r="C402" s="430"/>
      <c r="D402" s="431"/>
      <c r="E402" s="432"/>
      <c r="F402" s="433"/>
    </row>
    <row r="403" spans="1:6">
      <c r="A403" s="429"/>
      <c r="B403" s="157"/>
      <c r="C403" s="430"/>
      <c r="D403" s="431"/>
      <c r="E403" s="432"/>
      <c r="F403" s="433"/>
    </row>
    <row r="404" spans="1:6">
      <c r="A404" s="429"/>
      <c r="B404" s="157"/>
      <c r="C404" s="430"/>
      <c r="D404" s="431"/>
      <c r="E404" s="432"/>
      <c r="F404" s="433"/>
    </row>
    <row r="405" spans="1:6">
      <c r="A405" s="429"/>
      <c r="B405" s="157"/>
      <c r="C405" s="430"/>
      <c r="D405" s="431"/>
      <c r="E405" s="432"/>
      <c r="F405" s="433"/>
    </row>
    <row r="406" spans="1:6">
      <c r="A406" s="429"/>
      <c r="B406" s="157"/>
      <c r="C406" s="430"/>
      <c r="D406" s="431"/>
      <c r="E406" s="432"/>
      <c r="F406" s="433"/>
    </row>
    <row r="407" spans="1:6">
      <c r="A407" s="429"/>
      <c r="B407" s="157"/>
      <c r="C407" s="430"/>
      <c r="D407" s="431"/>
      <c r="E407" s="432"/>
      <c r="F407" s="433"/>
    </row>
    <row r="408" spans="1:6">
      <c r="A408" s="429"/>
      <c r="B408" s="157"/>
      <c r="C408" s="430"/>
      <c r="D408" s="431"/>
      <c r="E408" s="432"/>
      <c r="F408" s="433"/>
    </row>
    <row r="409" spans="1:6">
      <c r="A409" s="429"/>
      <c r="B409" s="157"/>
      <c r="C409" s="430"/>
      <c r="D409" s="431"/>
      <c r="E409" s="432"/>
      <c r="F409" s="433"/>
    </row>
    <row r="410" spans="1:6">
      <c r="A410" s="429"/>
      <c r="B410" s="157"/>
      <c r="C410" s="430"/>
      <c r="D410" s="431"/>
      <c r="E410" s="432"/>
      <c r="F410" s="433"/>
    </row>
    <row r="411" spans="1:6">
      <c r="A411" s="429"/>
      <c r="B411" s="157"/>
      <c r="C411" s="430"/>
      <c r="D411" s="431"/>
      <c r="E411" s="432"/>
      <c r="F411" s="433"/>
    </row>
    <row r="412" spans="1:6">
      <c r="A412" s="429"/>
      <c r="B412" s="157"/>
      <c r="C412" s="430"/>
      <c r="D412" s="431"/>
      <c r="E412" s="432"/>
      <c r="F412" s="433"/>
    </row>
    <row r="413" spans="1:6">
      <c r="A413" s="429"/>
      <c r="B413" s="157"/>
      <c r="C413" s="430"/>
      <c r="D413" s="431"/>
      <c r="E413" s="432"/>
      <c r="F413" s="433"/>
    </row>
    <row r="414" spans="1:6">
      <c r="A414" s="429"/>
      <c r="B414" s="157"/>
      <c r="C414" s="430"/>
      <c r="D414" s="431"/>
      <c r="E414" s="432"/>
      <c r="F414" s="433"/>
    </row>
    <row r="415" spans="1:6">
      <c r="A415" s="429"/>
      <c r="B415" s="157"/>
      <c r="C415" s="430"/>
      <c r="D415" s="431"/>
      <c r="E415" s="432"/>
      <c r="F415" s="433"/>
    </row>
    <row r="416" spans="1:6">
      <c r="A416" s="429"/>
      <c r="B416" s="157"/>
      <c r="C416" s="430"/>
      <c r="D416" s="431"/>
      <c r="E416" s="432"/>
      <c r="F416" s="433"/>
    </row>
    <row r="417" spans="1:6">
      <c r="A417" s="429"/>
      <c r="B417" s="157"/>
      <c r="C417" s="430"/>
      <c r="D417" s="431"/>
      <c r="E417" s="432"/>
      <c r="F417" s="433"/>
    </row>
    <row r="418" spans="1:6">
      <c r="A418" s="429"/>
      <c r="B418" s="157"/>
      <c r="C418" s="430"/>
      <c r="D418" s="431"/>
      <c r="E418" s="432"/>
      <c r="F418" s="433"/>
    </row>
    <row r="419" spans="1:6">
      <c r="A419" s="429"/>
      <c r="B419" s="157"/>
      <c r="C419" s="430"/>
      <c r="D419" s="431"/>
      <c r="E419" s="432"/>
      <c r="F419" s="433"/>
    </row>
    <row r="420" spans="1:6">
      <c r="A420" s="429"/>
      <c r="B420" s="157"/>
      <c r="C420" s="430"/>
      <c r="D420" s="431"/>
      <c r="E420" s="432"/>
      <c r="F420" s="433"/>
    </row>
    <row r="421" spans="1:6">
      <c r="A421" s="429"/>
      <c r="B421" s="157"/>
      <c r="C421" s="430"/>
      <c r="D421" s="431"/>
      <c r="E421" s="432"/>
      <c r="F421" s="433"/>
    </row>
    <row r="422" spans="1:6">
      <c r="A422" s="429"/>
      <c r="B422" s="157"/>
      <c r="C422" s="430"/>
      <c r="D422" s="431"/>
      <c r="E422" s="432"/>
      <c r="F422" s="433"/>
    </row>
    <row r="423" spans="1:6">
      <c r="A423" s="429"/>
      <c r="B423" s="157"/>
      <c r="C423" s="430"/>
      <c r="D423" s="431"/>
      <c r="E423" s="432"/>
      <c r="F423" s="433"/>
    </row>
    <row r="424" spans="1:6">
      <c r="A424" s="429"/>
      <c r="B424" s="157"/>
      <c r="C424" s="430"/>
      <c r="D424" s="431"/>
      <c r="E424" s="432"/>
      <c r="F424" s="433"/>
    </row>
    <row r="425" spans="1:6">
      <c r="A425" s="429"/>
      <c r="B425" s="157"/>
      <c r="C425" s="430"/>
      <c r="D425" s="431"/>
      <c r="E425" s="432"/>
      <c r="F425" s="433"/>
    </row>
    <row r="426" spans="1:6">
      <c r="A426" s="429"/>
      <c r="B426" s="157"/>
      <c r="C426" s="430"/>
      <c r="D426" s="431"/>
      <c r="E426" s="432"/>
      <c r="F426" s="433"/>
    </row>
    <row r="427" spans="1:6">
      <c r="A427" s="429"/>
      <c r="B427" s="157"/>
      <c r="C427" s="430"/>
      <c r="D427" s="431"/>
      <c r="E427" s="432"/>
      <c r="F427" s="433"/>
    </row>
    <row r="428" spans="1:6">
      <c r="A428" s="429"/>
      <c r="B428" s="157"/>
      <c r="C428" s="430"/>
      <c r="D428" s="431"/>
      <c r="E428" s="432"/>
      <c r="F428" s="433"/>
    </row>
    <row r="429" spans="1:6">
      <c r="A429" s="429"/>
      <c r="B429" s="157"/>
      <c r="C429" s="430"/>
      <c r="D429" s="431"/>
      <c r="E429" s="432"/>
      <c r="F429" s="433"/>
    </row>
    <row r="430" spans="1:6">
      <c r="A430" s="429"/>
      <c r="B430" s="157"/>
      <c r="C430" s="430"/>
      <c r="D430" s="431"/>
      <c r="E430" s="432"/>
      <c r="F430" s="433"/>
    </row>
    <row r="431" spans="1:6">
      <c r="A431" s="429"/>
      <c r="B431" s="157"/>
      <c r="C431" s="430"/>
      <c r="D431" s="431"/>
      <c r="E431" s="432"/>
      <c r="F431" s="433"/>
    </row>
    <row r="432" spans="1:6">
      <c r="A432" s="429"/>
      <c r="B432" s="157"/>
      <c r="C432" s="430"/>
      <c r="D432" s="431"/>
      <c r="E432" s="432"/>
      <c r="F432" s="433"/>
    </row>
    <row r="433" spans="1:6">
      <c r="A433" s="429"/>
      <c r="B433" s="157"/>
      <c r="C433" s="430"/>
      <c r="D433" s="431"/>
      <c r="E433" s="432"/>
      <c r="F433" s="433"/>
    </row>
    <row r="434" spans="1:6">
      <c r="A434" s="429"/>
      <c r="B434" s="157"/>
      <c r="C434" s="430"/>
      <c r="D434" s="431"/>
      <c r="E434" s="432"/>
      <c r="F434" s="433"/>
    </row>
    <row r="435" spans="1:6">
      <c r="A435" s="429"/>
      <c r="B435" s="157"/>
      <c r="C435" s="430"/>
      <c r="D435" s="431"/>
      <c r="E435" s="432"/>
      <c r="F435" s="433"/>
    </row>
    <row r="436" spans="1:6">
      <c r="A436" s="429"/>
      <c r="B436" s="157"/>
      <c r="C436" s="430"/>
      <c r="D436" s="431"/>
      <c r="E436" s="432"/>
      <c r="F436" s="433"/>
    </row>
    <row r="437" spans="1:6">
      <c r="A437" s="429"/>
      <c r="B437" s="157"/>
      <c r="C437" s="430"/>
      <c r="D437" s="431"/>
      <c r="E437" s="432"/>
      <c r="F437" s="433"/>
    </row>
    <row r="438" spans="1:6">
      <c r="A438" s="429"/>
      <c r="B438" s="157"/>
      <c r="C438" s="430"/>
      <c r="D438" s="431"/>
      <c r="E438" s="432"/>
      <c r="F438" s="433"/>
    </row>
    <row r="439" spans="1:6">
      <c r="A439" s="429"/>
      <c r="B439" s="157"/>
      <c r="C439" s="430"/>
      <c r="D439" s="431"/>
      <c r="E439" s="432"/>
      <c r="F439" s="433"/>
    </row>
    <row r="440" spans="1:6">
      <c r="A440" s="429"/>
      <c r="B440" s="157"/>
      <c r="C440" s="430"/>
      <c r="D440" s="431"/>
      <c r="E440" s="432"/>
      <c r="F440" s="433"/>
    </row>
    <row r="441" spans="1:6">
      <c r="A441" s="429"/>
      <c r="B441" s="157"/>
      <c r="C441" s="430"/>
      <c r="D441" s="431"/>
      <c r="E441" s="432"/>
      <c r="F441" s="433"/>
    </row>
    <row r="442" spans="1:6">
      <c r="A442" s="429"/>
      <c r="B442" s="157"/>
      <c r="C442" s="430"/>
      <c r="D442" s="431"/>
      <c r="E442" s="432"/>
      <c r="F442" s="433"/>
    </row>
    <row r="443" spans="1:6">
      <c r="A443" s="429"/>
      <c r="B443" s="157"/>
      <c r="C443" s="430"/>
      <c r="D443" s="431"/>
      <c r="E443" s="432"/>
      <c r="F443" s="433"/>
    </row>
    <row r="444" spans="1:6">
      <c r="A444" s="429"/>
      <c r="B444" s="157"/>
      <c r="C444" s="430"/>
      <c r="D444" s="431"/>
      <c r="E444" s="432"/>
      <c r="F444" s="433"/>
    </row>
    <row r="445" spans="1:6">
      <c r="A445" s="429"/>
      <c r="B445" s="157"/>
      <c r="C445" s="430"/>
      <c r="D445" s="431"/>
      <c r="E445" s="432"/>
      <c r="F445" s="433"/>
    </row>
    <row r="446" spans="1:6">
      <c r="A446" s="429"/>
      <c r="B446" s="157"/>
      <c r="C446" s="430"/>
      <c r="D446" s="431"/>
      <c r="E446" s="432"/>
      <c r="F446" s="433"/>
    </row>
    <row r="447" spans="1:6">
      <c r="A447" s="429"/>
      <c r="B447" s="157"/>
      <c r="C447" s="430"/>
      <c r="D447" s="431"/>
      <c r="E447" s="432"/>
      <c r="F447" s="433"/>
    </row>
    <row r="448" spans="1:6">
      <c r="A448" s="429"/>
      <c r="B448" s="157"/>
      <c r="C448" s="430"/>
      <c r="D448" s="431"/>
      <c r="E448" s="432"/>
      <c r="F448" s="433"/>
    </row>
    <row r="449" spans="1:6">
      <c r="A449" s="429"/>
      <c r="B449" s="157"/>
      <c r="C449" s="430"/>
      <c r="D449" s="431"/>
      <c r="E449" s="432"/>
      <c r="F449" s="433"/>
    </row>
    <row r="450" spans="1:6">
      <c r="A450" s="429"/>
      <c r="B450" s="157"/>
      <c r="C450" s="430"/>
      <c r="D450" s="431"/>
      <c r="E450" s="432"/>
      <c r="F450" s="433"/>
    </row>
    <row r="451" spans="1:6">
      <c r="A451" s="429"/>
      <c r="B451" s="157"/>
      <c r="C451" s="430"/>
      <c r="D451" s="431"/>
      <c r="E451" s="432"/>
      <c r="F451" s="433"/>
    </row>
    <row r="452" spans="1:6">
      <c r="A452" s="429"/>
      <c r="B452" s="157"/>
      <c r="C452" s="430"/>
      <c r="D452" s="431"/>
      <c r="E452" s="432"/>
      <c r="F452" s="433"/>
    </row>
    <row r="453" spans="1:6">
      <c r="A453" s="429"/>
      <c r="B453" s="157"/>
      <c r="C453" s="430"/>
      <c r="D453" s="431"/>
      <c r="E453" s="432"/>
      <c r="F453" s="433"/>
    </row>
    <row r="454" spans="1:6">
      <c r="A454" s="429"/>
      <c r="B454" s="157"/>
      <c r="C454" s="430"/>
      <c r="D454" s="431"/>
      <c r="E454" s="432"/>
      <c r="F454" s="433"/>
    </row>
    <row r="455" spans="1:6">
      <c r="A455" s="429"/>
      <c r="B455" s="157"/>
      <c r="C455" s="430"/>
      <c r="D455" s="431"/>
      <c r="E455" s="432"/>
      <c r="F455" s="433"/>
    </row>
    <row r="456" spans="1:6">
      <c r="A456" s="429"/>
      <c r="B456" s="157"/>
      <c r="C456" s="430"/>
      <c r="D456" s="431"/>
      <c r="E456" s="432"/>
      <c r="F456" s="433"/>
    </row>
    <row r="457" spans="1:6">
      <c r="A457" s="429"/>
      <c r="B457" s="157"/>
      <c r="C457" s="430"/>
      <c r="D457" s="431"/>
      <c r="E457" s="432"/>
      <c r="F457" s="433"/>
    </row>
    <row r="458" spans="1:6">
      <c r="A458" s="429"/>
      <c r="B458" s="157"/>
      <c r="C458" s="430"/>
      <c r="D458" s="431"/>
      <c r="E458" s="432"/>
      <c r="F458" s="433"/>
    </row>
    <row r="459" spans="1:6">
      <c r="A459" s="429"/>
      <c r="B459" s="157"/>
      <c r="C459" s="430"/>
      <c r="D459" s="431"/>
      <c r="E459" s="432"/>
      <c r="F459" s="433"/>
    </row>
    <row r="460" spans="1:6">
      <c r="A460" s="429"/>
      <c r="B460" s="157"/>
      <c r="C460" s="430"/>
      <c r="D460" s="431"/>
      <c r="E460" s="432"/>
      <c r="F460" s="433"/>
    </row>
    <row r="461" spans="1:6">
      <c r="A461" s="429"/>
      <c r="B461" s="157"/>
      <c r="C461" s="430"/>
      <c r="D461" s="431"/>
      <c r="E461" s="432"/>
      <c r="F461" s="433"/>
    </row>
    <row r="462" spans="1:6">
      <c r="A462" s="429"/>
      <c r="B462" s="157"/>
      <c r="C462" s="430"/>
      <c r="D462" s="431"/>
      <c r="E462" s="432"/>
      <c r="F462" s="433"/>
    </row>
    <row r="463" spans="1:6">
      <c r="A463" s="429"/>
      <c r="B463" s="157"/>
      <c r="C463" s="430"/>
      <c r="D463" s="431"/>
      <c r="E463" s="432"/>
      <c r="F463" s="433"/>
    </row>
    <row r="464" spans="1:6">
      <c r="A464" s="429"/>
      <c r="B464" s="157"/>
      <c r="C464" s="430"/>
      <c r="D464" s="431"/>
      <c r="E464" s="432"/>
      <c r="F464" s="433"/>
    </row>
    <row r="465" spans="1:6">
      <c r="A465" s="429"/>
      <c r="B465" s="157"/>
      <c r="C465" s="430"/>
      <c r="D465" s="431"/>
      <c r="E465" s="432"/>
      <c r="F465" s="433"/>
    </row>
    <row r="466" spans="1:6">
      <c r="A466" s="429"/>
      <c r="B466" s="157"/>
      <c r="C466" s="430"/>
      <c r="D466" s="431"/>
      <c r="E466" s="432"/>
      <c r="F466" s="433"/>
    </row>
    <row r="467" spans="1:6">
      <c r="A467" s="429"/>
      <c r="B467" s="157"/>
      <c r="C467" s="430"/>
      <c r="D467" s="431"/>
      <c r="E467" s="432"/>
      <c r="F467" s="433"/>
    </row>
    <row r="468" spans="1:6">
      <c r="A468" s="429"/>
      <c r="B468" s="157"/>
      <c r="C468" s="430"/>
      <c r="D468" s="431"/>
      <c r="E468" s="432"/>
      <c r="F468" s="433"/>
    </row>
    <row r="469" spans="1:6">
      <c r="A469" s="429"/>
      <c r="B469" s="157"/>
      <c r="C469" s="430"/>
      <c r="D469" s="431"/>
      <c r="E469" s="432"/>
      <c r="F469" s="433"/>
    </row>
    <row r="470" spans="1:6">
      <c r="A470" s="429"/>
      <c r="B470" s="157"/>
      <c r="C470" s="430"/>
      <c r="D470" s="431"/>
      <c r="E470" s="432"/>
      <c r="F470" s="433"/>
    </row>
    <row r="471" spans="1:6">
      <c r="A471" s="429"/>
      <c r="B471" s="157"/>
      <c r="C471" s="430"/>
      <c r="D471" s="431"/>
      <c r="E471" s="432"/>
      <c r="F471" s="433"/>
    </row>
    <row r="472" spans="1:6">
      <c r="A472" s="429"/>
      <c r="B472" s="157"/>
      <c r="C472" s="430"/>
      <c r="D472" s="431"/>
      <c r="E472" s="432"/>
      <c r="F472" s="433"/>
    </row>
    <row r="473" spans="1:6">
      <c r="A473" s="429"/>
      <c r="B473" s="157"/>
      <c r="C473" s="430"/>
      <c r="D473" s="431"/>
      <c r="E473" s="432"/>
      <c r="F473" s="433"/>
    </row>
    <row r="474" spans="1:6">
      <c r="A474" s="429"/>
      <c r="B474" s="157"/>
      <c r="C474" s="430"/>
      <c r="D474" s="431"/>
      <c r="E474" s="432"/>
      <c r="F474" s="433"/>
    </row>
    <row r="475" spans="1:6">
      <c r="A475" s="429"/>
      <c r="B475" s="157"/>
      <c r="C475" s="430"/>
      <c r="D475" s="431"/>
      <c r="E475" s="432"/>
      <c r="F475" s="433"/>
    </row>
    <row r="476" spans="1:6">
      <c r="A476" s="429"/>
      <c r="B476" s="157"/>
      <c r="C476" s="430"/>
      <c r="D476" s="431"/>
      <c r="E476" s="432"/>
      <c r="F476" s="433"/>
    </row>
    <row r="477" spans="1:6">
      <c r="A477" s="429"/>
      <c r="B477" s="157"/>
      <c r="C477" s="430"/>
      <c r="D477" s="431"/>
      <c r="E477" s="432"/>
      <c r="F477" s="433"/>
    </row>
    <row r="478" spans="1:6">
      <c r="A478" s="429"/>
      <c r="B478" s="157"/>
      <c r="C478" s="430"/>
      <c r="D478" s="431"/>
      <c r="E478" s="432"/>
      <c r="F478" s="433"/>
    </row>
    <row r="479" spans="1:6">
      <c r="A479" s="429"/>
      <c r="B479" s="157"/>
      <c r="C479" s="430"/>
      <c r="D479" s="431"/>
      <c r="E479" s="432"/>
      <c r="F479" s="433"/>
    </row>
    <row r="480" spans="1:6">
      <c r="A480" s="429"/>
      <c r="B480" s="157"/>
      <c r="C480" s="430"/>
      <c r="D480" s="431"/>
      <c r="E480" s="432"/>
      <c r="F480" s="433"/>
    </row>
    <row r="481" spans="1:6">
      <c r="A481" s="429"/>
      <c r="B481" s="157"/>
      <c r="C481" s="430"/>
      <c r="D481" s="431"/>
      <c r="E481" s="432"/>
      <c r="F481" s="433"/>
    </row>
    <row r="482" spans="1:6">
      <c r="A482" s="429"/>
      <c r="B482" s="157"/>
      <c r="C482" s="430"/>
      <c r="D482" s="431"/>
      <c r="E482" s="432"/>
      <c r="F482" s="433"/>
    </row>
    <row r="483" spans="1:6">
      <c r="A483" s="429"/>
      <c r="B483" s="157"/>
      <c r="C483" s="430"/>
      <c r="D483" s="431"/>
      <c r="E483" s="432"/>
      <c r="F483" s="433"/>
    </row>
    <row r="484" spans="1:6">
      <c r="A484" s="429"/>
      <c r="B484" s="157"/>
      <c r="C484" s="430"/>
      <c r="D484" s="431"/>
      <c r="E484" s="432"/>
      <c r="F484" s="433"/>
    </row>
    <row r="485" spans="1:6">
      <c r="A485" s="429"/>
      <c r="B485" s="157"/>
      <c r="C485" s="430"/>
      <c r="D485" s="431"/>
      <c r="E485" s="432"/>
      <c r="F485" s="433"/>
    </row>
    <row r="486" spans="1:6">
      <c r="A486" s="429"/>
      <c r="B486" s="157"/>
      <c r="C486" s="430"/>
      <c r="D486" s="431"/>
      <c r="E486" s="432"/>
      <c r="F486" s="433"/>
    </row>
    <row r="487" spans="1:6">
      <c r="A487" s="429"/>
      <c r="B487" s="157"/>
      <c r="C487" s="430"/>
      <c r="D487" s="431"/>
      <c r="E487" s="432"/>
      <c r="F487" s="433"/>
    </row>
    <row r="488" spans="1:6">
      <c r="A488" s="429"/>
      <c r="B488" s="157"/>
      <c r="C488" s="430"/>
      <c r="D488" s="431"/>
      <c r="E488" s="432"/>
      <c r="F488" s="433"/>
    </row>
    <row r="489" spans="1:6">
      <c r="A489" s="429"/>
      <c r="B489" s="157"/>
      <c r="C489" s="430"/>
      <c r="D489" s="431"/>
      <c r="E489" s="432"/>
      <c r="F489" s="433"/>
    </row>
    <row r="490" spans="1:6">
      <c r="A490" s="429"/>
      <c r="B490" s="157"/>
      <c r="C490" s="430"/>
      <c r="D490" s="431"/>
      <c r="E490" s="432"/>
      <c r="F490" s="433"/>
    </row>
    <row r="491" spans="1:6">
      <c r="A491" s="429"/>
      <c r="B491" s="157"/>
      <c r="C491" s="430"/>
      <c r="D491" s="431"/>
      <c r="E491" s="432"/>
      <c r="F491" s="433"/>
    </row>
    <row r="492" spans="1:6">
      <c r="A492" s="429"/>
      <c r="B492" s="157"/>
      <c r="C492" s="430"/>
      <c r="D492" s="431"/>
      <c r="E492" s="432"/>
      <c r="F492" s="433"/>
    </row>
    <row r="493" spans="1:6">
      <c r="A493" s="429"/>
      <c r="B493" s="157"/>
      <c r="C493" s="430"/>
      <c r="D493" s="431"/>
      <c r="E493" s="432"/>
      <c r="F493" s="433"/>
    </row>
    <row r="494" spans="1:6">
      <c r="A494" s="429"/>
      <c r="B494" s="157"/>
      <c r="C494" s="430"/>
      <c r="D494" s="431"/>
      <c r="E494" s="432"/>
      <c r="F494" s="433"/>
    </row>
    <row r="495" spans="1:6">
      <c r="A495" s="429"/>
      <c r="B495" s="157"/>
      <c r="C495" s="430"/>
      <c r="D495" s="431"/>
      <c r="E495" s="432"/>
      <c r="F495" s="433"/>
    </row>
    <row r="496" spans="1:6">
      <c r="A496" s="429"/>
      <c r="B496" s="157"/>
      <c r="C496" s="430"/>
      <c r="D496" s="431"/>
      <c r="E496" s="432"/>
      <c r="F496" s="433"/>
    </row>
    <row r="497" spans="1:6">
      <c r="A497" s="429"/>
      <c r="B497" s="157"/>
      <c r="C497" s="430"/>
      <c r="D497" s="431"/>
      <c r="E497" s="432"/>
      <c r="F497" s="433"/>
    </row>
    <row r="498" spans="1:6">
      <c r="A498" s="429"/>
      <c r="B498" s="157"/>
      <c r="C498" s="430"/>
      <c r="D498" s="431"/>
      <c r="E498" s="432"/>
      <c r="F498" s="433"/>
    </row>
    <row r="499" spans="1:6">
      <c r="A499" s="429"/>
      <c r="B499" s="157"/>
      <c r="C499" s="430"/>
      <c r="D499" s="431"/>
      <c r="E499" s="432"/>
      <c r="F499" s="433"/>
    </row>
    <row r="500" spans="1:6">
      <c r="A500" s="429"/>
      <c r="B500" s="157"/>
      <c r="C500" s="430"/>
      <c r="D500" s="431"/>
      <c r="E500" s="432"/>
      <c r="F500" s="433"/>
    </row>
    <row r="501" spans="1:6">
      <c r="A501" s="429"/>
      <c r="B501" s="157"/>
      <c r="C501" s="430"/>
      <c r="D501" s="431"/>
      <c r="E501" s="432"/>
      <c r="F501" s="433"/>
    </row>
    <row r="502" spans="1:6">
      <c r="A502" s="429"/>
      <c r="B502" s="157"/>
      <c r="C502" s="430"/>
      <c r="D502" s="431"/>
      <c r="E502" s="432"/>
      <c r="F502" s="433"/>
    </row>
    <row r="503" spans="1:6">
      <c r="A503" s="429"/>
      <c r="B503" s="157"/>
      <c r="C503" s="430"/>
      <c r="D503" s="431"/>
      <c r="E503" s="432"/>
      <c r="F503" s="433"/>
    </row>
    <row r="504" spans="1:6">
      <c r="A504" s="429"/>
      <c r="B504" s="157"/>
      <c r="C504" s="430"/>
      <c r="D504" s="431"/>
      <c r="E504" s="432"/>
      <c r="F504" s="433"/>
    </row>
    <row r="505" spans="1:6">
      <c r="A505" s="429"/>
      <c r="B505" s="157"/>
      <c r="C505" s="430"/>
      <c r="D505" s="431"/>
      <c r="E505" s="432"/>
      <c r="F505" s="433"/>
    </row>
    <row r="506" spans="1:6">
      <c r="A506" s="429"/>
      <c r="B506" s="157"/>
      <c r="C506" s="430"/>
      <c r="D506" s="431"/>
      <c r="E506" s="432"/>
      <c r="F506" s="433"/>
    </row>
    <row r="507" spans="1:6">
      <c r="A507" s="429"/>
      <c r="B507" s="157"/>
      <c r="C507" s="430"/>
      <c r="D507" s="431"/>
      <c r="E507" s="432"/>
      <c r="F507" s="433"/>
    </row>
    <row r="508" spans="1:6">
      <c r="A508" s="429"/>
      <c r="B508" s="157"/>
      <c r="C508" s="430"/>
      <c r="D508" s="431"/>
      <c r="E508" s="432"/>
      <c r="F508" s="433"/>
    </row>
    <row r="509" spans="1:6">
      <c r="A509" s="429"/>
      <c r="B509" s="157"/>
      <c r="C509" s="430"/>
      <c r="D509" s="431"/>
      <c r="E509" s="432"/>
      <c r="F509" s="433"/>
    </row>
    <row r="510" spans="1:6">
      <c r="A510" s="429"/>
      <c r="B510" s="157"/>
      <c r="C510" s="430"/>
      <c r="D510" s="431"/>
      <c r="E510" s="432"/>
      <c r="F510" s="433"/>
    </row>
    <row r="511" spans="1:6">
      <c r="A511" s="429"/>
      <c r="B511" s="157"/>
      <c r="C511" s="430"/>
      <c r="D511" s="431"/>
      <c r="E511" s="432"/>
      <c r="F511" s="433"/>
    </row>
    <row r="512" spans="1:6">
      <c r="A512" s="429"/>
      <c r="B512" s="157"/>
      <c r="C512" s="430"/>
      <c r="D512" s="431"/>
      <c r="E512" s="432"/>
      <c r="F512" s="433"/>
    </row>
    <row r="513" spans="1:6">
      <c r="A513" s="429"/>
      <c r="B513" s="157"/>
      <c r="C513" s="430"/>
      <c r="D513" s="431"/>
      <c r="E513" s="432"/>
      <c r="F513" s="433"/>
    </row>
    <row r="514" spans="1:6">
      <c r="A514" s="429"/>
      <c r="B514" s="157"/>
      <c r="C514" s="430"/>
      <c r="D514" s="431"/>
      <c r="E514" s="432"/>
      <c r="F514" s="433"/>
    </row>
    <row r="515" spans="1:6">
      <c r="A515" s="429"/>
      <c r="B515" s="157"/>
      <c r="C515" s="430"/>
      <c r="D515" s="431"/>
      <c r="E515" s="432"/>
      <c r="F515" s="433"/>
    </row>
    <row r="516" spans="1:6">
      <c r="A516" s="429"/>
      <c r="B516" s="157"/>
      <c r="C516" s="430"/>
      <c r="D516" s="431"/>
      <c r="E516" s="432"/>
      <c r="F516" s="433"/>
    </row>
    <row r="517" spans="1:6">
      <c r="A517" s="429"/>
      <c r="B517" s="157"/>
      <c r="C517" s="430"/>
      <c r="D517" s="431"/>
      <c r="E517" s="432"/>
      <c r="F517" s="433"/>
    </row>
    <row r="518" spans="1:6">
      <c r="A518" s="429"/>
      <c r="B518" s="157"/>
      <c r="C518" s="430"/>
      <c r="D518" s="431"/>
      <c r="E518" s="432"/>
      <c r="F518" s="433"/>
    </row>
    <row r="519" spans="1:6">
      <c r="A519" s="429"/>
      <c r="B519" s="157"/>
      <c r="C519" s="430"/>
      <c r="D519" s="431"/>
      <c r="E519" s="432"/>
      <c r="F519" s="433"/>
    </row>
    <row r="520" spans="1:6">
      <c r="A520" s="429"/>
      <c r="B520" s="157"/>
      <c r="C520" s="430"/>
      <c r="D520" s="431"/>
      <c r="E520" s="432"/>
      <c r="F520" s="433"/>
    </row>
    <row r="521" spans="1:6">
      <c r="A521" s="429"/>
      <c r="B521" s="157"/>
      <c r="C521" s="430"/>
      <c r="D521" s="431"/>
      <c r="E521" s="432"/>
      <c r="F521" s="433"/>
    </row>
    <row r="522" spans="1:6">
      <c r="A522" s="429"/>
      <c r="B522" s="157"/>
      <c r="C522" s="430"/>
      <c r="D522" s="431"/>
      <c r="E522" s="432"/>
      <c r="F522" s="433"/>
    </row>
    <row r="523" spans="1:6">
      <c r="A523" s="429"/>
      <c r="B523" s="157"/>
      <c r="C523" s="430"/>
      <c r="D523" s="431"/>
      <c r="E523" s="432"/>
      <c r="F523" s="433"/>
    </row>
    <row r="524" spans="1:6">
      <c r="A524" s="429"/>
      <c r="B524" s="157"/>
      <c r="C524" s="430"/>
      <c r="D524" s="431"/>
      <c r="E524" s="432"/>
      <c r="F524" s="433"/>
    </row>
    <row r="525" spans="1:6">
      <c r="A525" s="429"/>
      <c r="B525" s="157"/>
      <c r="C525" s="430"/>
      <c r="D525" s="431"/>
      <c r="E525" s="432"/>
      <c r="F525" s="433"/>
    </row>
    <row r="526" spans="1:6">
      <c r="A526" s="429"/>
      <c r="B526" s="157"/>
      <c r="C526" s="430"/>
      <c r="D526" s="431"/>
      <c r="E526" s="432"/>
      <c r="F526" s="433"/>
    </row>
    <row r="527" spans="1:6">
      <c r="A527" s="429"/>
      <c r="B527" s="157"/>
      <c r="C527" s="430"/>
      <c r="D527" s="431"/>
      <c r="E527" s="432"/>
      <c r="F527" s="433"/>
    </row>
    <row r="528" spans="1:6">
      <c r="A528" s="429"/>
      <c r="B528" s="157"/>
      <c r="C528" s="430"/>
      <c r="D528" s="431"/>
      <c r="E528" s="432"/>
      <c r="F528" s="433"/>
    </row>
    <row r="529" spans="1:6">
      <c r="A529" s="429"/>
      <c r="B529" s="157"/>
      <c r="C529" s="430"/>
      <c r="D529" s="431"/>
      <c r="E529" s="432"/>
      <c r="F529" s="433"/>
    </row>
    <row r="530" spans="1:6">
      <c r="A530" s="429"/>
      <c r="B530" s="157"/>
      <c r="C530" s="430"/>
      <c r="D530" s="431"/>
      <c r="E530" s="432"/>
      <c r="F530" s="433"/>
    </row>
    <row r="531" spans="1:6">
      <c r="A531" s="429"/>
      <c r="B531" s="157"/>
      <c r="C531" s="430"/>
      <c r="D531" s="431"/>
      <c r="E531" s="432"/>
      <c r="F531" s="433"/>
    </row>
    <row r="532" spans="1:6">
      <c r="A532" s="429"/>
      <c r="B532" s="157"/>
      <c r="C532" s="430"/>
      <c r="D532" s="431"/>
      <c r="E532" s="432"/>
      <c r="F532" s="433"/>
    </row>
    <row r="533" spans="1:6">
      <c r="A533" s="429"/>
      <c r="B533" s="157"/>
      <c r="C533" s="430"/>
      <c r="D533" s="431"/>
      <c r="E533" s="432"/>
      <c r="F533" s="433"/>
    </row>
    <row r="534" spans="1:6">
      <c r="A534" s="429"/>
      <c r="B534" s="157"/>
      <c r="C534" s="430"/>
      <c r="D534" s="431"/>
      <c r="E534" s="432"/>
      <c r="F534" s="433"/>
    </row>
    <row r="535" spans="1:6">
      <c r="A535" s="429"/>
      <c r="B535" s="157"/>
      <c r="C535" s="430"/>
      <c r="D535" s="431"/>
      <c r="E535" s="432"/>
      <c r="F535" s="433"/>
    </row>
    <row r="536" spans="1:6">
      <c r="A536" s="429"/>
      <c r="B536" s="157"/>
      <c r="C536" s="430"/>
      <c r="D536" s="431"/>
      <c r="E536" s="432"/>
      <c r="F536" s="433"/>
    </row>
    <row r="537" spans="1:6">
      <c r="A537" s="429"/>
      <c r="B537" s="157"/>
      <c r="C537" s="430"/>
      <c r="D537" s="431"/>
      <c r="E537" s="432"/>
      <c r="F537" s="433"/>
    </row>
    <row r="538" spans="1:6">
      <c r="A538" s="429"/>
      <c r="B538" s="157"/>
      <c r="C538" s="430"/>
      <c r="D538" s="431"/>
      <c r="E538" s="432"/>
      <c r="F538" s="433"/>
    </row>
    <row r="539" spans="1:6">
      <c r="A539" s="429"/>
      <c r="B539" s="157"/>
      <c r="C539" s="430"/>
      <c r="D539" s="431"/>
      <c r="E539" s="432"/>
      <c r="F539" s="433"/>
    </row>
    <row r="540" spans="1:6">
      <c r="A540" s="429"/>
      <c r="B540" s="157"/>
      <c r="C540" s="430"/>
      <c r="D540" s="431"/>
      <c r="E540" s="432"/>
      <c r="F540" s="433"/>
    </row>
    <row r="541" spans="1:6">
      <c r="A541" s="429"/>
      <c r="B541" s="157"/>
      <c r="C541" s="430"/>
      <c r="D541" s="431"/>
      <c r="E541" s="432"/>
      <c r="F541" s="433"/>
    </row>
    <row r="542" spans="1:6">
      <c r="A542" s="429"/>
      <c r="B542" s="157"/>
      <c r="C542" s="430"/>
      <c r="D542" s="431"/>
      <c r="E542" s="432"/>
      <c r="F542" s="433"/>
    </row>
    <row r="543" spans="1:6">
      <c r="A543" s="429"/>
      <c r="B543" s="157"/>
      <c r="C543" s="430"/>
      <c r="D543" s="431"/>
      <c r="E543" s="432"/>
      <c r="F543" s="433"/>
    </row>
    <row r="544" spans="1:6">
      <c r="A544" s="429"/>
      <c r="B544" s="157"/>
      <c r="C544" s="430"/>
      <c r="D544" s="431"/>
      <c r="E544" s="432"/>
      <c r="F544" s="433"/>
    </row>
    <row r="545" spans="1:6">
      <c r="A545" s="429"/>
      <c r="B545" s="157"/>
      <c r="C545" s="430"/>
      <c r="D545" s="431"/>
      <c r="E545" s="432"/>
      <c r="F545" s="433"/>
    </row>
    <row r="546" spans="1:6">
      <c r="A546" s="429"/>
      <c r="B546" s="157"/>
      <c r="C546" s="430"/>
      <c r="D546" s="431"/>
      <c r="E546" s="432"/>
      <c r="F546" s="433"/>
    </row>
    <row r="547" spans="1:6">
      <c r="A547" s="429"/>
      <c r="B547" s="157"/>
      <c r="C547" s="430"/>
      <c r="D547" s="431"/>
      <c r="E547" s="432"/>
      <c r="F547" s="433"/>
    </row>
    <row r="548" spans="1:6">
      <c r="A548" s="429"/>
      <c r="B548" s="157"/>
      <c r="C548" s="430"/>
      <c r="D548" s="431"/>
      <c r="E548" s="432"/>
      <c r="F548" s="433"/>
    </row>
    <row r="549" spans="1:6">
      <c r="A549" s="429"/>
      <c r="B549" s="157"/>
      <c r="C549" s="430"/>
      <c r="D549" s="431"/>
      <c r="E549" s="432"/>
      <c r="F549" s="433"/>
    </row>
    <row r="550" spans="1:6">
      <c r="A550" s="429"/>
      <c r="B550" s="157"/>
      <c r="C550" s="430"/>
      <c r="D550" s="431"/>
      <c r="E550" s="432"/>
      <c r="F550" s="433"/>
    </row>
    <row r="551" spans="1:6">
      <c r="A551" s="429"/>
      <c r="B551" s="157"/>
      <c r="C551" s="430"/>
      <c r="D551" s="431"/>
      <c r="E551" s="432"/>
      <c r="F551" s="433"/>
    </row>
    <row r="552" spans="1:6">
      <c r="A552" s="429"/>
      <c r="B552" s="157"/>
      <c r="C552" s="430"/>
      <c r="D552" s="431"/>
      <c r="E552" s="432"/>
      <c r="F552" s="433"/>
    </row>
    <row r="553" spans="1:6">
      <c r="A553" s="429"/>
      <c r="B553" s="157"/>
      <c r="C553" s="430"/>
      <c r="D553" s="431"/>
      <c r="E553" s="432"/>
      <c r="F553" s="433"/>
    </row>
    <row r="554" spans="1:6">
      <c r="A554" s="429"/>
      <c r="B554" s="157"/>
      <c r="C554" s="430"/>
      <c r="D554" s="431"/>
      <c r="E554" s="432"/>
      <c r="F554" s="433"/>
    </row>
    <row r="555" spans="1:6">
      <c r="A555" s="429"/>
      <c r="B555" s="157"/>
      <c r="C555" s="430"/>
      <c r="D555" s="431"/>
      <c r="E555" s="432"/>
      <c r="F555" s="433"/>
    </row>
    <row r="556" spans="1:6">
      <c r="A556" s="429"/>
      <c r="B556" s="157"/>
      <c r="C556" s="430"/>
      <c r="D556" s="431"/>
      <c r="E556" s="432"/>
      <c r="F556" s="433"/>
    </row>
    <row r="557" spans="1:6">
      <c r="A557" s="429"/>
      <c r="B557" s="157"/>
      <c r="C557" s="430"/>
      <c r="D557" s="431"/>
      <c r="E557" s="432"/>
      <c r="F557" s="433"/>
    </row>
    <row r="558" spans="1:6">
      <c r="A558" s="429"/>
      <c r="B558" s="157"/>
      <c r="C558" s="430"/>
      <c r="D558" s="431"/>
      <c r="E558" s="432"/>
      <c r="F558" s="433"/>
    </row>
    <row r="559" spans="1:6">
      <c r="A559" s="429"/>
      <c r="B559" s="157"/>
      <c r="C559" s="430"/>
      <c r="D559" s="431"/>
      <c r="E559" s="432"/>
      <c r="F559" s="433"/>
    </row>
    <row r="560" spans="1:6">
      <c r="A560" s="429"/>
      <c r="B560" s="157"/>
      <c r="C560" s="430"/>
      <c r="D560" s="431"/>
      <c r="E560" s="432"/>
      <c r="F560" s="433"/>
    </row>
    <row r="561" spans="1:6">
      <c r="A561" s="429"/>
      <c r="B561" s="157"/>
      <c r="C561" s="430"/>
      <c r="D561" s="431"/>
      <c r="E561" s="432"/>
      <c r="F561" s="433"/>
    </row>
    <row r="562" spans="1:6">
      <c r="A562" s="429"/>
      <c r="B562" s="157"/>
      <c r="C562" s="430"/>
      <c r="D562" s="431"/>
      <c r="E562" s="432"/>
      <c r="F562" s="433"/>
    </row>
    <row r="563" spans="1:6">
      <c r="A563" s="429"/>
      <c r="B563" s="157"/>
      <c r="C563" s="430"/>
      <c r="D563" s="431"/>
      <c r="E563" s="432"/>
      <c r="F563" s="433"/>
    </row>
    <row r="564" spans="1:6">
      <c r="A564" s="429"/>
      <c r="B564" s="157"/>
      <c r="C564" s="430"/>
      <c r="D564" s="431"/>
      <c r="E564" s="432"/>
      <c r="F564" s="433"/>
    </row>
    <row r="565" spans="1:6">
      <c r="A565" s="429"/>
      <c r="B565" s="157"/>
      <c r="C565" s="430"/>
      <c r="D565" s="431"/>
      <c r="E565" s="432"/>
      <c r="F565" s="433"/>
    </row>
    <row r="566" spans="1:6">
      <c r="A566" s="429"/>
      <c r="B566" s="157"/>
      <c r="C566" s="430"/>
      <c r="D566" s="431"/>
      <c r="E566" s="432"/>
      <c r="F566" s="433"/>
    </row>
    <row r="567" spans="1:6">
      <c r="A567" s="429"/>
      <c r="B567" s="157"/>
      <c r="C567" s="430"/>
      <c r="D567" s="431"/>
      <c r="E567" s="432"/>
      <c r="F567" s="433"/>
    </row>
    <row r="568" spans="1:6">
      <c r="A568" s="429"/>
      <c r="B568" s="157"/>
      <c r="C568" s="430"/>
      <c r="D568" s="431"/>
      <c r="E568" s="432"/>
      <c r="F568" s="433"/>
    </row>
    <row r="569" spans="1:6">
      <c r="A569" s="429"/>
      <c r="B569" s="157"/>
      <c r="C569" s="430"/>
      <c r="D569" s="431"/>
      <c r="E569" s="432"/>
      <c r="F569" s="433"/>
    </row>
    <row r="570" spans="1:6">
      <c r="A570" s="429"/>
      <c r="B570" s="157"/>
      <c r="C570" s="430"/>
      <c r="D570" s="431"/>
      <c r="E570" s="432"/>
      <c r="F570" s="433"/>
    </row>
    <row r="571" spans="1:6">
      <c r="A571" s="429"/>
      <c r="B571" s="157"/>
      <c r="C571" s="430"/>
      <c r="D571" s="431"/>
      <c r="E571" s="432"/>
      <c r="F571" s="433"/>
    </row>
    <row r="572" spans="1:6">
      <c r="A572" s="429"/>
      <c r="B572" s="157"/>
      <c r="C572" s="430"/>
      <c r="D572" s="431"/>
      <c r="E572" s="432"/>
      <c r="F572" s="433"/>
    </row>
    <row r="573" spans="1:6">
      <c r="A573" s="429"/>
      <c r="B573" s="157"/>
      <c r="C573" s="430"/>
      <c r="D573" s="431"/>
      <c r="E573" s="432"/>
      <c r="F573" s="433"/>
    </row>
    <row r="574" spans="1:6">
      <c r="A574" s="429"/>
      <c r="B574" s="157"/>
      <c r="C574" s="430"/>
      <c r="D574" s="431"/>
      <c r="E574" s="432"/>
      <c r="F574" s="433"/>
    </row>
    <row r="575" spans="1:6">
      <c r="A575" s="429"/>
      <c r="B575" s="157"/>
      <c r="C575" s="430"/>
      <c r="D575" s="431"/>
      <c r="E575" s="432"/>
      <c r="F575" s="433"/>
    </row>
    <row r="576" spans="1:6">
      <c r="A576" s="429"/>
      <c r="B576" s="157"/>
      <c r="C576" s="430"/>
      <c r="D576" s="431"/>
      <c r="E576" s="432"/>
      <c r="F576" s="433"/>
    </row>
    <row r="577" spans="1:6">
      <c r="A577" s="429"/>
      <c r="B577" s="157"/>
      <c r="C577" s="430"/>
      <c r="D577" s="431"/>
      <c r="E577" s="432"/>
      <c r="F577" s="433"/>
    </row>
    <row r="578" spans="1:6">
      <c r="A578" s="429"/>
      <c r="B578" s="157"/>
      <c r="C578" s="430"/>
      <c r="D578" s="431"/>
      <c r="E578" s="432"/>
      <c r="F578" s="433"/>
    </row>
    <row r="579" spans="1:6">
      <c r="A579" s="429"/>
      <c r="B579" s="157"/>
      <c r="C579" s="430"/>
      <c r="D579" s="431"/>
      <c r="E579" s="432"/>
      <c r="F579" s="433"/>
    </row>
    <row r="580" spans="1:6">
      <c r="A580" s="429"/>
      <c r="B580" s="157"/>
      <c r="C580" s="430"/>
      <c r="D580" s="431"/>
      <c r="E580" s="432"/>
      <c r="F580" s="433"/>
    </row>
    <row r="581" spans="1:6">
      <c r="A581" s="429"/>
      <c r="B581" s="157"/>
      <c r="C581" s="430"/>
      <c r="D581" s="431"/>
      <c r="E581" s="432"/>
      <c r="F581" s="433"/>
    </row>
    <row r="582" spans="1:6">
      <c r="A582" s="429"/>
      <c r="B582" s="157"/>
      <c r="C582" s="430"/>
      <c r="D582" s="431"/>
      <c r="E582" s="432"/>
      <c r="F582" s="433"/>
    </row>
    <row r="583" spans="1:6">
      <c r="A583" s="429"/>
      <c r="B583" s="157"/>
      <c r="C583" s="430"/>
      <c r="D583" s="431"/>
      <c r="E583" s="432"/>
      <c r="F583" s="433"/>
    </row>
    <row r="584" spans="1:6">
      <c r="A584" s="429"/>
      <c r="B584" s="157"/>
      <c r="C584" s="430"/>
      <c r="D584" s="431"/>
      <c r="E584" s="432"/>
      <c r="F584" s="433"/>
    </row>
    <row r="585" spans="1:6">
      <c r="A585" s="429"/>
      <c r="B585" s="157"/>
      <c r="C585" s="430"/>
      <c r="D585" s="431"/>
      <c r="E585" s="432"/>
      <c r="F585" s="433"/>
    </row>
    <row r="586" spans="1:6">
      <c r="A586" s="429"/>
      <c r="B586" s="157"/>
      <c r="C586" s="430"/>
      <c r="D586" s="431"/>
      <c r="E586" s="432"/>
      <c r="F586" s="433"/>
    </row>
    <row r="587" spans="1:6">
      <c r="A587" s="429"/>
      <c r="B587" s="157"/>
      <c r="C587" s="430"/>
      <c r="D587" s="431"/>
      <c r="E587" s="432"/>
      <c r="F587" s="433"/>
    </row>
    <row r="588" spans="1:6">
      <c r="A588" s="429"/>
      <c r="B588" s="157"/>
      <c r="C588" s="430"/>
      <c r="D588" s="431"/>
      <c r="E588" s="432"/>
      <c r="F588" s="433"/>
    </row>
    <row r="589" spans="1:6">
      <c r="A589" s="429"/>
      <c r="B589" s="157"/>
      <c r="C589" s="430"/>
      <c r="D589" s="431"/>
      <c r="E589" s="432"/>
      <c r="F589" s="433"/>
    </row>
    <row r="590" spans="1:6">
      <c r="A590" s="429"/>
      <c r="B590" s="157"/>
      <c r="C590" s="430"/>
      <c r="D590" s="431"/>
      <c r="E590" s="432"/>
      <c r="F590" s="433"/>
    </row>
    <row r="591" spans="1:6">
      <c r="A591" s="429"/>
      <c r="B591" s="157"/>
      <c r="C591" s="430"/>
      <c r="D591" s="431"/>
      <c r="E591" s="432"/>
      <c r="F591" s="433"/>
    </row>
    <row r="592" spans="1:6">
      <c r="A592" s="429"/>
      <c r="B592" s="157"/>
      <c r="C592" s="430"/>
      <c r="D592" s="431"/>
      <c r="E592" s="432"/>
      <c r="F592" s="433"/>
    </row>
    <row r="593" spans="1:6">
      <c r="A593" s="429"/>
      <c r="B593" s="157"/>
      <c r="C593" s="430"/>
      <c r="D593" s="431"/>
      <c r="E593" s="432"/>
      <c r="F593" s="433"/>
    </row>
    <row r="594" spans="1:6">
      <c r="A594" s="429"/>
      <c r="B594" s="157"/>
      <c r="C594" s="430"/>
      <c r="D594" s="431"/>
      <c r="E594" s="432"/>
      <c r="F594" s="433"/>
    </row>
    <row r="595" spans="1:6">
      <c r="A595" s="429"/>
      <c r="B595" s="157"/>
      <c r="C595" s="430"/>
      <c r="D595" s="431"/>
      <c r="E595" s="432"/>
      <c r="F595" s="433"/>
    </row>
    <row r="596" spans="1:6">
      <c r="A596" s="429"/>
      <c r="B596" s="157"/>
      <c r="C596" s="430"/>
      <c r="D596" s="431"/>
      <c r="E596" s="432"/>
      <c r="F596" s="433"/>
    </row>
    <row r="597" spans="1:6">
      <c r="A597" s="429"/>
      <c r="B597" s="157"/>
      <c r="C597" s="430"/>
      <c r="D597" s="431"/>
      <c r="E597" s="432"/>
      <c r="F597" s="433"/>
    </row>
    <row r="598" spans="1:6">
      <c r="A598" s="429"/>
      <c r="B598" s="157"/>
      <c r="C598" s="430"/>
      <c r="D598" s="431"/>
      <c r="E598" s="432"/>
      <c r="F598" s="433"/>
    </row>
    <row r="599" spans="1:6">
      <c r="A599" s="429"/>
      <c r="B599" s="157"/>
      <c r="C599" s="430"/>
      <c r="D599" s="431"/>
      <c r="E599" s="432"/>
      <c r="F599" s="433"/>
    </row>
    <row r="600" spans="1:6">
      <c r="A600" s="429"/>
      <c r="B600" s="157"/>
      <c r="C600" s="430"/>
      <c r="D600" s="431"/>
      <c r="E600" s="432"/>
      <c r="F600" s="433"/>
    </row>
    <row r="601" spans="1:6">
      <c r="A601" s="429"/>
      <c r="B601" s="157"/>
      <c r="C601" s="430"/>
      <c r="D601" s="431"/>
      <c r="E601" s="432"/>
      <c r="F601" s="433"/>
    </row>
    <row r="602" spans="1:6">
      <c r="A602" s="429"/>
      <c r="B602" s="157"/>
      <c r="C602" s="430"/>
      <c r="D602" s="431"/>
      <c r="E602" s="432"/>
      <c r="F602" s="433"/>
    </row>
    <row r="603" spans="1:6">
      <c r="A603" s="429"/>
      <c r="B603" s="157"/>
      <c r="C603" s="430"/>
      <c r="D603" s="431"/>
      <c r="E603" s="432"/>
      <c r="F603" s="433"/>
    </row>
    <row r="604" spans="1:6">
      <c r="A604" s="429"/>
      <c r="B604" s="157"/>
      <c r="C604" s="430"/>
      <c r="D604" s="431"/>
      <c r="E604" s="432"/>
      <c r="F604" s="433"/>
    </row>
    <row r="605" spans="1:6">
      <c r="A605" s="429"/>
      <c r="B605" s="157"/>
      <c r="C605" s="430"/>
      <c r="D605" s="431"/>
      <c r="E605" s="432"/>
      <c r="F605" s="433"/>
    </row>
    <row r="606" spans="1:6">
      <c r="A606" s="429"/>
      <c r="B606" s="157"/>
      <c r="C606" s="430"/>
      <c r="D606" s="431"/>
      <c r="E606" s="432"/>
      <c r="F606" s="433"/>
    </row>
    <row r="607" spans="1:6">
      <c r="A607" s="429"/>
      <c r="B607" s="157"/>
      <c r="C607" s="430"/>
      <c r="D607" s="431"/>
      <c r="E607" s="432"/>
      <c r="F607" s="433"/>
    </row>
    <row r="608" spans="1:6">
      <c r="A608" s="429"/>
      <c r="B608" s="157"/>
      <c r="C608" s="430"/>
      <c r="D608" s="431"/>
      <c r="E608" s="432"/>
      <c r="F608" s="433"/>
    </row>
    <row r="609" spans="1:6">
      <c r="A609" s="429"/>
      <c r="B609" s="157"/>
      <c r="C609" s="430"/>
      <c r="D609" s="431"/>
      <c r="E609" s="432"/>
      <c r="F609" s="433"/>
    </row>
    <row r="610" spans="1:6">
      <c r="A610" s="429"/>
      <c r="B610" s="157"/>
      <c r="C610" s="430"/>
      <c r="D610" s="431"/>
      <c r="E610" s="432"/>
      <c r="F610" s="433"/>
    </row>
    <row r="611" spans="1:6">
      <c r="A611" s="429"/>
      <c r="B611" s="157"/>
      <c r="C611" s="430"/>
      <c r="D611" s="431"/>
      <c r="E611" s="432"/>
      <c r="F611" s="433"/>
    </row>
    <row r="612" spans="1:6">
      <c r="A612" s="429"/>
      <c r="B612" s="157"/>
      <c r="C612" s="430"/>
      <c r="D612" s="431"/>
      <c r="E612" s="432"/>
      <c r="F612" s="433"/>
    </row>
    <row r="613" spans="1:6">
      <c r="A613" s="429"/>
      <c r="B613" s="157"/>
      <c r="C613" s="430"/>
      <c r="D613" s="431"/>
      <c r="E613" s="432"/>
      <c r="F613" s="433"/>
    </row>
    <row r="614" spans="1:6">
      <c r="A614" s="429"/>
      <c r="B614" s="157"/>
      <c r="C614" s="430"/>
      <c r="D614" s="431"/>
      <c r="E614" s="432"/>
      <c r="F614" s="433"/>
    </row>
    <row r="615" spans="1:6">
      <c r="A615" s="429"/>
      <c r="B615" s="157"/>
      <c r="C615" s="430"/>
      <c r="D615" s="431"/>
      <c r="E615" s="432"/>
      <c r="F615" s="433"/>
    </row>
    <row r="616" spans="1:6">
      <c r="A616" s="429"/>
      <c r="B616" s="157"/>
      <c r="C616" s="430"/>
      <c r="D616" s="431"/>
      <c r="E616" s="432"/>
      <c r="F616" s="433"/>
    </row>
    <row r="617" spans="1:6">
      <c r="A617" s="429"/>
      <c r="B617" s="157"/>
      <c r="C617" s="430"/>
      <c r="D617" s="431"/>
      <c r="E617" s="432"/>
      <c r="F617" s="433"/>
    </row>
    <row r="618" spans="1:6">
      <c r="A618" s="429"/>
      <c r="B618" s="157"/>
      <c r="C618" s="430"/>
      <c r="D618" s="431"/>
      <c r="E618" s="432"/>
      <c r="F618" s="433"/>
    </row>
    <row r="619" spans="1:6">
      <c r="A619" s="429"/>
      <c r="B619" s="157"/>
      <c r="C619" s="430"/>
      <c r="D619" s="431"/>
      <c r="E619" s="432"/>
      <c r="F619" s="433"/>
    </row>
    <row r="620" spans="1:6">
      <c r="A620" s="429"/>
      <c r="B620" s="157"/>
      <c r="C620" s="430"/>
      <c r="D620" s="431"/>
      <c r="E620" s="432"/>
      <c r="F620" s="433"/>
    </row>
    <row r="621" spans="1:6">
      <c r="A621" s="429"/>
      <c r="B621" s="157"/>
      <c r="C621" s="430"/>
      <c r="D621" s="431"/>
      <c r="E621" s="432"/>
      <c r="F621" s="433"/>
    </row>
    <row r="622" spans="1:6">
      <c r="A622" s="429"/>
      <c r="B622" s="157"/>
      <c r="C622" s="430"/>
      <c r="D622" s="431"/>
      <c r="E622" s="432"/>
      <c r="F622" s="433"/>
    </row>
    <row r="623" spans="1:6">
      <c r="A623" s="429"/>
      <c r="B623" s="157"/>
      <c r="C623" s="430"/>
      <c r="D623" s="431"/>
      <c r="E623" s="432"/>
      <c r="F623" s="433"/>
    </row>
    <row r="624" spans="1:6">
      <c r="A624" s="429"/>
      <c r="B624" s="157"/>
      <c r="C624" s="430"/>
      <c r="D624" s="431"/>
      <c r="E624" s="432"/>
      <c r="F624" s="433"/>
    </row>
    <row r="625" spans="1:6">
      <c r="A625" s="429"/>
      <c r="B625" s="157"/>
      <c r="C625" s="430"/>
      <c r="D625" s="431"/>
      <c r="E625" s="432"/>
      <c r="F625" s="433"/>
    </row>
    <row r="626" spans="1:6">
      <c r="A626" s="429"/>
      <c r="B626" s="157"/>
      <c r="C626" s="430"/>
      <c r="D626" s="431"/>
      <c r="E626" s="432"/>
      <c r="F626" s="433"/>
    </row>
    <row r="627" spans="1:6">
      <c r="A627" s="429"/>
      <c r="B627" s="157"/>
      <c r="C627" s="430"/>
      <c r="D627" s="431"/>
      <c r="E627" s="432"/>
      <c r="F627" s="433"/>
    </row>
    <row r="628" spans="1:6">
      <c r="A628" s="429"/>
      <c r="B628" s="157"/>
      <c r="C628" s="430"/>
      <c r="D628" s="431"/>
      <c r="E628" s="432"/>
      <c r="F628" s="433"/>
    </row>
    <row r="629" spans="1:6">
      <c r="A629" s="429"/>
      <c r="B629" s="157"/>
      <c r="C629" s="430"/>
      <c r="D629" s="431"/>
      <c r="E629" s="432"/>
      <c r="F629" s="433"/>
    </row>
    <row r="630" spans="1:6">
      <c r="A630" s="429"/>
      <c r="B630" s="157"/>
      <c r="C630" s="430"/>
      <c r="D630" s="431"/>
      <c r="E630" s="432"/>
      <c r="F630" s="433"/>
    </row>
    <row r="631" spans="1:6">
      <c r="A631" s="429"/>
      <c r="B631" s="157"/>
      <c r="C631" s="430"/>
      <c r="D631" s="431"/>
      <c r="E631" s="432"/>
      <c r="F631" s="433"/>
    </row>
    <row r="632" spans="1:6">
      <c r="A632" s="429"/>
      <c r="B632" s="157"/>
      <c r="C632" s="430"/>
      <c r="D632" s="431"/>
      <c r="E632" s="432"/>
      <c r="F632" s="433"/>
    </row>
    <row r="633" spans="1:6">
      <c r="A633" s="429"/>
      <c r="B633" s="157"/>
      <c r="C633" s="430"/>
      <c r="D633" s="431"/>
      <c r="E633" s="432"/>
      <c r="F633" s="433"/>
    </row>
    <row r="634" spans="1:6">
      <c r="A634" s="429"/>
      <c r="B634" s="157"/>
      <c r="C634" s="430"/>
      <c r="D634" s="431"/>
      <c r="E634" s="432"/>
      <c r="F634" s="433"/>
    </row>
    <row r="635" spans="1:6">
      <c r="A635" s="429"/>
      <c r="B635" s="157"/>
      <c r="C635" s="430"/>
      <c r="D635" s="431"/>
      <c r="E635" s="432"/>
      <c r="F635" s="433"/>
    </row>
    <row r="636" spans="1:6">
      <c r="A636" s="429"/>
      <c r="B636" s="157"/>
      <c r="C636" s="430"/>
      <c r="D636" s="431"/>
      <c r="E636" s="432"/>
      <c r="F636" s="433"/>
    </row>
    <row r="637" spans="1:6">
      <c r="A637" s="429"/>
      <c r="B637" s="157"/>
      <c r="C637" s="430"/>
      <c r="D637" s="431"/>
      <c r="E637" s="432"/>
      <c r="F637" s="433"/>
    </row>
    <row r="638" spans="1:6">
      <c r="A638" s="429"/>
      <c r="B638" s="157"/>
      <c r="C638" s="430"/>
      <c r="D638" s="431"/>
      <c r="E638" s="432"/>
      <c r="F638" s="433"/>
    </row>
    <row r="639" spans="1:6">
      <c r="A639" s="429"/>
      <c r="B639" s="157"/>
      <c r="C639" s="430"/>
      <c r="D639" s="431"/>
      <c r="E639" s="432"/>
      <c r="F639" s="433"/>
    </row>
    <row r="640" spans="1:6">
      <c r="A640" s="429"/>
      <c r="B640" s="157"/>
      <c r="C640" s="430"/>
      <c r="D640" s="431"/>
      <c r="E640" s="432"/>
      <c r="F640" s="433"/>
    </row>
    <row r="641" spans="1:6">
      <c r="A641" s="429"/>
      <c r="B641" s="157"/>
      <c r="C641" s="430"/>
      <c r="D641" s="431"/>
      <c r="E641" s="432"/>
      <c r="F641" s="433"/>
    </row>
    <row r="642" spans="1:6">
      <c r="A642" s="429"/>
      <c r="B642" s="157"/>
      <c r="C642" s="430"/>
      <c r="D642" s="431"/>
      <c r="E642" s="432"/>
      <c r="F642" s="433"/>
    </row>
    <row r="643" spans="1:6">
      <c r="A643" s="429"/>
      <c r="B643" s="157"/>
      <c r="C643" s="430"/>
      <c r="D643" s="431"/>
      <c r="E643" s="432"/>
      <c r="F643" s="433"/>
    </row>
    <row r="644" spans="1:6">
      <c r="A644" s="429"/>
      <c r="B644" s="157"/>
      <c r="C644" s="430"/>
      <c r="D644" s="431"/>
      <c r="E644" s="432"/>
      <c r="F644" s="433"/>
    </row>
    <row r="645" spans="1:6">
      <c r="A645" s="429"/>
      <c r="B645" s="157"/>
      <c r="C645" s="430"/>
      <c r="D645" s="431"/>
      <c r="E645" s="432"/>
      <c r="F645" s="433"/>
    </row>
    <row r="646" spans="1:6">
      <c r="A646" s="429"/>
      <c r="B646" s="157"/>
      <c r="C646" s="430"/>
      <c r="D646" s="431"/>
      <c r="E646" s="432"/>
      <c r="F646" s="433"/>
    </row>
    <row r="647" spans="1:6">
      <c r="A647" s="429"/>
      <c r="B647" s="157"/>
      <c r="C647" s="430"/>
      <c r="D647" s="431"/>
      <c r="E647" s="432"/>
      <c r="F647" s="433"/>
    </row>
    <row r="648" spans="1:6">
      <c r="A648" s="429"/>
      <c r="B648" s="157"/>
      <c r="C648" s="430"/>
      <c r="D648" s="431"/>
      <c r="E648" s="432"/>
      <c r="F648" s="433"/>
    </row>
    <row r="649" spans="1:6">
      <c r="A649" s="429"/>
      <c r="B649" s="157"/>
      <c r="C649" s="430"/>
      <c r="D649" s="431"/>
      <c r="E649" s="432"/>
      <c r="F649" s="433"/>
    </row>
    <row r="650" spans="1:6">
      <c r="A650" s="429"/>
      <c r="B650" s="157"/>
      <c r="C650" s="430"/>
      <c r="D650" s="431"/>
      <c r="E650" s="432"/>
      <c r="F650" s="433"/>
    </row>
    <row r="651" spans="1:6">
      <c r="A651" s="429"/>
      <c r="B651" s="157"/>
      <c r="C651" s="430"/>
      <c r="D651" s="431"/>
      <c r="E651" s="432"/>
      <c r="F651" s="433"/>
    </row>
    <row r="652" spans="1:6">
      <c r="A652" s="429"/>
      <c r="B652" s="157"/>
      <c r="C652" s="430"/>
      <c r="D652" s="431"/>
      <c r="E652" s="432"/>
      <c r="F652" s="433"/>
    </row>
    <row r="653" spans="1:6">
      <c r="A653" s="429"/>
      <c r="B653" s="157"/>
      <c r="C653" s="430"/>
      <c r="D653" s="431"/>
      <c r="E653" s="432"/>
      <c r="F653" s="433"/>
    </row>
    <row r="654" spans="1:6">
      <c r="A654" s="429"/>
      <c r="B654" s="157"/>
      <c r="C654" s="430"/>
      <c r="D654" s="431"/>
      <c r="E654" s="432"/>
      <c r="F654" s="433"/>
    </row>
    <row r="655" spans="1:6">
      <c r="A655" s="429"/>
      <c r="B655" s="157"/>
      <c r="C655" s="430"/>
      <c r="D655" s="431"/>
      <c r="E655" s="432"/>
      <c r="F655" s="433"/>
    </row>
    <row r="656" spans="1:6">
      <c r="A656" s="429"/>
      <c r="B656" s="157"/>
      <c r="C656" s="430"/>
      <c r="D656" s="431"/>
      <c r="E656" s="432"/>
      <c r="F656" s="433"/>
    </row>
    <row r="657" spans="1:6">
      <c r="A657" s="429"/>
      <c r="B657" s="157"/>
      <c r="C657" s="430"/>
      <c r="D657" s="431"/>
      <c r="E657" s="432"/>
      <c r="F657" s="433"/>
    </row>
    <row r="658" spans="1:6">
      <c r="A658" s="429"/>
      <c r="B658" s="157"/>
      <c r="C658" s="430"/>
      <c r="D658" s="431"/>
      <c r="E658" s="432"/>
      <c r="F658" s="433"/>
    </row>
    <row r="659" spans="1:6">
      <c r="A659" s="429"/>
      <c r="B659" s="157"/>
      <c r="C659" s="430"/>
      <c r="D659" s="431"/>
      <c r="E659" s="432"/>
      <c r="F659" s="433"/>
    </row>
    <row r="660" spans="1:6">
      <c r="A660" s="429"/>
      <c r="B660" s="157"/>
      <c r="C660" s="430"/>
      <c r="D660" s="431"/>
      <c r="E660" s="432"/>
      <c r="F660" s="433"/>
    </row>
    <row r="661" spans="1:6">
      <c r="A661" s="429"/>
      <c r="B661" s="157"/>
      <c r="C661" s="430"/>
      <c r="D661" s="431"/>
      <c r="E661" s="432"/>
      <c r="F661" s="433"/>
    </row>
    <row r="662" spans="1:6">
      <c r="A662" s="429"/>
      <c r="B662" s="157"/>
      <c r="C662" s="430"/>
      <c r="D662" s="431"/>
      <c r="E662" s="432"/>
      <c r="F662" s="433"/>
    </row>
    <row r="663" spans="1:6">
      <c r="A663" s="429"/>
      <c r="B663" s="157"/>
      <c r="C663" s="430"/>
      <c r="D663" s="431"/>
      <c r="E663" s="432"/>
      <c r="F663" s="433"/>
    </row>
    <row r="664" spans="1:6">
      <c r="A664" s="429"/>
      <c r="B664" s="157"/>
      <c r="C664" s="430"/>
      <c r="D664" s="431"/>
      <c r="E664" s="432"/>
      <c r="F664" s="433"/>
    </row>
    <row r="665" spans="1:6">
      <c r="A665" s="429"/>
      <c r="B665" s="157"/>
      <c r="C665" s="430"/>
      <c r="D665" s="431"/>
      <c r="E665" s="432"/>
      <c r="F665" s="433"/>
    </row>
    <row r="666" spans="1:6">
      <c r="A666" s="429"/>
      <c r="B666" s="157"/>
      <c r="C666" s="430"/>
      <c r="D666" s="431"/>
      <c r="E666" s="432"/>
      <c r="F666" s="433"/>
    </row>
    <row r="667" spans="1:6">
      <c r="A667" s="429"/>
      <c r="B667" s="157"/>
      <c r="C667" s="430"/>
      <c r="D667" s="431"/>
      <c r="E667" s="432"/>
      <c r="F667" s="433"/>
    </row>
    <row r="668" spans="1:6">
      <c r="A668" s="429"/>
      <c r="B668" s="157"/>
      <c r="C668" s="430"/>
      <c r="D668" s="431"/>
      <c r="E668" s="432"/>
      <c r="F668" s="433"/>
    </row>
    <row r="669" spans="1:6">
      <c r="A669" s="429"/>
      <c r="B669" s="157"/>
      <c r="C669" s="430"/>
      <c r="D669" s="431"/>
      <c r="E669" s="432"/>
      <c r="F669" s="433"/>
    </row>
    <row r="670" spans="1:6">
      <c r="A670" s="429"/>
      <c r="B670" s="157"/>
      <c r="C670" s="430"/>
      <c r="D670" s="431"/>
      <c r="E670" s="432"/>
      <c r="F670" s="433"/>
    </row>
    <row r="671" spans="1:6">
      <c r="A671" s="429"/>
      <c r="B671" s="157"/>
      <c r="C671" s="430"/>
      <c r="D671" s="431"/>
      <c r="E671" s="432"/>
      <c r="F671" s="433"/>
    </row>
    <row r="672" spans="1:6">
      <c r="A672" s="429"/>
      <c r="B672" s="157"/>
      <c r="C672" s="430"/>
      <c r="D672" s="431"/>
      <c r="E672" s="432"/>
      <c r="F672" s="433"/>
    </row>
    <row r="673" spans="1:6">
      <c r="A673" s="429"/>
      <c r="B673" s="157"/>
      <c r="C673" s="430"/>
      <c r="D673" s="431"/>
      <c r="E673" s="432"/>
      <c r="F673" s="433"/>
    </row>
    <row r="674" spans="1:6">
      <c r="A674" s="429"/>
      <c r="B674" s="157"/>
      <c r="C674" s="430"/>
      <c r="D674" s="431"/>
      <c r="E674" s="432"/>
      <c r="F674" s="433"/>
    </row>
    <row r="675" spans="1:6">
      <c r="A675" s="429"/>
      <c r="B675" s="157"/>
      <c r="C675" s="430"/>
      <c r="D675" s="431"/>
      <c r="E675" s="432"/>
      <c r="F675" s="433"/>
    </row>
    <row r="676" spans="1:6">
      <c r="A676" s="429"/>
      <c r="B676" s="157"/>
      <c r="C676" s="430"/>
      <c r="D676" s="431"/>
      <c r="E676" s="432"/>
      <c r="F676" s="433"/>
    </row>
    <row r="677" spans="1:6">
      <c r="A677" s="429"/>
      <c r="B677" s="157"/>
      <c r="C677" s="430"/>
      <c r="D677" s="431"/>
      <c r="E677" s="432"/>
      <c r="F677" s="433"/>
    </row>
    <row r="678" spans="1:6">
      <c r="A678" s="429"/>
      <c r="B678" s="157"/>
      <c r="C678" s="430"/>
      <c r="D678" s="431"/>
      <c r="E678" s="432"/>
      <c r="F678" s="433"/>
    </row>
    <row r="679" spans="1:6">
      <c r="A679" s="429"/>
      <c r="B679" s="157"/>
      <c r="C679" s="430"/>
      <c r="D679" s="431"/>
      <c r="E679" s="432"/>
      <c r="F679" s="433"/>
    </row>
    <row r="680" spans="1:6">
      <c r="A680" s="429"/>
      <c r="B680" s="157"/>
      <c r="C680" s="430"/>
      <c r="D680" s="431"/>
      <c r="E680" s="432"/>
      <c r="F680" s="433"/>
    </row>
    <row r="681" spans="1:6">
      <c r="A681" s="429"/>
      <c r="B681" s="157"/>
      <c r="C681" s="430"/>
      <c r="D681" s="431"/>
      <c r="E681" s="432"/>
      <c r="F681" s="433"/>
    </row>
    <row r="682" spans="1:6">
      <c r="A682" s="429"/>
      <c r="B682" s="157"/>
      <c r="C682" s="430"/>
      <c r="D682" s="431"/>
      <c r="E682" s="432"/>
      <c r="F682" s="433"/>
    </row>
    <row r="683" spans="1:6">
      <c r="A683" s="429"/>
      <c r="B683" s="157"/>
      <c r="C683" s="430"/>
      <c r="D683" s="431"/>
      <c r="E683" s="432"/>
      <c r="F683" s="433"/>
    </row>
    <row r="684" spans="1:6">
      <c r="A684" s="429"/>
      <c r="B684" s="157"/>
      <c r="C684" s="430"/>
      <c r="D684" s="431"/>
      <c r="E684" s="432"/>
      <c r="F684" s="433"/>
    </row>
    <row r="685" spans="1:6">
      <c r="A685" s="429"/>
      <c r="B685" s="157"/>
      <c r="C685" s="430"/>
      <c r="D685" s="431"/>
      <c r="E685" s="432"/>
      <c r="F685" s="433"/>
    </row>
    <row r="686" spans="1:6">
      <c r="A686" s="429"/>
      <c r="B686" s="157"/>
      <c r="C686" s="430"/>
      <c r="D686" s="431"/>
      <c r="E686" s="432"/>
      <c r="F686" s="433"/>
    </row>
    <row r="687" spans="1:6">
      <c r="A687" s="429"/>
      <c r="B687" s="157"/>
      <c r="C687" s="430"/>
      <c r="D687" s="431"/>
      <c r="E687" s="432"/>
      <c r="F687" s="433"/>
    </row>
    <row r="688" spans="1:6">
      <c r="A688" s="429"/>
      <c r="B688" s="157"/>
      <c r="C688" s="430"/>
      <c r="D688" s="431"/>
      <c r="E688" s="432"/>
      <c r="F688" s="433"/>
    </row>
    <row r="689" spans="1:6">
      <c r="A689" s="429"/>
      <c r="B689" s="157"/>
      <c r="C689" s="430"/>
      <c r="D689" s="431"/>
      <c r="E689" s="432"/>
      <c r="F689" s="433"/>
    </row>
    <row r="690" spans="1:6">
      <c r="A690" s="429"/>
      <c r="B690" s="157"/>
      <c r="C690" s="430"/>
      <c r="D690" s="431"/>
      <c r="E690" s="432"/>
      <c r="F690" s="433"/>
    </row>
    <row r="691" spans="1:6">
      <c r="A691" s="429"/>
      <c r="B691" s="157"/>
      <c r="C691" s="430"/>
      <c r="D691" s="431"/>
      <c r="E691" s="432"/>
      <c r="F691" s="433"/>
    </row>
    <row r="692" spans="1:6">
      <c r="A692" s="429"/>
      <c r="B692" s="157"/>
      <c r="C692" s="430"/>
      <c r="D692" s="431"/>
      <c r="E692" s="432"/>
      <c r="F692" s="433"/>
    </row>
    <row r="693" spans="1:6">
      <c r="A693" s="429"/>
      <c r="B693" s="157"/>
      <c r="C693" s="430"/>
      <c r="D693" s="431"/>
      <c r="E693" s="432"/>
      <c r="F693" s="433"/>
    </row>
    <row r="694" spans="1:6">
      <c r="A694" s="429"/>
      <c r="B694" s="157"/>
      <c r="C694" s="430"/>
      <c r="D694" s="431"/>
      <c r="E694" s="432"/>
      <c r="F694" s="433"/>
    </row>
    <row r="695" spans="1:6">
      <c r="A695" s="429"/>
      <c r="B695" s="157"/>
      <c r="C695" s="430"/>
      <c r="D695" s="431"/>
      <c r="E695" s="432"/>
      <c r="F695" s="433"/>
    </row>
    <row r="696" spans="1:6">
      <c r="A696" s="429"/>
      <c r="B696" s="157"/>
      <c r="C696" s="430"/>
      <c r="D696" s="431"/>
      <c r="E696" s="432"/>
      <c r="F696" s="433"/>
    </row>
    <row r="697" spans="1:6">
      <c r="A697" s="429"/>
      <c r="B697" s="157"/>
      <c r="C697" s="430"/>
      <c r="D697" s="431"/>
      <c r="E697" s="432"/>
      <c r="F697" s="433"/>
    </row>
    <row r="698" spans="1:6">
      <c r="A698" s="429"/>
      <c r="B698" s="157"/>
      <c r="C698" s="430"/>
      <c r="D698" s="431"/>
      <c r="E698" s="432"/>
      <c r="F698" s="433"/>
    </row>
    <row r="699" spans="1:6">
      <c r="A699" s="429"/>
      <c r="B699" s="157"/>
      <c r="C699" s="430"/>
      <c r="D699" s="431"/>
      <c r="E699" s="432"/>
      <c r="F699" s="433"/>
    </row>
    <row r="700" spans="1:6">
      <c r="A700" s="429"/>
      <c r="B700" s="157"/>
      <c r="C700" s="430"/>
      <c r="D700" s="431"/>
      <c r="E700" s="432"/>
      <c r="F700" s="433"/>
    </row>
    <row r="701" spans="1:6">
      <c r="A701" s="429"/>
      <c r="B701" s="157"/>
      <c r="C701" s="430"/>
      <c r="D701" s="431"/>
      <c r="E701" s="432"/>
      <c r="F701" s="433"/>
    </row>
    <row r="702" spans="1:6">
      <c r="A702" s="429"/>
      <c r="B702" s="157"/>
      <c r="C702" s="430"/>
      <c r="D702" s="431"/>
      <c r="E702" s="432"/>
      <c r="F702" s="433"/>
    </row>
    <row r="703" spans="1:6">
      <c r="A703" s="429"/>
      <c r="B703" s="157"/>
      <c r="C703" s="430"/>
      <c r="D703" s="431"/>
      <c r="E703" s="432"/>
      <c r="F703" s="433"/>
    </row>
    <row r="704" spans="1:6">
      <c r="A704" s="429"/>
      <c r="B704" s="157"/>
      <c r="C704" s="430"/>
      <c r="D704" s="431"/>
      <c r="E704" s="432"/>
      <c r="F704" s="433"/>
    </row>
    <row r="705" spans="1:6">
      <c r="A705" s="429"/>
      <c r="B705" s="157"/>
      <c r="C705" s="430"/>
      <c r="D705" s="431"/>
      <c r="E705" s="432"/>
      <c r="F705" s="433"/>
    </row>
    <row r="706" spans="1:6">
      <c r="A706" s="429"/>
      <c r="B706" s="157"/>
      <c r="C706" s="430"/>
      <c r="D706" s="431"/>
      <c r="E706" s="432"/>
      <c r="F706" s="433"/>
    </row>
    <row r="707" spans="1:6">
      <c r="A707" s="429"/>
      <c r="B707" s="157"/>
      <c r="C707" s="430"/>
      <c r="D707" s="431"/>
      <c r="E707" s="432"/>
      <c r="F707" s="433"/>
    </row>
    <row r="708" spans="1:6">
      <c r="A708" s="429"/>
      <c r="B708" s="157"/>
      <c r="C708" s="430"/>
      <c r="D708" s="431"/>
      <c r="E708" s="432"/>
      <c r="F708" s="433"/>
    </row>
    <row r="709" spans="1:6">
      <c r="A709" s="429"/>
      <c r="B709" s="157"/>
      <c r="C709" s="430"/>
      <c r="D709" s="431"/>
      <c r="E709" s="432"/>
      <c r="F709" s="433"/>
    </row>
    <row r="710" spans="1:6">
      <c r="A710" s="429"/>
      <c r="B710" s="157"/>
      <c r="C710" s="430"/>
      <c r="D710" s="431"/>
      <c r="E710" s="432"/>
      <c r="F710" s="433"/>
    </row>
    <row r="711" spans="1:6">
      <c r="A711" s="429"/>
      <c r="B711" s="157"/>
      <c r="C711" s="430"/>
      <c r="D711" s="431"/>
      <c r="E711" s="432"/>
      <c r="F711" s="433"/>
    </row>
    <row r="712" spans="1:6">
      <c r="A712" s="429"/>
      <c r="B712" s="157"/>
      <c r="C712" s="430"/>
      <c r="D712" s="431"/>
      <c r="E712" s="432"/>
      <c r="F712" s="433"/>
    </row>
    <row r="713" spans="1:6">
      <c r="A713" s="429"/>
      <c r="B713" s="157"/>
      <c r="C713" s="430"/>
      <c r="D713" s="431"/>
      <c r="E713" s="432"/>
      <c r="F713" s="433"/>
    </row>
    <row r="714" spans="1:6">
      <c r="A714" s="429"/>
      <c r="B714" s="157"/>
      <c r="C714" s="430"/>
      <c r="D714" s="431"/>
      <c r="E714" s="432"/>
      <c r="F714" s="433"/>
    </row>
    <row r="715" spans="1:6">
      <c r="A715" s="429"/>
      <c r="B715" s="157"/>
      <c r="C715" s="430"/>
      <c r="D715" s="431"/>
      <c r="E715" s="432"/>
      <c r="F715" s="433"/>
    </row>
    <row r="716" spans="1:6">
      <c r="A716" s="429"/>
      <c r="B716" s="157"/>
      <c r="C716" s="430"/>
      <c r="D716" s="431"/>
      <c r="E716" s="432"/>
      <c r="F716" s="433"/>
    </row>
    <row r="717" spans="1:6">
      <c r="A717" s="429"/>
      <c r="B717" s="157"/>
      <c r="C717" s="430"/>
      <c r="D717" s="431"/>
      <c r="E717" s="432"/>
      <c r="F717" s="433"/>
    </row>
    <row r="718" spans="1:6">
      <c r="A718" s="429"/>
      <c r="B718" s="157"/>
      <c r="C718" s="430"/>
      <c r="D718" s="431"/>
      <c r="E718" s="432"/>
      <c r="F718" s="433"/>
    </row>
    <row r="719" spans="1:6">
      <c r="A719" s="429"/>
      <c r="B719" s="157"/>
      <c r="C719" s="430"/>
      <c r="D719" s="431"/>
      <c r="E719" s="432"/>
      <c r="F719" s="433"/>
    </row>
    <row r="720" spans="1:6">
      <c r="A720" s="429"/>
      <c r="B720" s="157"/>
      <c r="C720" s="430"/>
      <c r="D720" s="431"/>
      <c r="E720" s="432"/>
      <c r="F720" s="433"/>
    </row>
    <row r="721" spans="1:6">
      <c r="A721" s="429"/>
      <c r="B721" s="157"/>
      <c r="C721" s="430"/>
      <c r="D721" s="431"/>
      <c r="E721" s="432"/>
      <c r="F721" s="433"/>
    </row>
    <row r="722" spans="1:6">
      <c r="A722" s="429"/>
      <c r="B722" s="157"/>
      <c r="C722" s="430"/>
      <c r="D722" s="431"/>
      <c r="E722" s="432"/>
      <c r="F722" s="433"/>
    </row>
    <row r="723" spans="1:6">
      <c r="A723" s="429"/>
      <c r="B723" s="157"/>
      <c r="C723" s="430"/>
      <c r="D723" s="431"/>
      <c r="E723" s="432"/>
      <c r="F723" s="433"/>
    </row>
    <row r="724" spans="1:6">
      <c r="A724" s="429"/>
      <c r="B724" s="157"/>
      <c r="C724" s="430"/>
      <c r="D724" s="431"/>
      <c r="E724" s="432"/>
      <c r="F724" s="433"/>
    </row>
    <row r="725" spans="1:6">
      <c r="A725" s="429"/>
      <c r="B725" s="157"/>
      <c r="C725" s="430"/>
      <c r="D725" s="431"/>
      <c r="E725" s="432"/>
      <c r="F725" s="433"/>
    </row>
    <row r="726" spans="1:6">
      <c r="A726" s="429"/>
      <c r="B726" s="157"/>
      <c r="C726" s="430"/>
      <c r="D726" s="431"/>
      <c r="E726" s="432"/>
      <c r="F726" s="433"/>
    </row>
    <row r="727" spans="1:6">
      <c r="A727" s="429"/>
      <c r="B727" s="157"/>
      <c r="C727" s="430"/>
      <c r="D727" s="431"/>
      <c r="E727" s="432"/>
      <c r="F727" s="433"/>
    </row>
    <row r="728" spans="1:6">
      <c r="A728" s="429"/>
      <c r="B728" s="157"/>
      <c r="C728" s="430"/>
      <c r="D728" s="431"/>
      <c r="E728" s="432"/>
      <c r="F728" s="433"/>
    </row>
    <row r="729" spans="1:6">
      <c r="A729" s="429"/>
      <c r="B729" s="157"/>
      <c r="C729" s="430"/>
      <c r="D729" s="431"/>
      <c r="E729" s="432"/>
      <c r="F729" s="433"/>
    </row>
    <row r="730" spans="1:6">
      <c r="A730" s="429"/>
      <c r="B730" s="157"/>
      <c r="C730" s="430"/>
      <c r="D730" s="431"/>
      <c r="E730" s="432"/>
      <c r="F730" s="433"/>
    </row>
    <row r="731" spans="1:6">
      <c r="A731" s="429"/>
      <c r="B731" s="157"/>
      <c r="C731" s="430"/>
      <c r="D731" s="431"/>
      <c r="E731" s="432"/>
      <c r="F731" s="433"/>
    </row>
    <row r="732" spans="1:6">
      <c r="A732" s="429"/>
      <c r="B732" s="157"/>
      <c r="C732" s="430"/>
      <c r="D732" s="431"/>
      <c r="E732" s="432"/>
      <c r="F732" s="433"/>
    </row>
    <row r="733" spans="1:6">
      <c r="A733" s="429"/>
      <c r="B733" s="157"/>
      <c r="C733" s="430"/>
      <c r="D733" s="431"/>
      <c r="E733" s="432"/>
      <c r="F733" s="433"/>
    </row>
    <row r="734" spans="1:6">
      <c r="A734" s="429"/>
      <c r="B734" s="157"/>
      <c r="C734" s="430"/>
      <c r="D734" s="431"/>
      <c r="E734" s="432"/>
      <c r="F734" s="433"/>
    </row>
    <row r="735" spans="1:6">
      <c r="A735" s="429"/>
      <c r="B735" s="157"/>
      <c r="C735" s="430"/>
      <c r="D735" s="431"/>
      <c r="E735" s="432"/>
      <c r="F735" s="433"/>
    </row>
    <row r="736" spans="1:6">
      <c r="A736" s="429"/>
      <c r="B736" s="157"/>
      <c r="C736" s="430"/>
      <c r="D736" s="431"/>
      <c r="E736" s="432"/>
      <c r="F736" s="433"/>
    </row>
    <row r="737" spans="1:6">
      <c r="A737" s="429"/>
      <c r="B737" s="157"/>
      <c r="C737" s="430"/>
      <c r="D737" s="431"/>
      <c r="E737" s="432"/>
      <c r="F737" s="433"/>
    </row>
    <row r="738" spans="1:6">
      <c r="A738" s="429"/>
      <c r="B738" s="157"/>
      <c r="C738" s="430"/>
      <c r="D738" s="431"/>
      <c r="E738" s="432"/>
      <c r="F738" s="433"/>
    </row>
    <row r="739" spans="1:6">
      <c r="A739" s="429"/>
      <c r="B739" s="157"/>
      <c r="C739" s="430"/>
      <c r="D739" s="431"/>
      <c r="E739" s="432"/>
      <c r="F739" s="433"/>
    </row>
    <row r="740" spans="1:6">
      <c r="A740" s="429"/>
      <c r="B740" s="157"/>
      <c r="C740" s="430"/>
      <c r="D740" s="431"/>
      <c r="E740" s="432"/>
      <c r="F740" s="433"/>
    </row>
    <row r="741" spans="1:6">
      <c r="A741" s="429"/>
      <c r="B741" s="157"/>
      <c r="C741" s="430"/>
      <c r="D741" s="431"/>
      <c r="E741" s="432"/>
      <c r="F741" s="433"/>
    </row>
    <row r="742" spans="1:6">
      <c r="A742" s="429"/>
      <c r="B742" s="157"/>
      <c r="C742" s="430"/>
      <c r="D742" s="431"/>
      <c r="E742" s="432"/>
      <c r="F742" s="433"/>
    </row>
    <row r="743" spans="1:6">
      <c r="A743" s="429"/>
      <c r="B743" s="157"/>
      <c r="C743" s="430"/>
      <c r="D743" s="431"/>
      <c r="E743" s="432"/>
      <c r="F743" s="433"/>
    </row>
    <row r="744" spans="1:6">
      <c r="A744" s="429"/>
      <c r="B744" s="157"/>
      <c r="C744" s="430"/>
      <c r="D744" s="431"/>
      <c r="E744" s="432"/>
      <c r="F744" s="433"/>
    </row>
    <row r="745" spans="1:6">
      <c r="A745" s="429"/>
      <c r="B745" s="157"/>
      <c r="C745" s="430"/>
      <c r="D745" s="431"/>
      <c r="E745" s="432"/>
      <c r="F745" s="433"/>
    </row>
    <row r="746" spans="1:6">
      <c r="A746" s="429"/>
      <c r="B746" s="157"/>
      <c r="C746" s="430"/>
      <c r="D746" s="431"/>
      <c r="E746" s="432"/>
      <c r="F746" s="433"/>
    </row>
    <row r="747" spans="1:6">
      <c r="A747" s="429"/>
      <c r="B747" s="157"/>
      <c r="C747" s="430"/>
      <c r="D747" s="431"/>
      <c r="E747" s="432"/>
      <c r="F747" s="433"/>
    </row>
    <row r="748" spans="1:6">
      <c r="A748" s="429"/>
      <c r="B748" s="157"/>
      <c r="C748" s="430"/>
      <c r="D748" s="431"/>
      <c r="E748" s="432"/>
      <c r="F748" s="433"/>
    </row>
    <row r="749" spans="1:6">
      <c r="A749" s="429"/>
      <c r="B749" s="157"/>
      <c r="C749" s="430"/>
      <c r="D749" s="431"/>
      <c r="E749" s="432"/>
      <c r="F749" s="433"/>
    </row>
    <row r="750" spans="1:6">
      <c r="A750" s="429"/>
      <c r="B750" s="157"/>
      <c r="C750" s="430"/>
      <c r="D750" s="431"/>
      <c r="E750" s="432"/>
      <c r="F750" s="433"/>
    </row>
    <row r="751" spans="1:6">
      <c r="A751" s="429"/>
      <c r="B751" s="157"/>
      <c r="C751" s="430"/>
      <c r="D751" s="431"/>
      <c r="E751" s="432"/>
      <c r="F751" s="433"/>
    </row>
    <row r="752" spans="1:6">
      <c r="A752" s="429"/>
      <c r="B752" s="157"/>
      <c r="C752" s="430"/>
      <c r="D752" s="431"/>
      <c r="E752" s="432"/>
      <c r="F752" s="433"/>
    </row>
    <row r="753" spans="1:6">
      <c r="A753" s="429"/>
      <c r="B753" s="157"/>
      <c r="C753" s="430"/>
      <c r="D753" s="431"/>
      <c r="E753" s="432"/>
      <c r="F753" s="433"/>
    </row>
    <row r="754" spans="1:6">
      <c r="A754" s="429"/>
      <c r="B754" s="157"/>
      <c r="C754" s="430"/>
      <c r="D754" s="431"/>
      <c r="E754" s="432"/>
      <c r="F754" s="433"/>
    </row>
    <row r="755" spans="1:6">
      <c r="A755" s="429"/>
      <c r="B755" s="157"/>
      <c r="C755" s="430"/>
      <c r="D755" s="431"/>
      <c r="E755" s="432"/>
      <c r="F755" s="433"/>
    </row>
    <row r="756" spans="1:6">
      <c r="A756" s="429"/>
      <c r="B756" s="157"/>
      <c r="C756" s="430"/>
      <c r="D756" s="431"/>
      <c r="E756" s="432"/>
      <c r="F756" s="433"/>
    </row>
    <row r="757" spans="1:6">
      <c r="A757" s="429"/>
      <c r="B757" s="157"/>
      <c r="C757" s="430"/>
      <c r="D757" s="431"/>
      <c r="E757" s="432"/>
      <c r="F757" s="433"/>
    </row>
    <row r="758" spans="1:6">
      <c r="A758" s="429"/>
      <c r="B758" s="157"/>
      <c r="C758" s="430"/>
      <c r="D758" s="431"/>
      <c r="E758" s="432"/>
      <c r="F758" s="433"/>
    </row>
    <row r="759" spans="1:6">
      <c r="A759" s="429"/>
      <c r="B759" s="157"/>
      <c r="C759" s="430"/>
      <c r="D759" s="431"/>
      <c r="E759" s="432"/>
      <c r="F759" s="433"/>
    </row>
    <row r="760" spans="1:6">
      <c r="A760" s="429"/>
      <c r="B760" s="157"/>
      <c r="C760" s="430"/>
      <c r="D760" s="431"/>
      <c r="E760" s="432"/>
      <c r="F760" s="433"/>
    </row>
    <row r="761" spans="1:6">
      <c r="A761" s="429"/>
      <c r="B761" s="157"/>
      <c r="C761" s="430"/>
      <c r="D761" s="431"/>
      <c r="E761" s="432"/>
      <c r="F761" s="433"/>
    </row>
    <row r="762" spans="1:6">
      <c r="A762" s="429"/>
      <c r="B762" s="157"/>
      <c r="C762" s="430"/>
      <c r="D762" s="431"/>
      <c r="E762" s="432"/>
      <c r="F762" s="433"/>
    </row>
    <row r="763" spans="1:6">
      <c r="A763" s="429"/>
      <c r="B763" s="157"/>
      <c r="C763" s="430"/>
      <c r="D763" s="431"/>
      <c r="E763" s="432"/>
      <c r="F763" s="433"/>
    </row>
    <row r="764" spans="1:6">
      <c r="A764" s="429"/>
      <c r="B764" s="157"/>
      <c r="C764" s="430"/>
      <c r="D764" s="431"/>
      <c r="E764" s="432"/>
      <c r="F764" s="433"/>
    </row>
    <row r="765" spans="1:6">
      <c r="A765" s="429"/>
      <c r="B765" s="157"/>
      <c r="C765" s="430"/>
      <c r="D765" s="431"/>
      <c r="E765" s="432"/>
      <c r="F765" s="433"/>
    </row>
    <row r="766" spans="1:6">
      <c r="A766" s="429"/>
      <c r="B766" s="157"/>
      <c r="C766" s="430"/>
      <c r="D766" s="431"/>
      <c r="E766" s="432"/>
      <c r="F766" s="433"/>
    </row>
    <row r="767" spans="1:6">
      <c r="A767" s="429"/>
      <c r="B767" s="157"/>
      <c r="C767" s="430"/>
      <c r="D767" s="431"/>
      <c r="E767" s="432"/>
      <c r="F767" s="433"/>
    </row>
    <row r="768" spans="1:6">
      <c r="A768" s="429"/>
      <c r="B768" s="157"/>
      <c r="C768" s="430"/>
      <c r="D768" s="431"/>
      <c r="E768" s="432"/>
      <c r="F768" s="433"/>
    </row>
    <row r="769" spans="1:6">
      <c r="A769" s="429"/>
      <c r="B769" s="157"/>
      <c r="C769" s="430"/>
      <c r="D769" s="431"/>
      <c r="E769" s="432"/>
      <c r="F769" s="433"/>
    </row>
    <row r="770" spans="1:6">
      <c r="A770" s="429"/>
      <c r="B770" s="157"/>
      <c r="C770" s="430"/>
      <c r="D770" s="431"/>
      <c r="E770" s="432"/>
      <c r="F770" s="433"/>
    </row>
    <row r="771" spans="1:6">
      <c r="A771" s="429"/>
      <c r="B771" s="157"/>
      <c r="C771" s="430"/>
      <c r="D771" s="431"/>
      <c r="E771" s="432"/>
      <c r="F771" s="433"/>
    </row>
    <row r="772" spans="1:6">
      <c r="A772" s="429"/>
      <c r="B772" s="157"/>
      <c r="C772" s="430"/>
      <c r="D772" s="431"/>
      <c r="E772" s="432"/>
      <c r="F772" s="433"/>
    </row>
    <row r="773" spans="1:6">
      <c r="A773" s="429"/>
      <c r="B773" s="157"/>
      <c r="C773" s="430"/>
      <c r="D773" s="431"/>
      <c r="E773" s="432"/>
      <c r="F773" s="433"/>
    </row>
    <row r="774" spans="1:6">
      <c r="A774" s="429"/>
      <c r="B774" s="157"/>
      <c r="C774" s="430"/>
      <c r="D774" s="431"/>
      <c r="E774" s="432"/>
      <c r="F774" s="433"/>
    </row>
    <row r="775" spans="1:6">
      <c r="A775" s="429"/>
      <c r="B775" s="157"/>
      <c r="C775" s="430"/>
      <c r="D775" s="431"/>
      <c r="E775" s="432"/>
      <c r="F775" s="433"/>
    </row>
    <row r="776" spans="1:6">
      <c r="A776" s="429"/>
      <c r="B776" s="157"/>
      <c r="C776" s="430"/>
      <c r="D776" s="431"/>
      <c r="E776" s="432"/>
      <c r="F776" s="433"/>
    </row>
    <row r="777" spans="1:6">
      <c r="A777" s="429"/>
      <c r="B777" s="157"/>
      <c r="C777" s="430"/>
      <c r="D777" s="431"/>
      <c r="E777" s="432"/>
      <c r="F777" s="433"/>
    </row>
    <row r="778" spans="1:6">
      <c r="A778" s="429"/>
      <c r="B778" s="157"/>
      <c r="C778" s="430"/>
      <c r="D778" s="431"/>
      <c r="E778" s="432"/>
      <c r="F778" s="433"/>
    </row>
    <row r="779" spans="1:6">
      <c r="A779" s="429"/>
      <c r="B779" s="157"/>
      <c r="C779" s="430"/>
      <c r="D779" s="431"/>
      <c r="E779" s="432"/>
      <c r="F779" s="433"/>
    </row>
    <row r="780" spans="1:6">
      <c r="A780" s="429"/>
      <c r="B780" s="157"/>
      <c r="C780" s="430"/>
      <c r="D780" s="431"/>
      <c r="E780" s="432"/>
      <c r="F780" s="433"/>
    </row>
    <row r="781" spans="1:6">
      <c r="A781" s="429"/>
      <c r="B781" s="157"/>
      <c r="C781" s="430"/>
      <c r="D781" s="431"/>
      <c r="E781" s="432"/>
      <c r="F781" s="433"/>
    </row>
    <row r="782" spans="1:6">
      <c r="A782" s="429"/>
      <c r="B782" s="157"/>
      <c r="C782" s="430"/>
      <c r="D782" s="431"/>
      <c r="E782" s="432"/>
      <c r="F782" s="433"/>
    </row>
    <row r="783" spans="1:6">
      <c r="A783" s="429"/>
      <c r="B783" s="157"/>
      <c r="C783" s="430"/>
      <c r="D783" s="431"/>
      <c r="E783" s="432"/>
      <c r="F783" s="433"/>
    </row>
    <row r="784" spans="1:6">
      <c r="A784" s="429"/>
      <c r="B784" s="157"/>
      <c r="C784" s="430"/>
      <c r="D784" s="431"/>
      <c r="E784" s="432"/>
      <c r="F784" s="433"/>
    </row>
    <row r="785" spans="1:6">
      <c r="A785" s="429"/>
      <c r="B785" s="157"/>
      <c r="C785" s="430"/>
      <c r="D785" s="431"/>
      <c r="E785" s="432"/>
      <c r="F785" s="433"/>
    </row>
    <row r="786" spans="1:6">
      <c r="A786" s="429"/>
      <c r="B786" s="157"/>
      <c r="C786" s="430"/>
      <c r="D786" s="431"/>
      <c r="E786" s="432"/>
      <c r="F786" s="433"/>
    </row>
    <row r="787" spans="1:6">
      <c r="A787" s="429"/>
      <c r="B787" s="157"/>
      <c r="C787" s="430"/>
      <c r="D787" s="431"/>
      <c r="E787" s="432"/>
      <c r="F787" s="433"/>
    </row>
    <row r="788" spans="1:6">
      <c r="A788" s="429"/>
      <c r="B788" s="157"/>
      <c r="C788" s="430"/>
      <c r="D788" s="431"/>
      <c r="E788" s="432"/>
      <c r="F788" s="433"/>
    </row>
    <row r="789" spans="1:6">
      <c r="A789" s="429"/>
      <c r="B789" s="157"/>
      <c r="C789" s="430"/>
      <c r="D789" s="431"/>
      <c r="E789" s="432"/>
      <c r="F789" s="433"/>
    </row>
    <row r="790" spans="1:6">
      <c r="A790" s="429"/>
      <c r="B790" s="157"/>
      <c r="C790" s="430"/>
      <c r="D790" s="431"/>
      <c r="E790" s="432"/>
      <c r="F790" s="433"/>
    </row>
    <row r="791" spans="1:6">
      <c r="A791" s="429"/>
      <c r="B791" s="157"/>
      <c r="C791" s="430"/>
      <c r="D791" s="431"/>
      <c r="E791" s="432"/>
      <c r="F791" s="433"/>
    </row>
    <row r="792" spans="1:6">
      <c r="A792" s="429"/>
      <c r="B792" s="157"/>
      <c r="C792" s="430"/>
      <c r="D792" s="431"/>
      <c r="E792" s="432"/>
      <c r="F792" s="433"/>
    </row>
    <row r="793" spans="1:6">
      <c r="A793" s="429"/>
      <c r="B793" s="157"/>
      <c r="C793" s="430"/>
      <c r="D793" s="431"/>
      <c r="E793" s="432"/>
      <c r="F793" s="433"/>
    </row>
    <row r="794" spans="1:6">
      <c r="A794" s="429"/>
      <c r="B794" s="157"/>
      <c r="C794" s="430"/>
      <c r="D794" s="431"/>
      <c r="E794" s="432"/>
      <c r="F794" s="433"/>
    </row>
    <row r="795" spans="1:6">
      <c r="A795" s="429"/>
      <c r="B795" s="157"/>
      <c r="C795" s="430"/>
      <c r="D795" s="431"/>
      <c r="E795" s="432"/>
      <c r="F795" s="433"/>
    </row>
    <row r="796" spans="1:6">
      <c r="A796" s="429"/>
      <c r="B796" s="157"/>
      <c r="C796" s="430"/>
      <c r="D796" s="431"/>
      <c r="E796" s="432"/>
      <c r="F796" s="433"/>
    </row>
    <row r="797" spans="1:6">
      <c r="A797" s="429"/>
      <c r="B797" s="157"/>
      <c r="C797" s="430"/>
      <c r="D797" s="431"/>
      <c r="E797" s="432"/>
      <c r="F797" s="433"/>
    </row>
    <row r="798" spans="1:6">
      <c r="A798" s="429"/>
      <c r="B798" s="157"/>
      <c r="C798" s="430"/>
      <c r="D798" s="431"/>
      <c r="E798" s="432"/>
      <c r="F798" s="433"/>
    </row>
    <row r="799" spans="1:6">
      <c r="A799" s="429"/>
      <c r="B799" s="157"/>
      <c r="C799" s="430"/>
      <c r="D799" s="431"/>
      <c r="E799" s="432"/>
      <c r="F799" s="433"/>
    </row>
    <row r="800" spans="1:6">
      <c r="A800" s="429"/>
      <c r="B800" s="157"/>
      <c r="C800" s="430"/>
      <c r="D800" s="431"/>
      <c r="E800" s="432"/>
      <c r="F800" s="433"/>
    </row>
    <row r="801" spans="1:6">
      <c r="A801" s="429"/>
      <c r="B801" s="157"/>
      <c r="C801" s="430"/>
      <c r="D801" s="431"/>
      <c r="E801" s="432"/>
      <c r="F801" s="433"/>
    </row>
    <row r="802" spans="1:6">
      <c r="A802" s="429"/>
      <c r="B802" s="157"/>
      <c r="C802" s="430"/>
      <c r="D802" s="431"/>
      <c r="E802" s="432"/>
      <c r="F802" s="433"/>
    </row>
    <row r="803" spans="1:6">
      <c r="A803" s="429"/>
      <c r="B803" s="157"/>
      <c r="C803" s="430"/>
      <c r="D803" s="431"/>
      <c r="E803" s="432"/>
      <c r="F803" s="433"/>
    </row>
    <row r="804" spans="1:6">
      <c r="A804" s="429"/>
      <c r="B804" s="157"/>
      <c r="C804" s="430"/>
      <c r="D804" s="431"/>
      <c r="E804" s="432"/>
      <c r="F804" s="433"/>
    </row>
    <row r="805" spans="1:6">
      <c r="A805" s="429"/>
      <c r="B805" s="157"/>
      <c r="C805" s="430"/>
      <c r="D805" s="431"/>
      <c r="E805" s="432"/>
      <c r="F805" s="433"/>
    </row>
    <row r="806" spans="1:6">
      <c r="A806" s="429"/>
      <c r="B806" s="157"/>
      <c r="C806" s="430"/>
      <c r="D806" s="431"/>
      <c r="E806" s="432"/>
      <c r="F806" s="433"/>
    </row>
    <row r="807" spans="1:6">
      <c r="A807" s="429"/>
      <c r="B807" s="157"/>
      <c r="C807" s="430"/>
      <c r="D807" s="431"/>
      <c r="E807" s="432"/>
      <c r="F807" s="433"/>
    </row>
    <row r="808" spans="1:6">
      <c r="A808" s="429"/>
      <c r="B808" s="157"/>
      <c r="C808" s="430"/>
      <c r="D808" s="431"/>
      <c r="E808" s="432"/>
      <c r="F808" s="433"/>
    </row>
    <row r="809" spans="1:6">
      <c r="A809" s="429"/>
      <c r="B809" s="157"/>
      <c r="C809" s="430"/>
      <c r="D809" s="431"/>
      <c r="E809" s="432"/>
      <c r="F809" s="433"/>
    </row>
    <row r="810" spans="1:6">
      <c r="A810" s="429"/>
      <c r="B810" s="157"/>
      <c r="C810" s="430"/>
      <c r="D810" s="431"/>
      <c r="E810" s="432"/>
      <c r="F810" s="433"/>
    </row>
    <row r="811" spans="1:6">
      <c r="A811" s="429"/>
      <c r="B811" s="157"/>
      <c r="C811" s="430"/>
      <c r="D811" s="431"/>
      <c r="E811" s="432"/>
      <c r="F811" s="433"/>
    </row>
    <row r="812" spans="1:6">
      <c r="A812" s="429"/>
      <c r="B812" s="157"/>
      <c r="C812" s="430"/>
      <c r="D812" s="431"/>
      <c r="E812" s="432"/>
      <c r="F812" s="433"/>
    </row>
    <row r="813" spans="1:6">
      <c r="A813" s="429"/>
      <c r="B813" s="157"/>
      <c r="C813" s="430"/>
      <c r="D813" s="431"/>
      <c r="E813" s="432"/>
      <c r="F813" s="433"/>
    </row>
    <row r="814" spans="1:6">
      <c r="A814" s="429"/>
      <c r="B814" s="157"/>
      <c r="C814" s="430"/>
      <c r="D814" s="431"/>
      <c r="E814" s="432"/>
      <c r="F814" s="433"/>
    </row>
    <row r="815" spans="1:6">
      <c r="A815" s="429"/>
      <c r="B815" s="157"/>
      <c r="C815" s="430"/>
      <c r="D815" s="431"/>
      <c r="E815" s="432"/>
      <c r="F815" s="433"/>
    </row>
    <row r="816" spans="1:6">
      <c r="A816" s="429"/>
      <c r="B816" s="157"/>
      <c r="C816" s="430"/>
      <c r="D816" s="431"/>
      <c r="E816" s="432"/>
      <c r="F816" s="433"/>
    </row>
    <row r="817" spans="1:6">
      <c r="A817" s="429"/>
      <c r="B817" s="157"/>
      <c r="C817" s="430"/>
      <c r="D817" s="431"/>
      <c r="E817" s="432"/>
      <c r="F817" s="433"/>
    </row>
    <row r="818" spans="1:6">
      <c r="A818" s="429"/>
      <c r="B818" s="157"/>
      <c r="C818" s="430"/>
      <c r="D818" s="431"/>
      <c r="E818" s="432"/>
      <c r="F818" s="433"/>
    </row>
    <row r="819" spans="1:6">
      <c r="A819" s="429"/>
      <c r="B819" s="157"/>
      <c r="C819" s="430"/>
      <c r="D819" s="431"/>
      <c r="E819" s="432"/>
      <c r="F819" s="433"/>
    </row>
    <row r="820" spans="1:6">
      <c r="A820" s="429"/>
      <c r="B820" s="157"/>
      <c r="C820" s="430"/>
      <c r="D820" s="431"/>
      <c r="E820" s="432"/>
      <c r="F820" s="433"/>
    </row>
    <row r="821" spans="1:6">
      <c r="A821" s="429"/>
      <c r="B821" s="157"/>
      <c r="C821" s="430"/>
      <c r="D821" s="431"/>
      <c r="E821" s="432"/>
      <c r="F821" s="433"/>
    </row>
    <row r="822" spans="1:6">
      <c r="A822" s="429"/>
      <c r="B822" s="157"/>
      <c r="C822" s="430"/>
      <c r="D822" s="431"/>
      <c r="E822" s="432"/>
      <c r="F822" s="433"/>
    </row>
    <row r="823" spans="1:6">
      <c r="A823" s="429"/>
      <c r="B823" s="157"/>
      <c r="C823" s="430"/>
      <c r="D823" s="431"/>
      <c r="E823" s="432"/>
      <c r="F823" s="433"/>
    </row>
    <row r="824" spans="1:6">
      <c r="A824" s="429"/>
      <c r="B824" s="157"/>
      <c r="C824" s="430"/>
      <c r="D824" s="431"/>
      <c r="E824" s="432"/>
      <c r="F824" s="433"/>
    </row>
    <row r="825" spans="1:6">
      <c r="A825" s="429"/>
      <c r="B825" s="157"/>
      <c r="C825" s="430"/>
      <c r="D825" s="431"/>
      <c r="E825" s="432"/>
      <c r="F825" s="433"/>
    </row>
    <row r="826" spans="1:6">
      <c r="A826" s="429"/>
      <c r="B826" s="157"/>
      <c r="C826" s="430"/>
      <c r="D826" s="431"/>
      <c r="E826" s="432"/>
      <c r="F826" s="433"/>
    </row>
    <row r="827" spans="1:6">
      <c r="A827" s="429"/>
      <c r="B827" s="157"/>
      <c r="C827" s="430"/>
      <c r="D827" s="431"/>
      <c r="E827" s="432"/>
      <c r="F827" s="433"/>
    </row>
    <row r="828" spans="1:6">
      <c r="A828" s="429"/>
      <c r="B828" s="157"/>
      <c r="C828" s="430"/>
      <c r="D828" s="431"/>
      <c r="E828" s="432"/>
      <c r="F828" s="433"/>
    </row>
    <row r="829" spans="1:6">
      <c r="A829" s="429"/>
      <c r="B829" s="157"/>
      <c r="C829" s="430"/>
      <c r="D829" s="431"/>
      <c r="E829" s="432"/>
      <c r="F829" s="433"/>
    </row>
    <row r="830" spans="1:6">
      <c r="A830" s="429"/>
      <c r="B830" s="157"/>
      <c r="C830" s="430"/>
      <c r="D830" s="431"/>
      <c r="E830" s="432"/>
      <c r="F830" s="433"/>
    </row>
    <row r="831" spans="1:6">
      <c r="A831" s="429"/>
      <c r="B831" s="157"/>
      <c r="C831" s="430"/>
      <c r="D831" s="431"/>
      <c r="E831" s="432"/>
      <c r="F831" s="433"/>
    </row>
    <row r="832" spans="1:6">
      <c r="A832" s="429"/>
      <c r="B832" s="157"/>
      <c r="C832" s="430"/>
      <c r="D832" s="431"/>
      <c r="E832" s="432"/>
      <c r="F832" s="433"/>
    </row>
    <row r="833" spans="1:6">
      <c r="A833" s="429"/>
      <c r="B833" s="157"/>
      <c r="C833" s="430"/>
      <c r="D833" s="431"/>
      <c r="E833" s="432"/>
      <c r="F833" s="433"/>
    </row>
    <row r="834" spans="1:6">
      <c r="A834" s="429"/>
      <c r="B834" s="157"/>
      <c r="C834" s="430"/>
      <c r="D834" s="431"/>
      <c r="E834" s="432"/>
      <c r="F834" s="433"/>
    </row>
    <row r="835" spans="1:6">
      <c r="A835" s="429"/>
      <c r="B835" s="157"/>
      <c r="C835" s="430"/>
      <c r="D835" s="431"/>
      <c r="E835" s="432"/>
      <c r="F835" s="433"/>
    </row>
    <row r="836" spans="1:6">
      <c r="A836" s="429"/>
      <c r="B836" s="157"/>
      <c r="C836" s="430"/>
      <c r="D836" s="431"/>
      <c r="E836" s="432"/>
      <c r="F836" s="433"/>
    </row>
    <row r="837" spans="1:6">
      <c r="A837" s="429"/>
      <c r="B837" s="157"/>
      <c r="C837" s="430"/>
      <c r="D837" s="431"/>
      <c r="E837" s="432"/>
      <c r="F837" s="433"/>
    </row>
    <row r="838" spans="1:6">
      <c r="A838" s="429"/>
      <c r="B838" s="157"/>
      <c r="C838" s="430"/>
      <c r="D838" s="431"/>
      <c r="E838" s="432"/>
      <c r="F838" s="433"/>
    </row>
    <row r="839" spans="1:6">
      <c r="A839" s="429"/>
      <c r="B839" s="157"/>
      <c r="C839" s="430"/>
      <c r="D839" s="431"/>
      <c r="E839" s="432"/>
      <c r="F839" s="433"/>
    </row>
    <row r="840" spans="1:6">
      <c r="A840" s="429"/>
      <c r="B840" s="157"/>
      <c r="C840" s="430"/>
      <c r="D840" s="431"/>
      <c r="E840" s="432"/>
      <c r="F840" s="433"/>
    </row>
    <row r="841" spans="1:6">
      <c r="A841" s="429"/>
      <c r="B841" s="157"/>
      <c r="C841" s="430"/>
      <c r="D841" s="431"/>
      <c r="E841" s="432"/>
      <c r="F841" s="433"/>
    </row>
    <row r="842" spans="1:6">
      <c r="A842" s="429"/>
      <c r="B842" s="157"/>
      <c r="C842" s="430"/>
      <c r="D842" s="431"/>
      <c r="E842" s="432"/>
      <c r="F842" s="433"/>
    </row>
    <row r="843" spans="1:6">
      <c r="A843" s="429"/>
      <c r="B843" s="157"/>
      <c r="C843" s="430"/>
      <c r="D843" s="431"/>
      <c r="E843" s="432"/>
      <c r="F843" s="433"/>
    </row>
    <row r="844" spans="1:6">
      <c r="A844" s="429"/>
      <c r="B844" s="157"/>
      <c r="C844" s="430"/>
      <c r="D844" s="431"/>
      <c r="E844" s="432"/>
      <c r="F844" s="433"/>
    </row>
    <row r="845" spans="1:6">
      <c r="A845" s="429"/>
      <c r="B845" s="157"/>
      <c r="C845" s="430"/>
      <c r="D845" s="431"/>
      <c r="E845" s="432"/>
      <c r="F845" s="433"/>
    </row>
    <row r="846" spans="1:6">
      <c r="A846" s="429"/>
      <c r="B846" s="157"/>
      <c r="C846" s="430"/>
      <c r="D846" s="431"/>
      <c r="E846" s="432"/>
      <c r="F846" s="433"/>
    </row>
    <row r="847" spans="1:6">
      <c r="A847" s="429"/>
      <c r="B847" s="157"/>
      <c r="C847" s="430"/>
      <c r="D847" s="431"/>
      <c r="E847" s="432"/>
      <c r="F847" s="433"/>
    </row>
    <row r="848" spans="1:6">
      <c r="A848" s="429"/>
      <c r="B848" s="157"/>
      <c r="C848" s="430"/>
      <c r="D848" s="431"/>
      <c r="E848" s="432"/>
      <c r="F848" s="433"/>
    </row>
    <row r="849" spans="1:6">
      <c r="A849" s="429"/>
      <c r="B849" s="157"/>
      <c r="C849" s="430"/>
      <c r="D849" s="431"/>
      <c r="E849" s="432"/>
      <c r="F849" s="433"/>
    </row>
    <row r="850" spans="1:6">
      <c r="A850" s="429"/>
      <c r="B850" s="157"/>
      <c r="C850" s="430"/>
      <c r="D850" s="431"/>
      <c r="E850" s="432"/>
      <c r="F850" s="433"/>
    </row>
    <row r="851" spans="1:6">
      <c r="A851" s="429"/>
      <c r="B851" s="157"/>
      <c r="C851" s="430"/>
      <c r="D851" s="431"/>
      <c r="E851" s="432"/>
      <c r="F851" s="433"/>
    </row>
    <row r="852" spans="1:6">
      <c r="A852" s="429"/>
      <c r="B852" s="157"/>
      <c r="C852" s="430"/>
      <c r="D852" s="431"/>
      <c r="E852" s="432"/>
      <c r="F852" s="433"/>
    </row>
    <row r="853" spans="1:6">
      <c r="A853" s="429"/>
      <c r="B853" s="157"/>
      <c r="C853" s="430"/>
      <c r="D853" s="431"/>
      <c r="E853" s="432"/>
      <c r="F853" s="433"/>
    </row>
    <row r="854" spans="1:6">
      <c r="A854" s="429"/>
      <c r="B854" s="157"/>
      <c r="C854" s="430"/>
      <c r="D854" s="431"/>
      <c r="E854" s="432"/>
      <c r="F854" s="433"/>
    </row>
    <row r="855" spans="1:6">
      <c r="A855" s="429"/>
      <c r="B855" s="157"/>
      <c r="C855" s="430"/>
      <c r="D855" s="431"/>
      <c r="E855" s="432"/>
      <c r="F855" s="433"/>
    </row>
    <row r="856" spans="1:6">
      <c r="A856" s="429"/>
      <c r="B856" s="157"/>
      <c r="C856" s="430"/>
      <c r="D856" s="431"/>
      <c r="E856" s="432"/>
      <c r="F856" s="433"/>
    </row>
    <row r="857" spans="1:6">
      <c r="A857" s="429"/>
      <c r="B857" s="157"/>
      <c r="C857" s="430"/>
      <c r="D857" s="431"/>
      <c r="E857" s="432"/>
      <c r="F857" s="433"/>
    </row>
    <row r="858" spans="1:6">
      <c r="A858" s="429"/>
      <c r="B858" s="157"/>
      <c r="C858" s="430"/>
      <c r="D858" s="431"/>
      <c r="E858" s="432"/>
      <c r="F858" s="433"/>
    </row>
    <row r="859" spans="1:6">
      <c r="A859" s="429"/>
      <c r="B859" s="157"/>
      <c r="C859" s="430"/>
      <c r="D859" s="431"/>
      <c r="E859" s="432"/>
      <c r="F859" s="433"/>
    </row>
    <row r="860" spans="1:6">
      <c r="A860" s="429"/>
      <c r="B860" s="157"/>
      <c r="C860" s="430"/>
      <c r="D860" s="431"/>
      <c r="E860" s="432"/>
      <c r="F860" s="433"/>
    </row>
    <row r="861" spans="1:6">
      <c r="A861" s="429"/>
      <c r="B861" s="157"/>
      <c r="C861" s="430"/>
      <c r="D861" s="431"/>
      <c r="E861" s="432"/>
      <c r="F861" s="433"/>
    </row>
    <row r="862" spans="1:6">
      <c r="A862" s="429"/>
      <c r="B862" s="157"/>
      <c r="C862" s="430"/>
      <c r="D862" s="431"/>
      <c r="E862" s="432"/>
      <c r="F862" s="433"/>
    </row>
    <row r="863" spans="1:6">
      <c r="A863" s="429"/>
      <c r="B863" s="157"/>
      <c r="C863" s="430"/>
      <c r="D863" s="431"/>
      <c r="E863" s="432"/>
      <c r="F863" s="433"/>
    </row>
    <row r="864" spans="1:6">
      <c r="A864" s="429"/>
      <c r="B864" s="157"/>
      <c r="C864" s="430"/>
      <c r="D864" s="431"/>
      <c r="E864" s="432"/>
      <c r="F864" s="433"/>
    </row>
    <row r="865" spans="1:6">
      <c r="A865" s="429"/>
      <c r="B865" s="157"/>
      <c r="C865" s="430"/>
      <c r="D865" s="431"/>
      <c r="E865" s="432"/>
      <c r="F865" s="433"/>
    </row>
    <row r="866" spans="1:6">
      <c r="A866" s="429"/>
      <c r="B866" s="157"/>
      <c r="C866" s="430"/>
      <c r="D866" s="431"/>
      <c r="E866" s="432"/>
      <c r="F866" s="433"/>
    </row>
    <row r="867" spans="1:6">
      <c r="A867" s="429"/>
      <c r="B867" s="157"/>
      <c r="C867" s="430"/>
      <c r="D867" s="431"/>
      <c r="E867" s="432"/>
      <c r="F867" s="433"/>
    </row>
    <row r="868" spans="1:6">
      <c r="A868" s="429"/>
      <c r="B868" s="157"/>
      <c r="C868" s="430"/>
      <c r="D868" s="431"/>
      <c r="E868" s="432"/>
      <c r="F868" s="433"/>
    </row>
    <row r="869" spans="1:6">
      <c r="A869" s="429"/>
      <c r="B869" s="157"/>
      <c r="C869" s="430"/>
      <c r="D869" s="431"/>
      <c r="E869" s="432"/>
      <c r="F869" s="433"/>
    </row>
    <row r="870" spans="1:6">
      <c r="A870" s="429"/>
      <c r="B870" s="157"/>
      <c r="C870" s="430"/>
      <c r="D870" s="431"/>
      <c r="E870" s="432"/>
      <c r="F870" s="433"/>
    </row>
    <row r="871" spans="1:6">
      <c r="A871" s="429"/>
      <c r="B871" s="157"/>
      <c r="C871" s="430"/>
      <c r="D871" s="431"/>
      <c r="E871" s="432"/>
      <c r="F871" s="433"/>
    </row>
    <row r="872" spans="1:6">
      <c r="A872" s="429"/>
      <c r="B872" s="157"/>
      <c r="C872" s="430"/>
      <c r="D872" s="431"/>
      <c r="E872" s="432"/>
      <c r="F872" s="433"/>
    </row>
    <row r="873" spans="1:6">
      <c r="A873" s="429"/>
      <c r="B873" s="157"/>
      <c r="C873" s="430"/>
      <c r="D873" s="431"/>
      <c r="E873" s="432"/>
      <c r="F873" s="433"/>
    </row>
    <row r="874" spans="1:6">
      <c r="A874" s="429"/>
      <c r="B874" s="157"/>
      <c r="C874" s="430"/>
      <c r="D874" s="431"/>
      <c r="E874" s="432"/>
      <c r="F874" s="433"/>
    </row>
    <row r="875" spans="1:6">
      <c r="A875" s="429"/>
      <c r="B875" s="157"/>
      <c r="C875" s="430"/>
      <c r="D875" s="431"/>
      <c r="E875" s="432"/>
      <c r="F875" s="433"/>
    </row>
    <row r="876" spans="1:6">
      <c r="A876" s="429"/>
      <c r="B876" s="157"/>
      <c r="C876" s="430"/>
      <c r="D876" s="431"/>
      <c r="E876" s="432"/>
      <c r="F876" s="433"/>
    </row>
    <row r="877" spans="1:6">
      <c r="A877" s="429"/>
      <c r="B877" s="157"/>
      <c r="C877" s="430"/>
      <c r="D877" s="431"/>
      <c r="E877" s="432"/>
      <c r="F877" s="433"/>
    </row>
    <row r="878" spans="1:6">
      <c r="A878" s="429"/>
      <c r="B878" s="157"/>
      <c r="C878" s="430"/>
      <c r="D878" s="431"/>
      <c r="E878" s="432"/>
      <c r="F878" s="433"/>
    </row>
    <row r="879" spans="1:6">
      <c r="A879" s="429"/>
      <c r="B879" s="157"/>
      <c r="C879" s="430"/>
      <c r="D879" s="431"/>
      <c r="E879" s="432"/>
      <c r="F879" s="433"/>
    </row>
    <row r="880" spans="1:6">
      <c r="A880" s="429"/>
      <c r="B880" s="157"/>
      <c r="C880" s="430"/>
      <c r="D880" s="431"/>
      <c r="E880" s="432"/>
      <c r="F880" s="433"/>
    </row>
    <row r="881" spans="1:6">
      <c r="A881" s="429"/>
      <c r="B881" s="157"/>
      <c r="C881" s="430"/>
      <c r="D881" s="431"/>
      <c r="E881" s="432"/>
      <c r="F881" s="433"/>
    </row>
    <row r="882" spans="1:6">
      <c r="A882" s="429"/>
      <c r="B882" s="157"/>
      <c r="C882" s="430"/>
      <c r="D882" s="431"/>
      <c r="E882" s="432"/>
      <c r="F882" s="433"/>
    </row>
    <row r="883" spans="1:6">
      <c r="A883" s="429"/>
      <c r="B883" s="157"/>
      <c r="C883" s="430"/>
      <c r="D883" s="431"/>
      <c r="E883" s="432"/>
      <c r="F883" s="433"/>
    </row>
    <row r="884" spans="1:6">
      <c r="A884" s="429"/>
      <c r="B884" s="157"/>
      <c r="C884" s="430"/>
      <c r="D884" s="431"/>
      <c r="E884" s="432"/>
      <c r="F884" s="433"/>
    </row>
    <row r="885" spans="1:6">
      <c r="A885" s="429"/>
      <c r="B885" s="157"/>
      <c r="C885" s="430"/>
      <c r="D885" s="431"/>
      <c r="E885" s="432"/>
      <c r="F885" s="433"/>
    </row>
    <row r="886" spans="1:6">
      <c r="A886" s="429"/>
      <c r="B886" s="157"/>
      <c r="C886" s="430"/>
      <c r="D886" s="431"/>
      <c r="E886" s="432"/>
      <c r="F886" s="433"/>
    </row>
    <row r="887" spans="1:6">
      <c r="A887" s="429"/>
      <c r="B887" s="157"/>
      <c r="C887" s="430"/>
      <c r="D887" s="431"/>
      <c r="E887" s="432"/>
      <c r="F887" s="433"/>
    </row>
    <row r="888" spans="1:6">
      <c r="A888" s="429"/>
      <c r="B888" s="157"/>
      <c r="C888" s="430"/>
      <c r="D888" s="431"/>
      <c r="E888" s="432"/>
      <c r="F888" s="433"/>
    </row>
    <row r="889" spans="1:6">
      <c r="A889" s="429"/>
      <c r="B889" s="157"/>
      <c r="C889" s="430"/>
      <c r="D889" s="431"/>
      <c r="E889" s="432"/>
      <c r="F889" s="433"/>
    </row>
    <row r="890" spans="1:6">
      <c r="A890" s="429"/>
      <c r="B890" s="157"/>
      <c r="C890" s="430"/>
      <c r="D890" s="431"/>
      <c r="E890" s="432"/>
      <c r="F890" s="433"/>
    </row>
    <row r="891" spans="1:6">
      <c r="A891" s="429"/>
      <c r="B891" s="157"/>
      <c r="C891" s="430"/>
      <c r="D891" s="431"/>
      <c r="E891" s="432"/>
      <c r="F891" s="433"/>
    </row>
    <row r="892" spans="1:6">
      <c r="A892" s="429"/>
      <c r="B892" s="157"/>
      <c r="C892" s="430"/>
      <c r="D892" s="431"/>
      <c r="E892" s="432"/>
      <c r="F892" s="433"/>
    </row>
    <row r="893" spans="1:6">
      <c r="A893" s="429"/>
      <c r="B893" s="157"/>
      <c r="C893" s="430"/>
      <c r="D893" s="431"/>
      <c r="E893" s="432"/>
      <c r="F893" s="433"/>
    </row>
    <row r="894" spans="1:6">
      <c r="A894" s="429"/>
      <c r="B894" s="157"/>
      <c r="C894" s="430"/>
      <c r="D894" s="431"/>
      <c r="E894" s="432"/>
      <c r="F894" s="433"/>
    </row>
    <row r="895" spans="1:6">
      <c r="A895" s="429"/>
      <c r="B895" s="157"/>
      <c r="C895" s="430"/>
      <c r="D895" s="431"/>
      <c r="E895" s="432"/>
      <c r="F895" s="433"/>
    </row>
    <row r="896" spans="1:6">
      <c r="A896" s="429"/>
      <c r="B896" s="157"/>
      <c r="C896" s="430"/>
      <c r="D896" s="431"/>
      <c r="E896" s="432"/>
      <c r="F896" s="433"/>
    </row>
    <row r="897" spans="1:6">
      <c r="A897" s="429"/>
      <c r="B897" s="157"/>
      <c r="C897" s="430"/>
      <c r="D897" s="431"/>
      <c r="E897" s="432"/>
      <c r="F897" s="433"/>
    </row>
    <row r="898" spans="1:6">
      <c r="A898" s="429"/>
      <c r="B898" s="157"/>
      <c r="C898" s="430"/>
      <c r="D898" s="431"/>
      <c r="E898" s="432"/>
      <c r="F898" s="433"/>
    </row>
    <row r="899" spans="1:6">
      <c r="A899" s="429"/>
      <c r="B899" s="157"/>
      <c r="C899" s="430"/>
      <c r="D899" s="431"/>
      <c r="E899" s="432"/>
      <c r="F899" s="433"/>
    </row>
    <row r="900" spans="1:6">
      <c r="A900" s="429"/>
      <c r="B900" s="157"/>
      <c r="C900" s="430"/>
      <c r="D900" s="431"/>
      <c r="E900" s="432"/>
      <c r="F900" s="433"/>
    </row>
    <row r="901" spans="1:6">
      <c r="A901" s="429"/>
      <c r="B901" s="157"/>
      <c r="C901" s="430"/>
      <c r="D901" s="431"/>
      <c r="E901" s="432"/>
      <c r="F901" s="433"/>
    </row>
    <row r="902" spans="1:6">
      <c r="A902" s="429"/>
      <c r="B902" s="157"/>
      <c r="C902" s="430"/>
      <c r="D902" s="431"/>
      <c r="E902" s="432"/>
      <c r="F902" s="433"/>
    </row>
    <row r="903" spans="1:6">
      <c r="A903" s="429"/>
      <c r="B903" s="157"/>
      <c r="C903" s="430"/>
      <c r="D903" s="431"/>
      <c r="E903" s="432"/>
      <c r="F903" s="433"/>
    </row>
    <row r="904" spans="1:6">
      <c r="A904" s="429"/>
      <c r="B904" s="157"/>
      <c r="C904" s="430"/>
      <c r="D904" s="431"/>
      <c r="E904" s="432"/>
      <c r="F904" s="433"/>
    </row>
    <row r="905" spans="1:6">
      <c r="A905" s="429"/>
      <c r="B905" s="157"/>
      <c r="C905" s="430"/>
      <c r="D905" s="431"/>
      <c r="E905" s="432"/>
      <c r="F905" s="433"/>
    </row>
    <row r="906" spans="1:6">
      <c r="A906" s="429"/>
      <c r="B906" s="157"/>
      <c r="C906" s="430"/>
      <c r="D906" s="431"/>
      <c r="E906" s="432"/>
      <c r="F906" s="433"/>
    </row>
    <row r="907" spans="1:6">
      <c r="A907" s="429"/>
      <c r="B907" s="157"/>
      <c r="C907" s="430"/>
      <c r="D907" s="431"/>
      <c r="E907" s="432"/>
      <c r="F907" s="433"/>
    </row>
    <row r="908" spans="1:6">
      <c r="A908" s="429"/>
      <c r="B908" s="157"/>
      <c r="C908" s="430"/>
      <c r="D908" s="431"/>
      <c r="E908" s="432"/>
      <c r="F908" s="433"/>
    </row>
    <row r="909" spans="1:6">
      <c r="A909" s="429"/>
      <c r="B909" s="157"/>
      <c r="C909" s="430"/>
      <c r="D909" s="431"/>
      <c r="E909" s="432"/>
      <c r="F909" s="433"/>
    </row>
    <row r="910" spans="1:6">
      <c r="A910" s="429"/>
      <c r="B910" s="157"/>
      <c r="C910" s="430"/>
      <c r="D910" s="431"/>
      <c r="E910" s="432"/>
      <c r="F910" s="433"/>
    </row>
    <row r="911" spans="1:6">
      <c r="A911" s="429"/>
      <c r="B911" s="157"/>
      <c r="C911" s="430"/>
      <c r="D911" s="431"/>
      <c r="E911" s="432"/>
      <c r="F911" s="433"/>
    </row>
    <row r="912" spans="1:6">
      <c r="A912" s="429"/>
      <c r="B912" s="157"/>
      <c r="C912" s="430"/>
      <c r="D912" s="431"/>
      <c r="E912" s="432"/>
      <c r="F912" s="433"/>
    </row>
    <row r="913" spans="1:6">
      <c r="A913" s="429"/>
      <c r="B913" s="157"/>
      <c r="C913" s="430"/>
      <c r="D913" s="431"/>
      <c r="E913" s="432"/>
      <c r="F913" s="433"/>
    </row>
    <row r="914" spans="1:6">
      <c r="A914" s="429"/>
      <c r="B914" s="157"/>
      <c r="C914" s="430"/>
      <c r="D914" s="431"/>
      <c r="E914" s="432"/>
      <c r="F914" s="433"/>
    </row>
    <row r="915" spans="1:6">
      <c r="A915" s="429"/>
      <c r="B915" s="157"/>
      <c r="C915" s="430"/>
      <c r="D915" s="431"/>
      <c r="E915" s="432"/>
      <c r="F915" s="433"/>
    </row>
    <row r="916" spans="1:6">
      <c r="A916" s="429"/>
      <c r="B916" s="157"/>
      <c r="C916" s="430"/>
      <c r="D916" s="431"/>
      <c r="E916" s="432"/>
      <c r="F916" s="433"/>
    </row>
    <row r="917" spans="1:6">
      <c r="A917" s="429"/>
      <c r="B917" s="157"/>
      <c r="C917" s="430"/>
      <c r="D917" s="431"/>
      <c r="E917" s="432"/>
      <c r="F917" s="433"/>
    </row>
    <row r="918" spans="1:6">
      <c r="A918" s="429"/>
      <c r="B918" s="157"/>
      <c r="C918" s="430"/>
      <c r="D918" s="431"/>
      <c r="E918" s="432"/>
      <c r="F918" s="433"/>
    </row>
    <row r="919" spans="1:6">
      <c r="A919" s="429"/>
      <c r="B919" s="157"/>
      <c r="C919" s="430"/>
      <c r="D919" s="431"/>
      <c r="E919" s="432"/>
      <c r="F919" s="433"/>
    </row>
    <row r="920" spans="1:6">
      <c r="A920" s="429"/>
      <c r="B920" s="157"/>
      <c r="C920" s="430"/>
      <c r="D920" s="431"/>
      <c r="E920" s="432"/>
      <c r="F920" s="433"/>
    </row>
    <row r="921" spans="1:6">
      <c r="A921" s="429"/>
      <c r="B921" s="157"/>
      <c r="C921" s="430"/>
      <c r="D921" s="431"/>
      <c r="E921" s="432"/>
      <c r="F921" s="433"/>
    </row>
    <row r="922" spans="1:6">
      <c r="A922" s="429"/>
      <c r="B922" s="157"/>
      <c r="C922" s="430"/>
      <c r="D922" s="431"/>
      <c r="E922" s="432"/>
      <c r="F922" s="433"/>
    </row>
    <row r="923" spans="1:6">
      <c r="A923" s="429"/>
      <c r="B923" s="157"/>
      <c r="C923" s="430"/>
      <c r="D923" s="431"/>
      <c r="E923" s="432"/>
      <c r="F923" s="433"/>
    </row>
    <row r="924" spans="1:6">
      <c r="A924" s="429"/>
      <c r="B924" s="157"/>
      <c r="C924" s="430"/>
      <c r="D924" s="431"/>
      <c r="E924" s="432"/>
      <c r="F924" s="433"/>
    </row>
    <row r="925" spans="1:6">
      <c r="A925" s="429"/>
      <c r="B925" s="157"/>
      <c r="C925" s="430"/>
      <c r="D925" s="431"/>
      <c r="E925" s="432"/>
      <c r="F925" s="433"/>
    </row>
    <row r="926" spans="1:6">
      <c r="A926" s="429"/>
      <c r="B926" s="157"/>
      <c r="C926" s="430"/>
      <c r="D926" s="431"/>
      <c r="E926" s="432"/>
      <c r="F926" s="433"/>
    </row>
    <row r="927" spans="1:6">
      <c r="A927" s="429"/>
      <c r="B927" s="157"/>
      <c r="C927" s="430"/>
      <c r="D927" s="431"/>
      <c r="E927" s="432"/>
      <c r="F927" s="433"/>
    </row>
    <row r="928" spans="1:6">
      <c r="A928" s="429"/>
      <c r="B928" s="157"/>
      <c r="C928" s="430"/>
      <c r="D928" s="431"/>
      <c r="E928" s="432"/>
      <c r="F928" s="433"/>
    </row>
    <row r="929" spans="1:6">
      <c r="A929" s="429"/>
      <c r="B929" s="157"/>
      <c r="C929" s="430"/>
      <c r="D929" s="431"/>
      <c r="E929" s="432"/>
      <c r="F929" s="433"/>
    </row>
    <row r="930" spans="1:6">
      <c r="A930" s="429"/>
      <c r="B930" s="157"/>
      <c r="C930" s="430"/>
      <c r="D930" s="431"/>
      <c r="E930" s="432"/>
      <c r="F930" s="433"/>
    </row>
    <row r="931" spans="1:6">
      <c r="A931" s="429"/>
      <c r="B931" s="157"/>
      <c r="C931" s="430"/>
      <c r="D931" s="431"/>
      <c r="E931" s="432"/>
      <c r="F931" s="433"/>
    </row>
    <row r="932" spans="1:6">
      <c r="A932" s="429"/>
      <c r="B932" s="157"/>
      <c r="C932" s="430"/>
      <c r="D932" s="431"/>
      <c r="E932" s="432"/>
      <c r="F932" s="433"/>
    </row>
    <row r="933" spans="1:6">
      <c r="A933" s="429"/>
      <c r="B933" s="157"/>
      <c r="C933" s="430"/>
      <c r="D933" s="431"/>
      <c r="E933" s="432"/>
      <c r="F933" s="433"/>
    </row>
    <row r="934" spans="1:6">
      <c r="A934" s="429"/>
      <c r="B934" s="157"/>
      <c r="C934" s="430"/>
      <c r="D934" s="431"/>
      <c r="E934" s="432"/>
      <c r="F934" s="433"/>
    </row>
    <row r="935" spans="1:6">
      <c r="A935" s="429"/>
      <c r="B935" s="157"/>
      <c r="C935" s="430"/>
      <c r="D935" s="431"/>
      <c r="E935" s="432"/>
      <c r="F935" s="433"/>
    </row>
    <row r="936" spans="1:6">
      <c r="A936" s="429"/>
      <c r="B936" s="157"/>
      <c r="C936" s="430"/>
      <c r="D936" s="431"/>
      <c r="E936" s="432"/>
      <c r="F936" s="433"/>
    </row>
    <row r="937" spans="1:6">
      <c r="A937" s="429"/>
      <c r="B937" s="157"/>
      <c r="C937" s="430"/>
      <c r="D937" s="431"/>
      <c r="E937" s="432"/>
      <c r="F937" s="433"/>
    </row>
    <row r="938" spans="1:6">
      <c r="A938" s="429"/>
      <c r="B938" s="157"/>
      <c r="C938" s="430"/>
      <c r="D938" s="431"/>
      <c r="E938" s="432"/>
      <c r="F938" s="433"/>
    </row>
    <row r="939" spans="1:6">
      <c r="A939" s="429"/>
      <c r="B939" s="157"/>
      <c r="C939" s="430"/>
      <c r="D939" s="431"/>
      <c r="E939" s="432"/>
      <c r="F939" s="433"/>
    </row>
    <row r="940" spans="1:6">
      <c r="A940" s="429"/>
      <c r="B940" s="157"/>
      <c r="C940" s="430"/>
      <c r="D940" s="431"/>
      <c r="E940" s="432"/>
      <c r="F940" s="433"/>
    </row>
    <row r="941" spans="1:6">
      <c r="A941" s="429"/>
      <c r="B941" s="157"/>
      <c r="C941" s="430"/>
      <c r="D941" s="431"/>
      <c r="E941" s="432"/>
      <c r="F941" s="433"/>
    </row>
    <row r="942" spans="1:6">
      <c r="A942" s="429"/>
      <c r="B942" s="157"/>
      <c r="C942" s="430"/>
      <c r="D942" s="431"/>
      <c r="E942" s="432"/>
      <c r="F942" s="433"/>
    </row>
    <row r="943" spans="1:6">
      <c r="A943" s="429"/>
      <c r="B943" s="157"/>
      <c r="C943" s="430"/>
      <c r="D943" s="431"/>
      <c r="E943" s="432"/>
      <c r="F943" s="433"/>
    </row>
    <row r="944" spans="1:6">
      <c r="A944" s="429"/>
      <c r="B944" s="157"/>
      <c r="C944" s="430"/>
      <c r="D944" s="431"/>
      <c r="E944" s="432"/>
      <c r="F944" s="433"/>
    </row>
    <row r="945" spans="1:6">
      <c r="A945" s="429"/>
      <c r="B945" s="157"/>
      <c r="C945" s="430"/>
      <c r="D945" s="431"/>
      <c r="E945" s="432"/>
      <c r="F945" s="433"/>
    </row>
    <row r="946" spans="1:6">
      <c r="A946" s="429"/>
      <c r="B946" s="157"/>
      <c r="C946" s="430"/>
      <c r="D946" s="431"/>
      <c r="E946" s="432"/>
      <c r="F946" s="433"/>
    </row>
    <row r="947" spans="1:6">
      <c r="A947" s="429"/>
      <c r="B947" s="157"/>
      <c r="C947" s="430"/>
      <c r="D947" s="431"/>
      <c r="E947" s="432"/>
      <c r="F947" s="433"/>
    </row>
    <row r="948" spans="1:6">
      <c r="A948" s="429"/>
      <c r="B948" s="157"/>
      <c r="C948" s="430"/>
      <c r="D948" s="431"/>
      <c r="E948" s="432"/>
      <c r="F948" s="433"/>
    </row>
    <row r="949" spans="1:6">
      <c r="A949" s="429"/>
      <c r="B949" s="157"/>
      <c r="C949" s="430"/>
      <c r="D949" s="431"/>
      <c r="E949" s="432"/>
      <c r="F949" s="433"/>
    </row>
    <row r="950" spans="1:6">
      <c r="A950" s="429"/>
      <c r="B950" s="157"/>
      <c r="C950" s="430"/>
      <c r="D950" s="431"/>
      <c r="E950" s="432"/>
      <c r="F950" s="433"/>
    </row>
    <row r="951" spans="1:6">
      <c r="A951" s="429"/>
      <c r="B951" s="157"/>
      <c r="C951" s="430"/>
      <c r="D951" s="431"/>
      <c r="E951" s="432"/>
      <c r="F951" s="433"/>
    </row>
    <row r="952" spans="1:6">
      <c r="A952" s="429"/>
      <c r="B952" s="157"/>
      <c r="C952" s="430"/>
      <c r="D952" s="431"/>
      <c r="E952" s="432"/>
      <c r="F952" s="433"/>
    </row>
    <row r="953" spans="1:6">
      <c r="A953" s="429"/>
      <c r="B953" s="157"/>
      <c r="C953" s="430"/>
      <c r="D953" s="431"/>
      <c r="E953" s="432"/>
      <c r="F953" s="433"/>
    </row>
    <row r="954" spans="1:6">
      <c r="A954" s="429"/>
      <c r="B954" s="157"/>
      <c r="C954" s="430"/>
      <c r="D954" s="431"/>
      <c r="E954" s="432"/>
      <c r="F954" s="433"/>
    </row>
    <row r="955" spans="1:6">
      <c r="A955" s="429"/>
      <c r="B955" s="157"/>
      <c r="C955" s="430"/>
      <c r="D955" s="431"/>
      <c r="E955" s="432"/>
      <c r="F955" s="433"/>
    </row>
    <row r="956" spans="1:6">
      <c r="A956" s="429"/>
      <c r="B956" s="157"/>
      <c r="C956" s="430"/>
      <c r="D956" s="431"/>
      <c r="E956" s="432"/>
      <c r="F956" s="433"/>
    </row>
    <row r="957" spans="1:6">
      <c r="A957" s="429"/>
      <c r="B957" s="157"/>
      <c r="C957" s="430"/>
      <c r="D957" s="431"/>
      <c r="E957" s="432"/>
      <c r="F957" s="433"/>
    </row>
    <row r="958" spans="1:6">
      <c r="A958" s="429"/>
      <c r="B958" s="157"/>
      <c r="C958" s="430"/>
      <c r="D958" s="431"/>
      <c r="E958" s="432"/>
      <c r="F958" s="433"/>
    </row>
    <row r="959" spans="1:6">
      <c r="A959" s="429"/>
      <c r="B959" s="157"/>
      <c r="C959" s="430"/>
      <c r="D959" s="431"/>
      <c r="E959" s="432"/>
      <c r="F959" s="433"/>
    </row>
    <row r="960" spans="1:6">
      <c r="A960" s="429"/>
      <c r="B960" s="157"/>
      <c r="C960" s="430"/>
      <c r="D960" s="431"/>
      <c r="E960" s="432"/>
      <c r="F960" s="433"/>
    </row>
    <row r="961" spans="1:6">
      <c r="A961" s="429"/>
      <c r="B961" s="157"/>
      <c r="C961" s="430"/>
      <c r="D961" s="431"/>
      <c r="E961" s="432"/>
      <c r="F961" s="433"/>
    </row>
    <row r="962" spans="1:6">
      <c r="A962" s="429"/>
      <c r="B962" s="157"/>
      <c r="C962" s="430"/>
      <c r="D962" s="431"/>
      <c r="E962" s="432"/>
      <c r="F962" s="433"/>
    </row>
    <row r="963" spans="1:6">
      <c r="A963" s="429"/>
      <c r="B963" s="157"/>
      <c r="C963" s="430"/>
      <c r="D963" s="431"/>
      <c r="E963" s="432"/>
      <c r="F963" s="433"/>
    </row>
    <row r="964" spans="1:6">
      <c r="A964" s="429"/>
      <c r="B964" s="157"/>
      <c r="C964" s="430"/>
      <c r="D964" s="431"/>
      <c r="E964" s="432"/>
      <c r="F964" s="433"/>
    </row>
    <row r="965" spans="1:6">
      <c r="A965" s="429"/>
      <c r="B965" s="157"/>
      <c r="C965" s="430"/>
      <c r="D965" s="431"/>
      <c r="E965" s="432"/>
      <c r="F965" s="433"/>
    </row>
    <row r="966" spans="1:6">
      <c r="A966" s="429"/>
      <c r="B966" s="157"/>
      <c r="C966" s="430"/>
      <c r="D966" s="431"/>
      <c r="E966" s="432"/>
      <c r="F966" s="433"/>
    </row>
    <row r="967" spans="1:6">
      <c r="A967" s="429"/>
      <c r="B967" s="157"/>
      <c r="C967" s="430"/>
      <c r="D967" s="431"/>
      <c r="E967" s="432"/>
      <c r="F967" s="433"/>
    </row>
    <row r="968" spans="1:6">
      <c r="A968" s="429"/>
      <c r="B968" s="157"/>
      <c r="C968" s="430"/>
      <c r="D968" s="431"/>
      <c r="E968" s="432"/>
      <c r="F968" s="433"/>
    </row>
    <row r="969" spans="1:6">
      <c r="A969" s="429"/>
      <c r="B969" s="157"/>
      <c r="C969" s="430"/>
      <c r="D969" s="431"/>
      <c r="E969" s="432"/>
      <c r="F969" s="433"/>
    </row>
    <row r="970" spans="1:6">
      <c r="A970" s="429"/>
      <c r="B970" s="157"/>
      <c r="C970" s="430"/>
      <c r="D970" s="431"/>
      <c r="E970" s="432"/>
      <c r="F970" s="433"/>
    </row>
    <row r="971" spans="1:6">
      <c r="A971" s="429"/>
      <c r="B971" s="157"/>
      <c r="C971" s="430"/>
      <c r="D971" s="431"/>
      <c r="E971" s="432"/>
      <c r="F971" s="433"/>
    </row>
    <row r="972" spans="1:6">
      <c r="A972" s="429"/>
      <c r="B972" s="157"/>
      <c r="C972" s="430"/>
      <c r="D972" s="431"/>
      <c r="E972" s="432"/>
      <c r="F972" s="433"/>
    </row>
    <row r="973" spans="1:6">
      <c r="A973" s="429"/>
      <c r="B973" s="157"/>
      <c r="C973" s="430"/>
      <c r="D973" s="431"/>
      <c r="E973" s="432"/>
      <c r="F973" s="433"/>
    </row>
    <row r="974" spans="1:6">
      <c r="A974" s="429"/>
      <c r="B974" s="157"/>
      <c r="C974" s="430"/>
      <c r="D974" s="431"/>
      <c r="E974" s="432"/>
      <c r="F974" s="433"/>
    </row>
    <row r="975" spans="1:6">
      <c r="A975" s="429"/>
      <c r="B975" s="157"/>
      <c r="C975" s="430"/>
      <c r="D975" s="431"/>
      <c r="E975" s="432"/>
      <c r="F975" s="433"/>
    </row>
    <row r="976" spans="1:6">
      <c r="A976" s="429"/>
      <c r="B976" s="157"/>
      <c r="C976" s="430"/>
      <c r="D976" s="431"/>
      <c r="E976" s="432"/>
      <c r="F976" s="433"/>
    </row>
    <row r="977" spans="1:6">
      <c r="A977" s="429"/>
      <c r="B977" s="157"/>
      <c r="C977" s="430"/>
      <c r="D977" s="431"/>
      <c r="E977" s="432"/>
      <c r="F977" s="433"/>
    </row>
    <row r="978" spans="1:6">
      <c r="A978" s="429"/>
      <c r="B978" s="157"/>
      <c r="C978" s="430"/>
      <c r="D978" s="431"/>
      <c r="E978" s="432"/>
      <c r="F978" s="433"/>
    </row>
    <row r="979" spans="1:6">
      <c r="A979" s="429"/>
      <c r="B979" s="157"/>
      <c r="C979" s="430"/>
      <c r="D979" s="431"/>
      <c r="E979" s="432"/>
      <c r="F979" s="433"/>
    </row>
    <row r="980" spans="1:6">
      <c r="A980" s="429"/>
      <c r="B980" s="157"/>
      <c r="C980" s="430"/>
      <c r="D980" s="431"/>
      <c r="E980" s="432"/>
      <c r="F980" s="433"/>
    </row>
    <row r="981" spans="1:6">
      <c r="A981" s="429"/>
      <c r="B981" s="157"/>
      <c r="C981" s="430"/>
      <c r="D981" s="431"/>
      <c r="E981" s="432"/>
      <c r="F981" s="433"/>
    </row>
    <row r="982" spans="1:6">
      <c r="A982" s="429"/>
      <c r="B982" s="157"/>
      <c r="C982" s="430"/>
      <c r="D982" s="431"/>
      <c r="E982" s="432"/>
      <c r="F982" s="433"/>
    </row>
    <row r="983" spans="1:6">
      <c r="A983" s="429"/>
      <c r="B983" s="157"/>
      <c r="C983" s="430"/>
      <c r="D983" s="431"/>
      <c r="E983" s="432"/>
      <c r="F983" s="433"/>
    </row>
    <row r="984" spans="1:6">
      <c r="A984" s="429"/>
      <c r="B984" s="157"/>
      <c r="C984" s="430"/>
      <c r="D984" s="431"/>
      <c r="E984" s="432"/>
      <c r="F984" s="433"/>
    </row>
    <row r="985" spans="1:6">
      <c r="A985" s="429"/>
      <c r="B985" s="157"/>
      <c r="C985" s="430"/>
      <c r="D985" s="431"/>
      <c r="E985" s="432"/>
      <c r="F985" s="433"/>
    </row>
    <row r="986" spans="1:6">
      <c r="A986" s="429"/>
      <c r="B986" s="157"/>
      <c r="C986" s="430"/>
      <c r="D986" s="431"/>
      <c r="E986" s="432"/>
      <c r="F986" s="433"/>
    </row>
    <row r="987" spans="1:6">
      <c r="A987" s="429"/>
      <c r="B987" s="157"/>
      <c r="C987" s="430"/>
      <c r="D987" s="431"/>
      <c r="E987" s="432"/>
      <c r="F987" s="433"/>
    </row>
    <row r="988" spans="1:6">
      <c r="A988" s="429"/>
      <c r="B988" s="157"/>
      <c r="C988" s="430"/>
      <c r="D988" s="431"/>
      <c r="E988" s="432"/>
      <c r="F988" s="433"/>
    </row>
    <row r="989" spans="1:6">
      <c r="A989" s="429"/>
      <c r="B989" s="157"/>
      <c r="C989" s="430"/>
      <c r="D989" s="431"/>
      <c r="E989" s="432"/>
      <c r="F989" s="433"/>
    </row>
    <row r="990" spans="1:6">
      <c r="A990" s="429"/>
      <c r="B990" s="157"/>
      <c r="C990" s="430"/>
      <c r="D990" s="431"/>
      <c r="E990" s="432"/>
      <c r="F990" s="433"/>
    </row>
    <row r="991" spans="1:6">
      <c r="A991" s="429"/>
      <c r="B991" s="157"/>
      <c r="C991" s="430"/>
      <c r="D991" s="431"/>
      <c r="E991" s="432"/>
      <c r="F991" s="433"/>
    </row>
    <row r="992" spans="1:6">
      <c r="A992" s="429"/>
      <c r="B992" s="157"/>
      <c r="C992" s="430"/>
      <c r="D992" s="431"/>
      <c r="E992" s="432"/>
      <c r="F992" s="433"/>
    </row>
    <row r="993" spans="1:6">
      <c r="A993" s="429"/>
      <c r="B993" s="157"/>
      <c r="C993" s="430"/>
      <c r="D993" s="431"/>
      <c r="E993" s="432"/>
      <c r="F993" s="433"/>
    </row>
    <row r="994" spans="1:6">
      <c r="A994" s="429"/>
      <c r="B994" s="157"/>
      <c r="C994" s="430"/>
      <c r="D994" s="431"/>
      <c r="E994" s="432"/>
      <c r="F994" s="433"/>
    </row>
    <row r="995" spans="1:6">
      <c r="A995" s="429"/>
      <c r="B995" s="157"/>
      <c r="C995" s="430"/>
      <c r="D995" s="431"/>
      <c r="E995" s="432"/>
      <c r="F995" s="433"/>
    </row>
    <row r="996" spans="1:6">
      <c r="A996" s="429"/>
      <c r="B996" s="157"/>
      <c r="C996" s="430"/>
      <c r="D996" s="431"/>
      <c r="E996" s="432"/>
      <c r="F996" s="433"/>
    </row>
    <row r="997" spans="1:6">
      <c r="A997" s="429"/>
      <c r="B997" s="157"/>
      <c r="C997" s="430"/>
      <c r="D997" s="431"/>
      <c r="E997" s="432"/>
      <c r="F997" s="433"/>
    </row>
    <row r="998" spans="1:6">
      <c r="A998" s="429"/>
      <c r="B998" s="157"/>
      <c r="C998" s="430"/>
      <c r="D998" s="431"/>
      <c r="E998" s="432"/>
      <c r="F998" s="433"/>
    </row>
    <row r="999" spans="1:6">
      <c r="A999" s="429"/>
      <c r="B999" s="157"/>
      <c r="C999" s="430"/>
      <c r="D999" s="431"/>
      <c r="E999" s="432"/>
      <c r="F999" s="433"/>
    </row>
    <row r="1000" spans="1:6">
      <c r="A1000" s="429"/>
      <c r="B1000" s="157"/>
      <c r="C1000" s="430"/>
      <c r="D1000" s="431"/>
      <c r="E1000" s="432"/>
      <c r="F1000" s="433"/>
    </row>
    <row r="1001" spans="1:6">
      <c r="A1001" s="429"/>
      <c r="B1001" s="157"/>
      <c r="C1001" s="430"/>
      <c r="D1001" s="431"/>
      <c r="E1001" s="432"/>
      <c r="F1001" s="433"/>
    </row>
    <row r="1002" spans="1:6">
      <c r="A1002" s="429"/>
      <c r="B1002" s="157"/>
      <c r="C1002" s="430"/>
      <c r="D1002" s="431"/>
      <c r="E1002" s="432"/>
      <c r="F1002" s="433"/>
    </row>
    <row r="1003" spans="1:6">
      <c r="A1003" s="429"/>
      <c r="B1003" s="157"/>
      <c r="C1003" s="430"/>
      <c r="D1003" s="431"/>
      <c r="E1003" s="432"/>
      <c r="F1003" s="433"/>
    </row>
    <row r="1004" spans="1:6">
      <c r="A1004" s="429"/>
      <c r="B1004" s="157"/>
      <c r="C1004" s="430"/>
      <c r="D1004" s="431"/>
      <c r="E1004" s="432"/>
      <c r="F1004" s="433"/>
    </row>
    <row r="1005" spans="1:6">
      <c r="A1005" s="429"/>
      <c r="B1005" s="157"/>
      <c r="C1005" s="430"/>
      <c r="D1005" s="431"/>
      <c r="E1005" s="432"/>
      <c r="F1005" s="433"/>
    </row>
    <row r="1006" spans="1:6">
      <c r="A1006" s="429"/>
      <c r="B1006" s="157"/>
      <c r="C1006" s="430"/>
      <c r="D1006" s="431"/>
      <c r="E1006" s="432"/>
      <c r="F1006" s="433"/>
    </row>
    <row r="1007" spans="1:6">
      <c r="A1007" s="429"/>
      <c r="B1007" s="157"/>
      <c r="C1007" s="430"/>
      <c r="D1007" s="431"/>
      <c r="E1007" s="432"/>
      <c r="F1007" s="433"/>
    </row>
    <row r="1008" spans="1:6">
      <c r="A1008" s="429"/>
      <c r="B1008" s="157"/>
      <c r="C1008" s="430"/>
      <c r="D1008" s="431"/>
      <c r="E1008" s="432"/>
      <c r="F1008" s="433"/>
    </row>
    <row r="1009" spans="1:6">
      <c r="A1009" s="429"/>
      <c r="B1009" s="157"/>
      <c r="C1009" s="430"/>
      <c r="D1009" s="431"/>
      <c r="E1009" s="432"/>
      <c r="F1009" s="433"/>
    </row>
    <row r="1010" spans="1:6">
      <c r="A1010" s="429"/>
      <c r="B1010" s="157"/>
      <c r="C1010" s="430"/>
      <c r="D1010" s="431"/>
      <c r="E1010" s="432"/>
      <c r="F1010" s="433"/>
    </row>
    <row r="1011" spans="1:6">
      <c r="A1011" s="429"/>
      <c r="B1011" s="157"/>
      <c r="C1011" s="430"/>
      <c r="D1011" s="431"/>
      <c r="E1011" s="432"/>
      <c r="F1011" s="433"/>
    </row>
    <row r="1012" spans="1:6">
      <c r="A1012" s="429"/>
      <c r="B1012" s="157"/>
      <c r="C1012" s="430"/>
      <c r="D1012" s="431"/>
      <c r="E1012" s="432"/>
      <c r="F1012" s="433"/>
    </row>
    <row r="1013" spans="1:6">
      <c r="A1013" s="429"/>
      <c r="B1013" s="157"/>
      <c r="C1013" s="430"/>
      <c r="D1013" s="431"/>
      <c r="E1013" s="432"/>
      <c r="F1013" s="433"/>
    </row>
    <row r="1014" spans="1:6">
      <c r="A1014" s="429"/>
      <c r="B1014" s="157"/>
      <c r="C1014" s="430"/>
      <c r="D1014" s="431"/>
      <c r="E1014" s="432"/>
      <c r="F1014" s="433"/>
    </row>
    <row r="1015" spans="1:6">
      <c r="A1015" s="429"/>
      <c r="B1015" s="157"/>
      <c r="C1015" s="430"/>
      <c r="D1015" s="431"/>
      <c r="E1015" s="432"/>
      <c r="F1015" s="433"/>
    </row>
    <row r="1016" spans="1:6">
      <c r="A1016" s="429"/>
      <c r="B1016" s="157"/>
      <c r="C1016" s="430"/>
      <c r="D1016" s="431"/>
      <c r="E1016" s="432"/>
      <c r="F1016" s="433"/>
    </row>
    <row r="1017" spans="1:6">
      <c r="A1017" s="429"/>
      <c r="B1017" s="157"/>
      <c r="C1017" s="430"/>
      <c r="D1017" s="431"/>
      <c r="E1017" s="432"/>
      <c r="F1017" s="433"/>
    </row>
    <row r="1018" spans="1:6">
      <c r="A1018" s="429"/>
      <c r="B1018" s="157"/>
      <c r="C1018" s="430"/>
      <c r="D1018" s="431"/>
      <c r="E1018" s="432"/>
      <c r="F1018" s="433"/>
    </row>
    <row r="1019" spans="1:6">
      <c r="A1019" s="429"/>
      <c r="B1019" s="157"/>
      <c r="C1019" s="430"/>
      <c r="D1019" s="431"/>
      <c r="E1019" s="432"/>
      <c r="F1019" s="433"/>
    </row>
    <row r="1020" spans="1:6">
      <c r="A1020" s="429"/>
      <c r="B1020" s="157"/>
      <c r="C1020" s="430"/>
      <c r="D1020" s="431"/>
      <c r="E1020" s="432"/>
      <c r="F1020" s="433"/>
    </row>
    <row r="1021" spans="1:6">
      <c r="A1021" s="429"/>
      <c r="B1021" s="157"/>
      <c r="C1021" s="430"/>
      <c r="D1021" s="431"/>
      <c r="E1021" s="432"/>
      <c r="F1021" s="433"/>
    </row>
    <row r="1022" spans="1:6">
      <c r="A1022" s="429"/>
      <c r="B1022" s="157"/>
      <c r="C1022" s="430"/>
      <c r="D1022" s="431"/>
      <c r="E1022" s="432"/>
      <c r="F1022" s="433"/>
    </row>
    <row r="1023" spans="1:6">
      <c r="A1023" s="429"/>
      <c r="B1023" s="157"/>
      <c r="C1023" s="430"/>
      <c r="D1023" s="431"/>
      <c r="E1023" s="432"/>
      <c r="F1023" s="433"/>
    </row>
    <row r="1024" spans="1:6">
      <c r="A1024" s="429"/>
      <c r="B1024" s="157"/>
      <c r="C1024" s="430"/>
      <c r="D1024" s="431"/>
      <c r="E1024" s="432"/>
      <c r="F1024" s="433"/>
    </row>
    <row r="1025" spans="1:6">
      <c r="A1025" s="429"/>
      <c r="B1025" s="157"/>
      <c r="C1025" s="430"/>
      <c r="D1025" s="431"/>
      <c r="E1025" s="432"/>
      <c r="F1025" s="433"/>
    </row>
    <row r="1026" spans="1:6">
      <c r="A1026" s="429"/>
      <c r="B1026" s="157"/>
      <c r="C1026" s="430"/>
      <c r="D1026" s="431"/>
      <c r="E1026" s="432"/>
      <c r="F1026" s="433"/>
    </row>
    <row r="1027" spans="1:6">
      <c r="A1027" s="429"/>
      <c r="B1027" s="157"/>
      <c r="C1027" s="430"/>
      <c r="D1027" s="431"/>
      <c r="E1027" s="432"/>
      <c r="F1027" s="433"/>
    </row>
    <row r="1028" spans="1:6">
      <c r="A1028" s="429"/>
      <c r="B1028" s="157"/>
      <c r="C1028" s="430"/>
      <c r="D1028" s="431"/>
      <c r="E1028" s="432"/>
      <c r="F1028" s="433"/>
    </row>
    <row r="1029" spans="1:6">
      <c r="A1029" s="429"/>
      <c r="B1029" s="157"/>
      <c r="C1029" s="430"/>
      <c r="D1029" s="431"/>
      <c r="E1029" s="432"/>
      <c r="F1029" s="433"/>
    </row>
    <row r="1030" spans="1:6">
      <c r="A1030" s="429"/>
      <c r="B1030" s="157"/>
      <c r="C1030" s="430"/>
      <c r="D1030" s="431"/>
      <c r="E1030" s="432"/>
      <c r="F1030" s="433"/>
    </row>
    <row r="1031" spans="1:6">
      <c r="A1031" s="429"/>
      <c r="B1031" s="157"/>
      <c r="C1031" s="430"/>
      <c r="D1031" s="431"/>
      <c r="E1031" s="432"/>
      <c r="F1031" s="433"/>
    </row>
    <row r="1032" spans="1:6">
      <c r="A1032" s="429"/>
      <c r="B1032" s="157"/>
      <c r="C1032" s="430"/>
      <c r="D1032" s="431"/>
      <c r="E1032" s="432"/>
      <c r="F1032" s="433"/>
    </row>
    <row r="1033" spans="1:6">
      <c r="A1033" s="429"/>
      <c r="B1033" s="157"/>
      <c r="C1033" s="430"/>
      <c r="D1033" s="431"/>
      <c r="E1033" s="432"/>
      <c r="F1033" s="433"/>
    </row>
    <row r="1034" spans="1:6">
      <c r="A1034" s="429"/>
      <c r="B1034" s="157"/>
      <c r="C1034" s="430"/>
      <c r="D1034" s="431"/>
      <c r="E1034" s="432"/>
      <c r="F1034" s="433"/>
    </row>
    <row r="1035" spans="1:6">
      <c r="A1035" s="429"/>
      <c r="B1035" s="157"/>
      <c r="C1035" s="430"/>
      <c r="D1035" s="431"/>
      <c r="E1035" s="432"/>
      <c r="F1035" s="433"/>
    </row>
    <row r="1036" spans="1:6">
      <c r="A1036" s="429"/>
      <c r="B1036" s="157"/>
      <c r="C1036" s="430"/>
      <c r="D1036" s="431"/>
      <c r="E1036" s="432"/>
      <c r="F1036" s="433"/>
    </row>
    <row r="1037" spans="1:6">
      <c r="A1037" s="429"/>
      <c r="B1037" s="157"/>
      <c r="C1037" s="430"/>
      <c r="D1037" s="431"/>
      <c r="E1037" s="432"/>
      <c r="F1037" s="433"/>
    </row>
    <row r="1038" spans="1:6">
      <c r="A1038" s="429"/>
      <c r="B1038" s="157"/>
      <c r="C1038" s="430"/>
      <c r="D1038" s="431"/>
      <c r="E1038" s="432"/>
      <c r="F1038" s="433"/>
    </row>
    <row r="1039" spans="1:6">
      <c r="A1039" s="429"/>
      <c r="B1039" s="157"/>
      <c r="C1039" s="430"/>
      <c r="D1039" s="431"/>
      <c r="E1039" s="432"/>
      <c r="F1039" s="433"/>
    </row>
    <row r="1040" spans="1:6">
      <c r="A1040" s="429"/>
      <c r="B1040" s="157"/>
      <c r="C1040" s="430"/>
      <c r="D1040" s="431"/>
      <c r="E1040" s="432"/>
      <c r="F1040" s="433"/>
    </row>
    <row r="1041" spans="1:6">
      <c r="A1041" s="429"/>
      <c r="B1041" s="157"/>
      <c r="C1041" s="430"/>
      <c r="D1041" s="431"/>
      <c r="E1041" s="432"/>
      <c r="F1041" s="433"/>
    </row>
    <row r="1042" spans="1:6">
      <c r="A1042" s="429"/>
      <c r="B1042" s="157"/>
      <c r="C1042" s="430"/>
      <c r="D1042" s="431"/>
      <c r="E1042" s="432"/>
      <c r="F1042" s="433"/>
    </row>
    <row r="1043" spans="1:6">
      <c r="A1043" s="429"/>
      <c r="B1043" s="157"/>
      <c r="C1043" s="430"/>
      <c r="D1043" s="431"/>
      <c r="E1043" s="432"/>
      <c r="F1043" s="433"/>
    </row>
    <row r="1044" spans="1:6">
      <c r="A1044" s="429"/>
      <c r="B1044" s="157"/>
      <c r="C1044" s="430"/>
      <c r="D1044" s="431"/>
      <c r="E1044" s="432"/>
      <c r="F1044" s="433"/>
    </row>
    <row r="1045" spans="1:6">
      <c r="A1045" s="429"/>
      <c r="B1045" s="157"/>
      <c r="C1045" s="430"/>
      <c r="D1045" s="431"/>
      <c r="E1045" s="432"/>
      <c r="F1045" s="433"/>
    </row>
    <row r="1046" spans="1:6">
      <c r="A1046" s="429"/>
      <c r="B1046" s="157"/>
      <c r="C1046" s="430"/>
      <c r="D1046" s="431"/>
      <c r="E1046" s="432"/>
      <c r="F1046" s="433"/>
    </row>
    <row r="1047" spans="1:6">
      <c r="A1047" s="429"/>
      <c r="B1047" s="157"/>
      <c r="C1047" s="430"/>
      <c r="D1047" s="431"/>
      <c r="E1047" s="432"/>
      <c r="F1047" s="433"/>
    </row>
    <row r="1048" spans="1:6">
      <c r="A1048" s="429"/>
      <c r="B1048" s="157"/>
      <c r="C1048" s="430"/>
      <c r="D1048" s="431"/>
      <c r="E1048" s="432"/>
      <c r="F1048" s="433"/>
    </row>
    <row r="1049" spans="1:6">
      <c r="A1049" s="429"/>
      <c r="B1049" s="157"/>
      <c r="C1049" s="430"/>
      <c r="D1049" s="431"/>
      <c r="E1049" s="432"/>
      <c r="F1049" s="433"/>
    </row>
    <row r="1050" spans="1:6">
      <c r="A1050" s="429"/>
      <c r="B1050" s="157"/>
      <c r="C1050" s="430"/>
      <c r="D1050" s="431"/>
      <c r="E1050" s="432"/>
      <c r="F1050" s="433"/>
    </row>
    <row r="1051" spans="1:6">
      <c r="A1051" s="429"/>
      <c r="B1051" s="157"/>
      <c r="C1051" s="430"/>
      <c r="D1051" s="431"/>
      <c r="E1051" s="432"/>
      <c r="F1051" s="433"/>
    </row>
    <row r="1052" spans="1:6">
      <c r="A1052" s="429"/>
      <c r="B1052" s="157"/>
      <c r="C1052" s="430"/>
      <c r="D1052" s="431"/>
      <c r="E1052" s="432"/>
      <c r="F1052" s="433"/>
    </row>
    <row r="1053" spans="1:6">
      <c r="A1053" s="429"/>
      <c r="B1053" s="157"/>
      <c r="C1053" s="430"/>
      <c r="D1053" s="431"/>
      <c r="E1053" s="432"/>
      <c r="F1053" s="433"/>
    </row>
    <row r="1054" spans="1:6">
      <c r="A1054" s="429"/>
      <c r="B1054" s="157"/>
      <c r="C1054" s="430"/>
      <c r="D1054" s="431"/>
      <c r="E1054" s="432"/>
      <c r="F1054" s="433"/>
    </row>
    <row r="1055" spans="1:6">
      <c r="A1055" s="429"/>
      <c r="B1055" s="157"/>
      <c r="C1055" s="430"/>
      <c r="D1055" s="431"/>
      <c r="E1055" s="432"/>
      <c r="F1055" s="433"/>
    </row>
    <row r="1056" spans="1:6">
      <c r="A1056" s="429"/>
      <c r="B1056" s="157"/>
      <c r="C1056" s="430"/>
      <c r="D1056" s="431"/>
      <c r="E1056" s="432"/>
      <c r="F1056" s="433"/>
    </row>
    <row r="1057" spans="1:6">
      <c r="A1057" s="429"/>
      <c r="B1057" s="157"/>
      <c r="C1057" s="430"/>
      <c r="D1057" s="431"/>
      <c r="E1057" s="432"/>
      <c r="F1057" s="433"/>
    </row>
    <row r="1058" spans="1:6">
      <c r="A1058" s="429"/>
      <c r="B1058" s="157"/>
      <c r="C1058" s="430"/>
      <c r="D1058" s="431"/>
      <c r="E1058" s="432"/>
      <c r="F1058" s="433"/>
    </row>
    <row r="1059" spans="1:6">
      <c r="A1059" s="429"/>
      <c r="B1059" s="157"/>
      <c r="C1059" s="430"/>
      <c r="D1059" s="431"/>
      <c r="E1059" s="432"/>
      <c r="F1059" s="433"/>
    </row>
    <row r="1060" spans="1:6">
      <c r="A1060" s="429"/>
      <c r="B1060" s="157"/>
      <c r="C1060" s="430"/>
      <c r="D1060" s="431"/>
      <c r="E1060" s="432"/>
      <c r="F1060" s="433"/>
    </row>
    <row r="1061" spans="1:6">
      <c r="A1061" s="429"/>
      <c r="B1061" s="157"/>
      <c r="C1061" s="430"/>
      <c r="D1061" s="431"/>
      <c r="E1061" s="432"/>
      <c r="F1061" s="433"/>
    </row>
    <row r="1062" spans="1:6">
      <c r="A1062" s="429"/>
      <c r="B1062" s="157"/>
      <c r="C1062" s="430"/>
      <c r="D1062" s="431"/>
      <c r="E1062" s="432"/>
      <c r="F1062" s="433"/>
    </row>
    <row r="1063" spans="1:6">
      <c r="A1063" s="429"/>
      <c r="B1063" s="157"/>
      <c r="C1063" s="430"/>
      <c r="D1063" s="431"/>
      <c r="E1063" s="432"/>
      <c r="F1063" s="433"/>
    </row>
    <row r="1064" spans="1:6">
      <c r="A1064" s="429"/>
      <c r="B1064" s="157"/>
      <c r="C1064" s="430"/>
      <c r="D1064" s="431"/>
      <c r="E1064" s="432"/>
      <c r="F1064" s="433"/>
    </row>
    <row r="1065" spans="1:6">
      <c r="A1065" s="429"/>
      <c r="B1065" s="157"/>
      <c r="C1065" s="430"/>
      <c r="D1065" s="431"/>
      <c r="E1065" s="432"/>
      <c r="F1065" s="433"/>
    </row>
    <row r="1066" spans="1:6">
      <c r="A1066" s="429"/>
      <c r="B1066" s="157"/>
      <c r="C1066" s="430"/>
      <c r="D1066" s="431"/>
      <c r="E1066" s="432"/>
      <c r="F1066" s="433"/>
    </row>
    <row r="1067" spans="1:6">
      <c r="A1067" s="429"/>
      <c r="B1067" s="157"/>
      <c r="C1067" s="430"/>
      <c r="D1067" s="431"/>
      <c r="E1067" s="432"/>
      <c r="F1067" s="433"/>
    </row>
    <row r="1068" spans="1:6">
      <c r="A1068" s="429"/>
      <c r="B1068" s="157"/>
      <c r="C1068" s="430"/>
      <c r="D1068" s="431"/>
      <c r="E1068" s="432"/>
      <c r="F1068" s="433"/>
    </row>
    <row r="1069" spans="1:6">
      <c r="A1069" s="429"/>
      <c r="B1069" s="157"/>
      <c r="C1069" s="430"/>
      <c r="D1069" s="431"/>
      <c r="E1069" s="432"/>
      <c r="F1069" s="433"/>
    </row>
    <row r="1070" spans="1:6">
      <c r="A1070" s="429"/>
      <c r="B1070" s="157"/>
      <c r="C1070" s="430"/>
      <c r="D1070" s="431"/>
      <c r="E1070" s="432"/>
      <c r="F1070" s="433"/>
    </row>
    <row r="1071" spans="1:6">
      <c r="A1071" s="429"/>
      <c r="B1071" s="157"/>
      <c r="C1071" s="430"/>
      <c r="D1071" s="431"/>
      <c r="E1071" s="432"/>
      <c r="F1071" s="433"/>
    </row>
    <row r="1072" spans="1:6">
      <c r="A1072" s="429"/>
      <c r="B1072" s="157"/>
      <c r="C1072" s="430"/>
      <c r="D1072" s="431"/>
      <c r="E1072" s="432"/>
      <c r="F1072" s="433"/>
    </row>
    <row r="1073" spans="1:6">
      <c r="A1073" s="429"/>
      <c r="B1073" s="157"/>
      <c r="C1073" s="430"/>
      <c r="D1073" s="431"/>
      <c r="E1073" s="432"/>
      <c r="F1073" s="433"/>
    </row>
    <row r="1074" spans="1:6">
      <c r="A1074" s="429"/>
      <c r="B1074" s="157"/>
      <c r="C1074" s="430"/>
      <c r="D1074" s="431"/>
      <c r="E1074" s="432"/>
      <c r="F1074" s="433"/>
    </row>
    <row r="1075" spans="1:6">
      <c r="A1075" s="429"/>
      <c r="B1075" s="157"/>
      <c r="C1075" s="430"/>
      <c r="D1075" s="431"/>
      <c r="E1075" s="432"/>
      <c r="F1075" s="433"/>
    </row>
    <row r="1076" spans="1:6">
      <c r="A1076" s="429"/>
      <c r="B1076" s="157"/>
      <c r="C1076" s="430"/>
      <c r="D1076" s="431"/>
      <c r="E1076" s="432"/>
      <c r="F1076" s="433"/>
    </row>
    <row r="1077" spans="1:6">
      <c r="A1077" s="429"/>
      <c r="B1077" s="157"/>
      <c r="C1077" s="430"/>
      <c r="D1077" s="431"/>
      <c r="E1077" s="432"/>
      <c r="F1077" s="433"/>
    </row>
    <row r="1078" spans="1:6">
      <c r="A1078" s="429"/>
      <c r="B1078" s="157"/>
      <c r="C1078" s="430"/>
      <c r="D1078" s="431"/>
      <c r="E1078" s="432"/>
      <c r="F1078" s="433"/>
    </row>
    <row r="1079" spans="1:6">
      <c r="A1079" s="429"/>
      <c r="B1079" s="157"/>
      <c r="C1079" s="430"/>
      <c r="D1079" s="431"/>
      <c r="E1079" s="432"/>
      <c r="F1079" s="433"/>
    </row>
    <row r="1080" spans="1:6">
      <c r="A1080" s="429"/>
      <c r="B1080" s="157"/>
      <c r="C1080" s="430"/>
      <c r="D1080" s="431"/>
      <c r="E1080" s="432"/>
      <c r="F1080" s="433"/>
    </row>
    <row r="1081" spans="1:6">
      <c r="A1081" s="429"/>
      <c r="B1081" s="157"/>
      <c r="C1081" s="430"/>
      <c r="D1081" s="431"/>
      <c r="E1081" s="432"/>
      <c r="F1081" s="433"/>
    </row>
    <row r="1082" spans="1:6">
      <c r="A1082" s="429"/>
      <c r="B1082" s="157"/>
      <c r="C1082" s="430"/>
      <c r="D1082" s="431"/>
      <c r="E1082" s="432"/>
      <c r="F1082" s="433"/>
    </row>
    <row r="1083" spans="1:6">
      <c r="A1083" s="429"/>
      <c r="B1083" s="157"/>
      <c r="C1083" s="430"/>
      <c r="D1083" s="431"/>
      <c r="E1083" s="432"/>
      <c r="F1083" s="433"/>
    </row>
    <row r="1084" spans="1:6">
      <c r="A1084" s="429"/>
      <c r="B1084" s="157"/>
      <c r="C1084" s="430"/>
      <c r="D1084" s="431"/>
      <c r="E1084" s="432"/>
      <c r="F1084" s="433"/>
    </row>
    <row r="1085" spans="1:6">
      <c r="A1085" s="429"/>
      <c r="B1085" s="157"/>
      <c r="C1085" s="430"/>
      <c r="D1085" s="431"/>
      <c r="E1085" s="432"/>
      <c r="F1085" s="433"/>
    </row>
    <row r="1086" spans="1:6">
      <c r="A1086" s="429"/>
      <c r="B1086" s="157"/>
      <c r="C1086" s="430"/>
      <c r="D1086" s="431"/>
      <c r="E1086" s="432"/>
      <c r="F1086" s="433"/>
    </row>
    <row r="1087" spans="1:6">
      <c r="A1087" s="429"/>
      <c r="B1087" s="157"/>
      <c r="C1087" s="430"/>
      <c r="D1087" s="431"/>
      <c r="E1087" s="432"/>
      <c r="F1087" s="433"/>
    </row>
    <row r="1088" spans="1:6">
      <c r="A1088" s="429"/>
      <c r="B1088" s="157"/>
      <c r="C1088" s="430"/>
      <c r="D1088" s="431"/>
      <c r="E1088" s="432"/>
      <c r="F1088" s="433"/>
    </row>
    <row r="1089" spans="1:6">
      <c r="A1089" s="429"/>
      <c r="B1089" s="157"/>
      <c r="C1089" s="430"/>
      <c r="D1089" s="431"/>
      <c r="E1089" s="432"/>
      <c r="F1089" s="433"/>
    </row>
    <row r="1090" spans="1:6">
      <c r="A1090" s="429"/>
      <c r="B1090" s="157"/>
      <c r="C1090" s="430"/>
      <c r="D1090" s="431"/>
      <c r="E1090" s="432"/>
      <c r="F1090" s="433"/>
    </row>
    <row r="1091" spans="1:6">
      <c r="A1091" s="429"/>
      <c r="B1091" s="157"/>
      <c r="C1091" s="430"/>
      <c r="D1091" s="431"/>
      <c r="E1091" s="432"/>
      <c r="F1091" s="433"/>
    </row>
    <row r="1092" spans="1:6">
      <c r="A1092" s="429"/>
      <c r="B1092" s="157"/>
      <c r="C1092" s="430"/>
      <c r="D1092" s="431"/>
      <c r="E1092" s="432"/>
      <c r="F1092" s="433"/>
    </row>
    <row r="1093" spans="1:6">
      <c r="A1093" s="429"/>
      <c r="B1093" s="157"/>
      <c r="C1093" s="430"/>
      <c r="D1093" s="431"/>
      <c r="E1093" s="432"/>
      <c r="F1093" s="433"/>
    </row>
    <row r="1094" spans="1:6">
      <c r="A1094" s="429"/>
      <c r="B1094" s="157"/>
      <c r="C1094" s="430"/>
      <c r="D1094" s="431"/>
      <c r="E1094" s="432"/>
      <c r="F1094" s="433"/>
    </row>
    <row r="1095" spans="1:6">
      <c r="A1095" s="429"/>
      <c r="B1095" s="157"/>
      <c r="C1095" s="430"/>
      <c r="D1095" s="431"/>
      <c r="E1095" s="432"/>
      <c r="F1095" s="433"/>
    </row>
    <row r="1096" spans="1:6">
      <c r="A1096" s="429"/>
      <c r="B1096" s="157"/>
      <c r="C1096" s="430"/>
      <c r="D1096" s="431"/>
      <c r="E1096" s="432"/>
      <c r="F1096" s="433"/>
    </row>
    <row r="1097" spans="1:6">
      <c r="A1097" s="429"/>
      <c r="B1097" s="157"/>
      <c r="C1097" s="430"/>
      <c r="D1097" s="431"/>
      <c r="E1097" s="432"/>
      <c r="F1097" s="433"/>
    </row>
    <row r="1098" spans="1:6">
      <c r="A1098" s="429"/>
      <c r="B1098" s="157"/>
      <c r="C1098" s="430"/>
      <c r="D1098" s="431"/>
      <c r="E1098" s="432"/>
      <c r="F1098" s="433"/>
    </row>
    <row r="1099" spans="1:6">
      <c r="A1099" s="429"/>
      <c r="B1099" s="157"/>
      <c r="C1099" s="430"/>
      <c r="D1099" s="431"/>
      <c r="E1099" s="432"/>
      <c r="F1099" s="433"/>
    </row>
    <row r="1100" spans="1:6">
      <c r="A1100" s="429"/>
      <c r="B1100" s="157"/>
      <c r="C1100" s="430"/>
      <c r="D1100" s="431"/>
      <c r="E1100" s="432"/>
      <c r="F1100" s="433"/>
    </row>
    <row r="1101" spans="1:6">
      <c r="A1101" s="429"/>
      <c r="B1101" s="157"/>
      <c r="C1101" s="430"/>
      <c r="D1101" s="431"/>
      <c r="E1101" s="432"/>
      <c r="F1101" s="433"/>
    </row>
    <row r="1102" spans="1:6">
      <c r="A1102" s="429"/>
      <c r="B1102" s="157"/>
      <c r="C1102" s="430"/>
      <c r="D1102" s="431"/>
      <c r="E1102" s="432"/>
      <c r="F1102" s="433"/>
    </row>
    <row r="1103" spans="1:6">
      <c r="A1103" s="429"/>
      <c r="B1103" s="157"/>
      <c r="C1103" s="430"/>
      <c r="D1103" s="431"/>
      <c r="E1103" s="432"/>
      <c r="F1103" s="433"/>
    </row>
    <row r="1104" spans="1:6">
      <c r="A1104" s="429"/>
      <c r="B1104" s="157"/>
      <c r="C1104" s="430"/>
      <c r="D1104" s="431"/>
      <c r="E1104" s="432"/>
      <c r="F1104" s="433"/>
    </row>
    <row r="1105" spans="1:6">
      <c r="A1105" s="429"/>
      <c r="B1105" s="157"/>
      <c r="C1105" s="430"/>
      <c r="D1105" s="431"/>
      <c r="E1105" s="432"/>
      <c r="F1105" s="433"/>
    </row>
    <row r="1106" spans="1:6">
      <c r="A1106" s="429"/>
      <c r="B1106" s="157"/>
      <c r="C1106" s="430"/>
      <c r="D1106" s="431"/>
      <c r="E1106" s="432"/>
      <c r="F1106" s="433"/>
    </row>
    <row r="1107" spans="1:6">
      <c r="A1107" s="429"/>
      <c r="B1107" s="157"/>
      <c r="C1107" s="430"/>
      <c r="D1107" s="431"/>
      <c r="E1107" s="432"/>
      <c r="F1107" s="433"/>
    </row>
    <row r="1108" spans="1:6">
      <c r="A1108" s="429"/>
      <c r="B1108" s="157"/>
      <c r="C1108" s="430"/>
      <c r="D1108" s="431"/>
      <c r="E1108" s="432"/>
      <c r="F1108" s="433"/>
    </row>
    <row r="1109" spans="1:6">
      <c r="A1109" s="429"/>
      <c r="B1109" s="157"/>
      <c r="C1109" s="430"/>
      <c r="D1109" s="431"/>
      <c r="E1109" s="432"/>
      <c r="F1109" s="433"/>
    </row>
    <row r="1110" spans="1:6">
      <c r="A1110" s="429"/>
      <c r="B1110" s="157"/>
      <c r="C1110" s="430"/>
      <c r="D1110" s="431"/>
      <c r="E1110" s="432"/>
      <c r="F1110" s="433"/>
    </row>
    <row r="1111" spans="1:6">
      <c r="A1111" s="429"/>
      <c r="B1111" s="157"/>
      <c r="C1111" s="430"/>
      <c r="D1111" s="431"/>
      <c r="E1111" s="432"/>
      <c r="F1111" s="433"/>
    </row>
    <row r="1112" spans="1:6">
      <c r="A1112" s="429"/>
      <c r="B1112" s="157"/>
      <c r="C1112" s="430"/>
      <c r="D1112" s="431"/>
      <c r="E1112" s="432"/>
      <c r="F1112" s="433"/>
    </row>
    <row r="1113" spans="1:6">
      <c r="A1113" s="429"/>
      <c r="B1113" s="157"/>
      <c r="C1113" s="430"/>
      <c r="D1113" s="431"/>
      <c r="E1113" s="432"/>
      <c r="F1113" s="433"/>
    </row>
    <row r="1114" spans="1:6">
      <c r="A1114" s="429"/>
      <c r="B1114" s="157"/>
      <c r="C1114" s="430"/>
      <c r="D1114" s="431"/>
      <c r="E1114" s="432"/>
      <c r="F1114" s="433"/>
    </row>
    <row r="1115" spans="1:6">
      <c r="A1115" s="429"/>
      <c r="B1115" s="157"/>
      <c r="C1115" s="430"/>
      <c r="D1115" s="431"/>
      <c r="E1115" s="432"/>
      <c r="F1115" s="433"/>
    </row>
    <row r="1116" spans="1:6">
      <c r="A1116" s="429"/>
      <c r="B1116" s="157"/>
      <c r="C1116" s="430"/>
      <c r="D1116" s="431"/>
      <c r="E1116" s="432"/>
      <c r="F1116" s="433"/>
    </row>
    <row r="1117" spans="1:6">
      <c r="A1117" s="429"/>
      <c r="B1117" s="157"/>
      <c r="C1117" s="430"/>
      <c r="D1117" s="431"/>
      <c r="E1117" s="432"/>
      <c r="F1117" s="433"/>
    </row>
    <row r="1118" spans="1:6">
      <c r="A1118" s="429"/>
      <c r="B1118" s="157"/>
      <c r="C1118" s="430"/>
      <c r="D1118" s="431"/>
      <c r="E1118" s="432"/>
      <c r="F1118" s="433"/>
    </row>
    <row r="1119" spans="1:6">
      <c r="A1119" s="429"/>
      <c r="B1119" s="157"/>
      <c r="C1119" s="430"/>
      <c r="D1119" s="431"/>
      <c r="E1119" s="432"/>
      <c r="F1119" s="433"/>
    </row>
    <row r="1120" spans="1:6">
      <c r="A1120" s="429"/>
      <c r="B1120" s="157"/>
      <c r="C1120" s="430"/>
      <c r="D1120" s="431"/>
      <c r="E1120" s="432"/>
      <c r="F1120" s="433"/>
    </row>
    <row r="1121" spans="1:6">
      <c r="A1121" s="429"/>
      <c r="B1121" s="157"/>
      <c r="C1121" s="430"/>
      <c r="D1121" s="431"/>
      <c r="E1121" s="432"/>
      <c r="F1121" s="433"/>
    </row>
    <row r="1122" spans="1:6">
      <c r="A1122" s="429"/>
      <c r="B1122" s="157"/>
      <c r="C1122" s="430"/>
      <c r="D1122" s="431"/>
      <c r="E1122" s="432"/>
      <c r="F1122" s="433"/>
    </row>
    <row r="1123" spans="1:6">
      <c r="A1123" s="429"/>
      <c r="B1123" s="157"/>
      <c r="C1123" s="430"/>
      <c r="D1123" s="431"/>
      <c r="E1123" s="432"/>
      <c r="F1123" s="433"/>
    </row>
    <row r="1124" spans="1:6">
      <c r="A1124" s="429"/>
      <c r="B1124" s="157"/>
      <c r="C1124" s="430"/>
      <c r="D1124" s="431"/>
      <c r="E1124" s="432"/>
      <c r="F1124" s="433"/>
    </row>
    <row r="1125" spans="1:6">
      <c r="A1125" s="429"/>
      <c r="B1125" s="157"/>
      <c r="C1125" s="430"/>
      <c r="D1125" s="431"/>
      <c r="E1125" s="432"/>
      <c r="F1125" s="433"/>
    </row>
    <row r="1126" spans="1:6">
      <c r="A1126" s="429"/>
      <c r="B1126" s="157"/>
      <c r="C1126" s="430"/>
      <c r="D1126" s="431"/>
      <c r="E1126" s="432"/>
      <c r="F1126" s="433"/>
    </row>
    <row r="1127" spans="1:6">
      <c r="A1127" s="429"/>
      <c r="B1127" s="157"/>
      <c r="C1127" s="430"/>
      <c r="D1127" s="431"/>
      <c r="E1127" s="432"/>
      <c r="F1127" s="433"/>
    </row>
    <row r="1128" spans="1:6">
      <c r="A1128" s="429"/>
      <c r="B1128" s="157"/>
      <c r="C1128" s="430"/>
      <c r="D1128" s="431"/>
      <c r="E1128" s="432"/>
      <c r="F1128" s="433"/>
    </row>
    <row r="1129" spans="1:6">
      <c r="A1129" s="429"/>
      <c r="B1129" s="157"/>
      <c r="C1129" s="430"/>
      <c r="D1129" s="431"/>
      <c r="E1129" s="432"/>
      <c r="F1129" s="433"/>
    </row>
    <row r="1130" spans="1:6">
      <c r="A1130" s="429"/>
      <c r="B1130" s="157"/>
      <c r="C1130" s="430"/>
      <c r="D1130" s="431"/>
      <c r="E1130" s="432"/>
      <c r="F1130" s="433"/>
    </row>
    <row r="1131" spans="1:6">
      <c r="A1131" s="429"/>
      <c r="B1131" s="157"/>
      <c r="C1131" s="430"/>
      <c r="D1131" s="431"/>
      <c r="E1131" s="432"/>
      <c r="F1131" s="433"/>
    </row>
    <row r="1132" spans="1:6">
      <c r="A1132" s="429"/>
      <c r="B1132" s="157"/>
      <c r="C1132" s="430"/>
      <c r="D1132" s="431"/>
      <c r="E1132" s="432"/>
      <c r="F1132" s="433"/>
    </row>
    <row r="1133" spans="1:6">
      <c r="A1133" s="429"/>
      <c r="B1133" s="157"/>
      <c r="C1133" s="430"/>
      <c r="D1133" s="431"/>
      <c r="E1133" s="432"/>
      <c r="F1133" s="433"/>
    </row>
    <row r="1134" spans="1:6">
      <c r="A1134" s="429"/>
      <c r="B1134" s="157"/>
      <c r="C1134" s="430"/>
      <c r="D1134" s="431"/>
      <c r="E1134" s="432"/>
      <c r="F1134" s="433"/>
    </row>
    <row r="1135" spans="1:6">
      <c r="A1135" s="429"/>
      <c r="B1135" s="157"/>
      <c r="C1135" s="430"/>
      <c r="D1135" s="431"/>
      <c r="E1135" s="432"/>
      <c r="F1135" s="433"/>
    </row>
    <row r="1136" spans="1:6">
      <c r="A1136" s="429"/>
      <c r="B1136" s="157"/>
      <c r="C1136" s="430"/>
      <c r="D1136" s="431"/>
      <c r="E1136" s="432"/>
      <c r="F1136" s="433"/>
    </row>
    <row r="1137" spans="1:6">
      <c r="A1137" s="429"/>
      <c r="B1137" s="157"/>
      <c r="C1137" s="430"/>
      <c r="D1137" s="431"/>
      <c r="E1137" s="432"/>
      <c r="F1137" s="433"/>
    </row>
    <row r="1138" spans="1:6">
      <c r="A1138" s="429"/>
      <c r="B1138" s="157"/>
      <c r="C1138" s="430"/>
      <c r="D1138" s="431"/>
      <c r="E1138" s="432"/>
      <c r="F1138" s="433"/>
    </row>
    <row r="1139" spans="1:6">
      <c r="A1139" s="429"/>
      <c r="B1139" s="157"/>
      <c r="C1139" s="430"/>
      <c r="D1139" s="431"/>
      <c r="E1139" s="432"/>
      <c r="F1139" s="433"/>
    </row>
    <row r="1140" spans="1:6">
      <c r="A1140" s="429"/>
      <c r="B1140" s="157"/>
      <c r="C1140" s="430"/>
      <c r="D1140" s="431"/>
      <c r="E1140" s="432"/>
      <c r="F1140" s="433"/>
    </row>
    <row r="1141" spans="1:6">
      <c r="A1141" s="429"/>
      <c r="B1141" s="157"/>
      <c r="C1141" s="430"/>
      <c r="D1141" s="431"/>
      <c r="E1141" s="432"/>
      <c r="F1141" s="433"/>
    </row>
    <row r="1142" spans="1:6">
      <c r="A1142" s="429"/>
      <c r="B1142" s="157"/>
      <c r="C1142" s="430"/>
      <c r="D1142" s="431"/>
      <c r="E1142" s="432"/>
      <c r="F1142" s="433"/>
    </row>
    <row r="1143" spans="1:6">
      <c r="A1143" s="429"/>
      <c r="B1143" s="157"/>
      <c r="C1143" s="430"/>
      <c r="D1143" s="431"/>
      <c r="E1143" s="432"/>
      <c r="F1143" s="433"/>
    </row>
    <row r="1144" spans="1:6">
      <c r="A1144" s="429"/>
      <c r="B1144" s="157"/>
      <c r="C1144" s="430"/>
      <c r="D1144" s="431"/>
      <c r="E1144" s="432"/>
      <c r="F1144" s="433"/>
    </row>
    <row r="1145" spans="1:6">
      <c r="A1145" s="429"/>
      <c r="B1145" s="157"/>
      <c r="C1145" s="430"/>
      <c r="D1145" s="431"/>
      <c r="E1145" s="432"/>
      <c r="F1145" s="433"/>
    </row>
    <row r="1146" spans="1:6">
      <c r="A1146" s="429"/>
      <c r="B1146" s="157"/>
      <c r="C1146" s="430"/>
      <c r="D1146" s="431"/>
      <c r="E1146" s="432"/>
      <c r="F1146" s="433"/>
    </row>
    <row r="1147" spans="1:6">
      <c r="A1147" s="429"/>
      <c r="B1147" s="157"/>
      <c r="C1147" s="430"/>
      <c r="D1147" s="431"/>
      <c r="E1147" s="432"/>
      <c r="F1147" s="433"/>
    </row>
    <row r="1148" spans="1:6">
      <c r="A1148" s="429"/>
      <c r="B1148" s="157"/>
      <c r="C1148" s="430"/>
      <c r="D1148" s="431"/>
      <c r="E1148" s="432"/>
      <c r="F1148" s="433"/>
    </row>
    <row r="1149" spans="1:6">
      <c r="A1149" s="429"/>
      <c r="B1149" s="157"/>
      <c r="C1149" s="430"/>
      <c r="D1149" s="431"/>
      <c r="E1149" s="432"/>
      <c r="F1149" s="433"/>
    </row>
    <row r="1150" spans="1:6">
      <c r="A1150" s="429"/>
      <c r="B1150" s="157"/>
      <c r="C1150" s="430"/>
      <c r="D1150" s="431"/>
      <c r="E1150" s="432"/>
      <c r="F1150" s="433"/>
    </row>
    <row r="1151" spans="1:6">
      <c r="A1151" s="429"/>
      <c r="B1151" s="157"/>
      <c r="C1151" s="430"/>
      <c r="D1151" s="431"/>
      <c r="E1151" s="432"/>
      <c r="F1151" s="433"/>
    </row>
    <row r="1152" spans="1:6">
      <c r="A1152" s="429"/>
      <c r="B1152" s="157"/>
      <c r="C1152" s="430"/>
      <c r="D1152" s="431"/>
      <c r="E1152" s="432"/>
      <c r="F1152" s="433"/>
    </row>
    <row r="1153" spans="1:6">
      <c r="A1153" s="429"/>
      <c r="B1153" s="157"/>
      <c r="C1153" s="430"/>
      <c r="D1153" s="431"/>
      <c r="E1153" s="432"/>
      <c r="F1153" s="433"/>
    </row>
    <row r="1154" spans="1:6">
      <c r="A1154" s="429"/>
      <c r="B1154" s="157"/>
      <c r="C1154" s="430"/>
      <c r="D1154" s="431"/>
      <c r="E1154" s="432"/>
      <c r="F1154" s="433"/>
    </row>
    <row r="1155" spans="1:6">
      <c r="A1155" s="429"/>
      <c r="B1155" s="157"/>
      <c r="C1155" s="430"/>
      <c r="D1155" s="431"/>
      <c r="E1155" s="432"/>
      <c r="F1155" s="433"/>
    </row>
    <row r="1156" spans="1:6">
      <c r="A1156" s="429"/>
      <c r="B1156" s="157"/>
      <c r="C1156" s="430"/>
      <c r="D1156" s="431"/>
      <c r="E1156" s="432"/>
      <c r="F1156" s="433"/>
    </row>
    <row r="1157" spans="1:6">
      <c r="A1157" s="429"/>
      <c r="B1157" s="157"/>
      <c r="C1157" s="430"/>
      <c r="D1157" s="431"/>
      <c r="E1157" s="432"/>
      <c r="F1157" s="433"/>
    </row>
    <row r="1158" spans="1:6">
      <c r="A1158" s="429"/>
      <c r="B1158" s="157"/>
      <c r="C1158" s="430"/>
      <c r="D1158" s="431"/>
      <c r="E1158" s="432"/>
      <c r="F1158" s="433"/>
    </row>
    <row r="1159" spans="1:6">
      <c r="A1159" s="429"/>
      <c r="B1159" s="157"/>
      <c r="C1159" s="430"/>
      <c r="D1159" s="431"/>
      <c r="E1159" s="432"/>
      <c r="F1159" s="433"/>
    </row>
    <row r="1160" spans="1:6">
      <c r="A1160" s="429"/>
      <c r="B1160" s="157"/>
      <c r="C1160" s="430"/>
      <c r="D1160" s="431"/>
      <c r="E1160" s="432"/>
      <c r="F1160" s="433"/>
    </row>
    <row r="1161" spans="1:6">
      <c r="A1161" s="429"/>
      <c r="B1161" s="157"/>
      <c r="C1161" s="430"/>
      <c r="D1161" s="431"/>
      <c r="E1161" s="432"/>
      <c r="F1161" s="433"/>
    </row>
    <row r="1162" spans="1:6">
      <c r="A1162" s="429"/>
      <c r="B1162" s="157"/>
      <c r="C1162" s="430"/>
      <c r="D1162" s="431"/>
      <c r="E1162" s="432"/>
      <c r="F1162" s="433"/>
    </row>
    <row r="1163" spans="1:6">
      <c r="A1163" s="429"/>
      <c r="B1163" s="157"/>
      <c r="C1163" s="430"/>
      <c r="D1163" s="431"/>
      <c r="E1163" s="432"/>
      <c r="F1163" s="433"/>
    </row>
    <row r="1164" spans="1:6">
      <c r="A1164" s="429"/>
      <c r="B1164" s="157"/>
      <c r="C1164" s="430"/>
      <c r="D1164" s="431"/>
      <c r="E1164" s="432"/>
      <c r="F1164" s="433"/>
    </row>
    <row r="1165" spans="1:6">
      <c r="A1165" s="429"/>
      <c r="B1165" s="157"/>
      <c r="C1165" s="430"/>
      <c r="D1165" s="431"/>
      <c r="E1165" s="432"/>
      <c r="F1165" s="433"/>
    </row>
    <row r="1166" spans="1:6">
      <c r="A1166" s="429"/>
      <c r="B1166" s="157"/>
      <c r="C1166" s="430"/>
      <c r="D1166" s="431"/>
      <c r="E1166" s="432"/>
      <c r="F1166" s="433"/>
    </row>
    <row r="1167" spans="1:6">
      <c r="A1167" s="429"/>
      <c r="B1167" s="157"/>
      <c r="C1167" s="430"/>
      <c r="D1167" s="431"/>
      <c r="E1167" s="432"/>
      <c r="F1167" s="433"/>
    </row>
    <row r="1168" spans="1:6">
      <c r="A1168" s="429"/>
      <c r="B1168" s="157"/>
      <c r="C1168" s="430"/>
      <c r="D1168" s="431"/>
      <c r="E1168" s="432"/>
      <c r="F1168" s="433"/>
    </row>
    <row r="1169" spans="1:6">
      <c r="A1169" s="429"/>
      <c r="B1169" s="157"/>
      <c r="C1169" s="430"/>
      <c r="D1169" s="431"/>
      <c r="E1169" s="432"/>
      <c r="F1169" s="433"/>
    </row>
    <row r="1170" spans="1:6">
      <c r="A1170" s="429"/>
      <c r="B1170" s="157"/>
      <c r="C1170" s="430"/>
      <c r="D1170" s="431"/>
      <c r="E1170" s="432"/>
      <c r="F1170" s="433"/>
    </row>
    <row r="1171" spans="1:6">
      <c r="A1171" s="429"/>
      <c r="B1171" s="157"/>
      <c r="C1171" s="430"/>
      <c r="D1171" s="431"/>
      <c r="E1171" s="432"/>
      <c r="F1171" s="433"/>
    </row>
    <row r="1172" spans="1:6">
      <c r="A1172" s="429"/>
      <c r="B1172" s="157"/>
      <c r="C1172" s="430"/>
      <c r="D1172" s="431"/>
      <c r="E1172" s="432"/>
      <c r="F1172" s="433"/>
    </row>
    <row r="1173" spans="1:6">
      <c r="A1173" s="429"/>
      <c r="B1173" s="157"/>
      <c r="C1173" s="430"/>
      <c r="D1173" s="431"/>
      <c r="E1173" s="432"/>
      <c r="F1173" s="433"/>
    </row>
    <row r="1174" spans="1:6">
      <c r="A1174" s="429"/>
      <c r="B1174" s="157"/>
      <c r="C1174" s="430"/>
      <c r="D1174" s="431"/>
      <c r="E1174" s="432"/>
      <c r="F1174" s="433"/>
    </row>
    <row r="1175" spans="1:6">
      <c r="A1175" s="429"/>
      <c r="B1175" s="157"/>
      <c r="C1175" s="430"/>
      <c r="D1175" s="431"/>
      <c r="E1175" s="432"/>
      <c r="F1175" s="433"/>
    </row>
    <row r="1176" spans="1:6">
      <c r="A1176" s="429"/>
      <c r="B1176" s="157"/>
      <c r="C1176" s="430"/>
      <c r="D1176" s="431"/>
      <c r="E1176" s="432"/>
      <c r="F1176" s="433"/>
    </row>
    <row r="1177" spans="1:6">
      <c r="A1177" s="429"/>
      <c r="B1177" s="157"/>
      <c r="C1177" s="430"/>
      <c r="D1177" s="431"/>
      <c r="E1177" s="432"/>
      <c r="F1177" s="433"/>
    </row>
    <row r="1178" spans="1:6">
      <c r="A1178" s="429"/>
      <c r="B1178" s="157"/>
      <c r="C1178" s="430"/>
      <c r="D1178" s="431"/>
      <c r="E1178" s="432"/>
      <c r="F1178" s="433"/>
    </row>
    <row r="1179" spans="1:6">
      <c r="A1179" s="429"/>
      <c r="B1179" s="157"/>
      <c r="C1179" s="430"/>
      <c r="D1179" s="431"/>
      <c r="E1179" s="432"/>
      <c r="F1179" s="433"/>
    </row>
    <row r="1180" spans="1:6">
      <c r="A1180" s="429"/>
      <c r="B1180" s="157"/>
      <c r="C1180" s="430"/>
      <c r="D1180" s="431"/>
      <c r="E1180" s="432"/>
      <c r="F1180" s="433"/>
    </row>
    <row r="1181" spans="1:6">
      <c r="A1181" s="429"/>
      <c r="B1181" s="157"/>
      <c r="C1181" s="430"/>
      <c r="D1181" s="431"/>
      <c r="E1181" s="432"/>
      <c r="F1181" s="433"/>
    </row>
    <row r="1182" spans="1:6">
      <c r="A1182" s="429"/>
      <c r="B1182" s="157"/>
      <c r="C1182" s="430"/>
      <c r="D1182" s="431"/>
      <c r="E1182" s="432"/>
      <c r="F1182" s="433"/>
    </row>
    <row r="1183" spans="1:6">
      <c r="A1183" s="429"/>
      <c r="B1183" s="157"/>
      <c r="C1183" s="430"/>
      <c r="D1183" s="431"/>
      <c r="E1183" s="432"/>
      <c r="F1183" s="433"/>
    </row>
    <row r="1184" spans="1:6">
      <c r="A1184" s="429"/>
      <c r="B1184" s="157"/>
      <c r="C1184" s="430"/>
      <c r="D1184" s="431"/>
      <c r="E1184" s="432"/>
      <c r="F1184" s="433"/>
    </row>
    <row r="1185" spans="1:6">
      <c r="A1185" s="429"/>
      <c r="B1185" s="157"/>
      <c r="C1185" s="430"/>
      <c r="D1185" s="431"/>
      <c r="E1185" s="432"/>
      <c r="F1185" s="433"/>
    </row>
    <row r="1186" spans="1:6">
      <c r="A1186" s="429"/>
      <c r="B1186" s="157"/>
      <c r="C1186" s="430"/>
      <c r="D1186" s="431"/>
      <c r="E1186" s="432"/>
      <c r="F1186" s="433"/>
    </row>
    <row r="1187" spans="1:6">
      <c r="A1187" s="429"/>
      <c r="B1187" s="157"/>
      <c r="C1187" s="430"/>
      <c r="D1187" s="431"/>
      <c r="E1187" s="432"/>
      <c r="F1187" s="433"/>
    </row>
    <row r="1188" spans="1:6">
      <c r="A1188" s="429"/>
      <c r="B1188" s="157"/>
      <c r="C1188" s="430"/>
      <c r="D1188" s="431"/>
      <c r="E1188" s="432"/>
      <c r="F1188" s="433"/>
    </row>
    <row r="1189" spans="1:6">
      <c r="A1189" s="429"/>
      <c r="B1189" s="157"/>
      <c r="C1189" s="430"/>
      <c r="D1189" s="431"/>
      <c r="E1189" s="432"/>
      <c r="F1189" s="433"/>
    </row>
    <row r="1190" spans="1:6">
      <c r="A1190" s="429"/>
      <c r="B1190" s="157"/>
      <c r="C1190" s="430"/>
      <c r="D1190" s="431"/>
      <c r="E1190" s="432"/>
      <c r="F1190" s="433"/>
    </row>
    <row r="1191" spans="1:6">
      <c r="A1191" s="429"/>
      <c r="B1191" s="157"/>
      <c r="C1191" s="430"/>
      <c r="D1191" s="431"/>
      <c r="E1191" s="432"/>
      <c r="F1191" s="433"/>
    </row>
    <row r="1192" spans="1:6">
      <c r="A1192" s="429"/>
      <c r="B1192" s="157"/>
      <c r="C1192" s="430"/>
      <c r="D1192" s="431"/>
      <c r="E1192" s="432"/>
      <c r="F1192" s="433"/>
    </row>
    <row r="1193" spans="1:6">
      <c r="A1193" s="429"/>
      <c r="B1193" s="157"/>
      <c r="C1193" s="430"/>
      <c r="D1193" s="431"/>
      <c r="E1193" s="432"/>
      <c r="F1193" s="433"/>
    </row>
    <row r="1194" spans="1:6">
      <c r="A1194" s="429"/>
      <c r="B1194" s="157"/>
      <c r="C1194" s="430"/>
      <c r="D1194" s="431"/>
      <c r="E1194" s="432"/>
      <c r="F1194" s="433"/>
    </row>
    <row r="1195" spans="1:6">
      <c r="A1195" s="429"/>
      <c r="B1195" s="157"/>
      <c r="C1195" s="430"/>
      <c r="D1195" s="431"/>
      <c r="E1195" s="432"/>
      <c r="F1195" s="433"/>
    </row>
    <row r="1196" spans="1:6">
      <c r="A1196" s="429"/>
      <c r="B1196" s="157"/>
      <c r="C1196" s="430"/>
      <c r="D1196" s="431"/>
      <c r="E1196" s="432"/>
      <c r="F1196" s="433"/>
    </row>
    <row r="1197" spans="1:6">
      <c r="A1197" s="429"/>
      <c r="B1197" s="157"/>
      <c r="C1197" s="430"/>
      <c r="D1197" s="431"/>
      <c r="E1197" s="432"/>
      <c r="F1197" s="433"/>
    </row>
    <row r="1198" spans="1:6">
      <c r="A1198" s="429"/>
      <c r="B1198" s="157"/>
      <c r="C1198" s="430"/>
      <c r="D1198" s="431"/>
      <c r="E1198" s="432"/>
      <c r="F1198" s="433"/>
    </row>
    <row r="1199" spans="1:6">
      <c r="A1199" s="429"/>
      <c r="B1199" s="157"/>
      <c r="C1199" s="430"/>
      <c r="D1199" s="431"/>
      <c r="E1199" s="432"/>
      <c r="F1199" s="433"/>
    </row>
    <row r="1200" spans="1:6">
      <c r="A1200" s="429"/>
      <c r="B1200" s="157"/>
      <c r="C1200" s="430"/>
      <c r="D1200" s="431"/>
      <c r="E1200" s="432"/>
      <c r="F1200" s="433"/>
    </row>
    <row r="1201" spans="1:6">
      <c r="A1201" s="429"/>
      <c r="B1201" s="157"/>
      <c r="C1201" s="430"/>
      <c r="D1201" s="431"/>
      <c r="E1201" s="432"/>
      <c r="F1201" s="433"/>
    </row>
    <row r="1202" spans="1:6">
      <c r="A1202" s="429"/>
      <c r="B1202" s="157"/>
      <c r="C1202" s="430"/>
      <c r="D1202" s="431"/>
      <c r="E1202" s="432"/>
      <c r="F1202" s="433"/>
    </row>
    <row r="1203" spans="1:6">
      <c r="A1203" s="429"/>
      <c r="B1203" s="157"/>
      <c r="C1203" s="430"/>
      <c r="D1203" s="431"/>
      <c r="E1203" s="432"/>
      <c r="F1203" s="433"/>
    </row>
    <row r="1204" spans="1:6">
      <c r="A1204" s="429"/>
      <c r="B1204" s="157"/>
      <c r="C1204" s="430"/>
      <c r="D1204" s="431"/>
      <c r="E1204" s="432"/>
      <c r="F1204" s="433"/>
    </row>
    <row r="1205" spans="1:6">
      <c r="A1205" s="429"/>
      <c r="B1205" s="157"/>
      <c r="C1205" s="430"/>
      <c r="D1205" s="431"/>
      <c r="E1205" s="432"/>
      <c r="F1205" s="433"/>
    </row>
    <row r="1206" spans="1:6">
      <c r="A1206" s="429"/>
      <c r="B1206" s="157"/>
      <c r="C1206" s="430"/>
      <c r="D1206" s="431"/>
      <c r="E1206" s="432"/>
      <c r="F1206" s="433"/>
    </row>
    <row r="1207" spans="1:6">
      <c r="A1207" s="429"/>
      <c r="B1207" s="157"/>
      <c r="C1207" s="430"/>
      <c r="D1207" s="431"/>
      <c r="E1207" s="432"/>
      <c r="F1207" s="433"/>
    </row>
    <row r="1208" spans="1:6">
      <c r="A1208" s="429"/>
      <c r="B1208" s="157"/>
      <c r="C1208" s="430"/>
      <c r="D1208" s="431"/>
      <c r="E1208" s="432"/>
      <c r="F1208" s="433"/>
    </row>
    <row r="1209" spans="1:6">
      <c r="A1209" s="429"/>
      <c r="B1209" s="157"/>
      <c r="C1209" s="430"/>
      <c r="D1209" s="431"/>
      <c r="E1209" s="432"/>
      <c r="F1209" s="433"/>
    </row>
    <row r="1210" spans="1:6">
      <c r="A1210" s="429"/>
      <c r="B1210" s="157"/>
      <c r="C1210" s="430"/>
      <c r="D1210" s="431"/>
      <c r="E1210" s="432"/>
      <c r="F1210" s="433"/>
    </row>
    <row r="1211" spans="1:6">
      <c r="A1211" s="429"/>
      <c r="B1211" s="157"/>
      <c r="C1211" s="430"/>
      <c r="D1211" s="431"/>
      <c r="E1211" s="432"/>
      <c r="F1211" s="433"/>
    </row>
    <row r="1212" spans="1:6">
      <c r="A1212" s="429"/>
      <c r="B1212" s="157"/>
      <c r="C1212" s="430"/>
      <c r="D1212" s="431"/>
      <c r="E1212" s="432"/>
      <c r="F1212" s="433"/>
    </row>
    <row r="1213" spans="1:6">
      <c r="A1213" s="429"/>
      <c r="B1213" s="157"/>
      <c r="C1213" s="430"/>
      <c r="D1213" s="431"/>
      <c r="E1213" s="432"/>
      <c r="F1213" s="433"/>
    </row>
    <row r="1214" spans="1:6">
      <c r="A1214" s="429"/>
      <c r="B1214" s="157"/>
      <c r="C1214" s="430"/>
      <c r="D1214" s="431"/>
      <c r="E1214" s="432"/>
      <c r="F1214" s="433"/>
    </row>
    <row r="1215" spans="1:6">
      <c r="A1215" s="429"/>
      <c r="B1215" s="157"/>
      <c r="C1215" s="430"/>
      <c r="D1215" s="431"/>
      <c r="E1215" s="432"/>
      <c r="F1215" s="433"/>
    </row>
    <row r="1216" spans="1:6">
      <c r="A1216" s="429"/>
      <c r="B1216" s="157"/>
      <c r="C1216" s="430"/>
      <c r="D1216" s="431"/>
      <c r="E1216" s="432"/>
      <c r="F1216" s="433"/>
    </row>
    <row r="1217" spans="1:6">
      <c r="A1217" s="429"/>
      <c r="B1217" s="157"/>
      <c r="C1217" s="430"/>
      <c r="D1217" s="431"/>
      <c r="E1217" s="432"/>
      <c r="F1217" s="433"/>
    </row>
    <row r="1218" spans="1:6">
      <c r="A1218" s="429"/>
      <c r="B1218" s="157"/>
      <c r="C1218" s="430"/>
      <c r="D1218" s="431"/>
      <c r="E1218" s="432"/>
      <c r="F1218" s="433"/>
    </row>
    <row r="1219" spans="1:6">
      <c r="A1219" s="429"/>
      <c r="B1219" s="157"/>
      <c r="C1219" s="430"/>
      <c r="D1219" s="431"/>
      <c r="E1219" s="432"/>
      <c r="F1219" s="433"/>
    </row>
    <row r="1220" spans="1:6">
      <c r="A1220" s="429"/>
      <c r="B1220" s="157"/>
      <c r="C1220" s="430"/>
      <c r="D1220" s="431"/>
      <c r="E1220" s="432"/>
      <c r="F1220" s="433"/>
    </row>
    <row r="1221" spans="1:6">
      <c r="A1221" s="429"/>
      <c r="B1221" s="157"/>
      <c r="C1221" s="430"/>
      <c r="D1221" s="431"/>
      <c r="E1221" s="432"/>
      <c r="F1221" s="433"/>
    </row>
    <row r="1222" spans="1:6">
      <c r="A1222" s="429"/>
      <c r="B1222" s="157"/>
      <c r="C1222" s="430"/>
      <c r="D1222" s="431"/>
      <c r="E1222" s="432"/>
      <c r="F1222" s="433"/>
    </row>
    <row r="1223" spans="1:6">
      <c r="A1223" s="429"/>
      <c r="B1223" s="157"/>
      <c r="C1223" s="430"/>
      <c r="D1223" s="431"/>
      <c r="E1223" s="432"/>
      <c r="F1223" s="433"/>
    </row>
    <row r="1224" spans="1:6">
      <c r="A1224" s="429"/>
      <c r="B1224" s="157"/>
      <c r="C1224" s="430"/>
      <c r="D1224" s="431"/>
      <c r="E1224" s="432"/>
      <c r="F1224" s="433"/>
    </row>
    <row r="1225" spans="1:6">
      <c r="A1225" s="429"/>
      <c r="B1225" s="157"/>
      <c r="C1225" s="430"/>
      <c r="D1225" s="431"/>
      <c r="E1225" s="432"/>
      <c r="F1225" s="433"/>
    </row>
    <row r="1226" spans="1:6">
      <c r="A1226" s="429"/>
      <c r="B1226" s="157"/>
      <c r="C1226" s="430"/>
      <c r="D1226" s="431"/>
      <c r="E1226" s="432"/>
      <c r="F1226" s="433"/>
    </row>
    <row r="1227" spans="1:6">
      <c r="A1227" s="429"/>
      <c r="B1227" s="157"/>
      <c r="C1227" s="430"/>
      <c r="D1227" s="431"/>
      <c r="E1227" s="432"/>
      <c r="F1227" s="433"/>
    </row>
    <row r="1228" spans="1:6">
      <c r="A1228" s="429"/>
      <c r="B1228" s="157"/>
      <c r="C1228" s="430"/>
      <c r="D1228" s="431"/>
      <c r="E1228" s="432"/>
      <c r="F1228" s="433"/>
    </row>
    <row r="1229" spans="1:6">
      <c r="A1229" s="429"/>
      <c r="B1229" s="157"/>
      <c r="C1229" s="430"/>
      <c r="D1229" s="431"/>
      <c r="E1229" s="432"/>
      <c r="F1229" s="433"/>
    </row>
    <row r="1230" spans="1:6">
      <c r="A1230" s="429"/>
      <c r="B1230" s="157"/>
      <c r="C1230" s="430"/>
      <c r="D1230" s="431"/>
      <c r="E1230" s="432"/>
      <c r="F1230" s="433"/>
    </row>
    <row r="1231" spans="1:6">
      <c r="A1231" s="429"/>
      <c r="B1231" s="157"/>
      <c r="C1231" s="430"/>
      <c r="D1231" s="431"/>
      <c r="E1231" s="432"/>
      <c r="F1231" s="433"/>
    </row>
    <row r="1232" spans="1:6">
      <c r="A1232" s="429"/>
      <c r="B1232" s="157"/>
      <c r="C1232" s="430"/>
      <c r="D1232" s="431"/>
      <c r="E1232" s="432"/>
      <c r="F1232" s="433"/>
    </row>
    <row r="1233" spans="1:6">
      <c r="A1233" s="429"/>
      <c r="B1233" s="157"/>
      <c r="C1233" s="430"/>
      <c r="D1233" s="431"/>
      <c r="E1233" s="432"/>
      <c r="F1233" s="433"/>
    </row>
    <row r="1234" spans="1:6">
      <c r="A1234" s="429"/>
      <c r="B1234" s="157"/>
      <c r="C1234" s="430"/>
      <c r="D1234" s="431"/>
      <c r="E1234" s="432"/>
      <c r="F1234" s="433"/>
    </row>
    <row r="1235" spans="1:6">
      <c r="A1235" s="429"/>
      <c r="B1235" s="157"/>
      <c r="C1235" s="430"/>
      <c r="D1235" s="431"/>
      <c r="E1235" s="432"/>
      <c r="F1235" s="433"/>
    </row>
    <row r="1236" spans="1:6">
      <c r="A1236" s="429"/>
      <c r="B1236" s="157"/>
      <c r="C1236" s="430"/>
      <c r="D1236" s="431"/>
      <c r="E1236" s="432"/>
      <c r="F1236" s="433"/>
    </row>
    <row r="1237" spans="1:6">
      <c r="A1237" s="429"/>
      <c r="B1237" s="157"/>
      <c r="C1237" s="430"/>
      <c r="D1237" s="431"/>
      <c r="E1237" s="432"/>
      <c r="F1237" s="433"/>
    </row>
    <row r="1238" spans="1:6">
      <c r="A1238" s="429"/>
      <c r="B1238" s="157"/>
      <c r="C1238" s="430"/>
      <c r="D1238" s="431"/>
      <c r="E1238" s="432"/>
      <c r="F1238" s="433"/>
    </row>
    <row r="1239" spans="1:6">
      <c r="A1239" s="429"/>
      <c r="B1239" s="157"/>
      <c r="C1239" s="430"/>
      <c r="D1239" s="431"/>
      <c r="E1239" s="432"/>
      <c r="F1239" s="433"/>
    </row>
    <row r="1240" spans="1:6">
      <c r="A1240" s="429"/>
      <c r="B1240" s="157"/>
      <c r="C1240" s="430"/>
      <c r="D1240" s="431"/>
      <c r="E1240" s="432"/>
      <c r="F1240" s="433"/>
    </row>
    <row r="1241" spans="1:6">
      <c r="A1241" s="429"/>
      <c r="B1241" s="157"/>
      <c r="C1241" s="430"/>
      <c r="D1241" s="431"/>
      <c r="E1241" s="432"/>
      <c r="F1241" s="433"/>
    </row>
    <row r="1242" spans="1:6">
      <c r="A1242" s="429"/>
      <c r="B1242" s="157"/>
      <c r="C1242" s="430"/>
      <c r="D1242" s="431"/>
      <c r="E1242" s="432"/>
      <c r="F1242" s="433"/>
    </row>
    <row r="1243" spans="1:6">
      <c r="A1243" s="429"/>
      <c r="B1243" s="157"/>
      <c r="C1243" s="430"/>
      <c r="D1243" s="431"/>
      <c r="E1243" s="432"/>
      <c r="F1243" s="433"/>
    </row>
    <row r="1244" spans="1:6">
      <c r="A1244" s="429"/>
      <c r="B1244" s="157"/>
      <c r="C1244" s="430"/>
      <c r="D1244" s="431"/>
      <c r="E1244" s="432"/>
      <c r="F1244" s="433"/>
    </row>
    <row r="1245" spans="1:6">
      <c r="A1245" s="429"/>
      <c r="B1245" s="157"/>
      <c r="C1245" s="430"/>
      <c r="D1245" s="431"/>
      <c r="E1245" s="432"/>
      <c r="F1245" s="433"/>
    </row>
    <row r="1246" spans="1:6">
      <c r="A1246" s="429"/>
      <c r="B1246" s="157"/>
      <c r="C1246" s="430"/>
      <c r="D1246" s="431"/>
      <c r="E1246" s="432"/>
      <c r="F1246" s="433"/>
    </row>
    <row r="1247" spans="1:6">
      <c r="A1247" s="429"/>
      <c r="B1247" s="157"/>
      <c r="C1247" s="430"/>
      <c r="D1247" s="431"/>
      <c r="E1247" s="432"/>
      <c r="F1247" s="433"/>
    </row>
    <row r="1248" spans="1:6">
      <c r="A1248" s="429"/>
      <c r="B1248" s="157"/>
      <c r="C1248" s="430"/>
      <c r="D1248" s="431"/>
      <c r="E1248" s="432"/>
      <c r="F1248" s="433"/>
    </row>
    <row r="1249" spans="1:6">
      <c r="A1249" s="429"/>
      <c r="B1249" s="157"/>
      <c r="C1249" s="430"/>
      <c r="D1249" s="431"/>
      <c r="E1249" s="432"/>
      <c r="F1249" s="433"/>
    </row>
    <row r="1250" spans="1:6">
      <c r="A1250" s="429"/>
      <c r="B1250" s="157"/>
      <c r="C1250" s="430"/>
      <c r="D1250" s="431"/>
      <c r="E1250" s="432"/>
      <c r="F1250" s="433"/>
    </row>
    <row r="1251" spans="1:6">
      <c r="A1251" s="429"/>
      <c r="B1251" s="157"/>
      <c r="C1251" s="430"/>
      <c r="D1251" s="431"/>
      <c r="E1251" s="432"/>
      <c r="F1251" s="433"/>
    </row>
    <row r="1252" spans="1:6">
      <c r="A1252" s="429"/>
      <c r="B1252" s="157"/>
      <c r="C1252" s="430"/>
      <c r="D1252" s="431"/>
      <c r="E1252" s="432"/>
      <c r="F1252" s="433"/>
    </row>
    <row r="1253" spans="1:6">
      <c r="A1253" s="429"/>
      <c r="B1253" s="157"/>
      <c r="C1253" s="430"/>
      <c r="D1253" s="431"/>
      <c r="E1253" s="432"/>
      <c r="F1253" s="433"/>
    </row>
    <row r="1254" spans="1:6">
      <c r="A1254" s="429"/>
      <c r="B1254" s="157"/>
      <c r="C1254" s="430"/>
      <c r="D1254" s="431"/>
      <c r="E1254" s="432"/>
      <c r="F1254" s="433"/>
    </row>
    <row r="1255" spans="1:6">
      <c r="A1255" s="429"/>
      <c r="B1255" s="157"/>
      <c r="C1255" s="430"/>
      <c r="D1255" s="431"/>
      <c r="E1255" s="432"/>
      <c r="F1255" s="433"/>
    </row>
    <row r="1256" spans="1:6">
      <c r="A1256" s="429"/>
      <c r="B1256" s="157"/>
      <c r="C1256" s="430"/>
      <c r="D1256" s="431"/>
      <c r="E1256" s="432"/>
      <c r="F1256" s="433"/>
    </row>
    <row r="1257" spans="1:6">
      <c r="A1257" s="429"/>
      <c r="B1257" s="157"/>
      <c r="C1257" s="430"/>
      <c r="D1257" s="431"/>
      <c r="E1257" s="432"/>
      <c r="F1257" s="433"/>
    </row>
    <row r="1258" spans="1:6">
      <c r="A1258" s="429"/>
      <c r="B1258" s="157"/>
      <c r="C1258" s="430"/>
      <c r="D1258" s="431"/>
      <c r="E1258" s="432"/>
      <c r="F1258" s="433"/>
    </row>
    <row r="1259" spans="1:6">
      <c r="A1259" s="429"/>
      <c r="B1259" s="157"/>
      <c r="C1259" s="430"/>
      <c r="D1259" s="431"/>
      <c r="E1259" s="432"/>
      <c r="F1259" s="433"/>
    </row>
    <row r="1260" spans="1:6">
      <c r="A1260" s="429"/>
      <c r="B1260" s="157"/>
      <c r="C1260" s="430"/>
      <c r="D1260" s="431"/>
      <c r="E1260" s="432"/>
      <c r="F1260" s="433"/>
    </row>
    <row r="1261" spans="1:6">
      <c r="A1261" s="429"/>
      <c r="B1261" s="157"/>
      <c r="C1261" s="430"/>
      <c r="D1261" s="431"/>
      <c r="E1261" s="432"/>
      <c r="F1261" s="433"/>
    </row>
    <row r="1262" spans="1:6">
      <c r="A1262" s="429"/>
      <c r="B1262" s="157"/>
      <c r="C1262" s="430"/>
      <c r="D1262" s="431"/>
      <c r="E1262" s="432"/>
      <c r="F1262" s="433"/>
    </row>
    <row r="1263" spans="1:6">
      <c r="A1263" s="429"/>
      <c r="B1263" s="157"/>
      <c r="C1263" s="430"/>
      <c r="D1263" s="431"/>
      <c r="E1263" s="432"/>
      <c r="F1263" s="433"/>
    </row>
    <row r="1264" spans="1:6">
      <c r="A1264" s="429"/>
      <c r="B1264" s="157"/>
      <c r="C1264" s="430"/>
      <c r="D1264" s="431"/>
      <c r="E1264" s="432"/>
      <c r="F1264" s="433"/>
    </row>
    <row r="1265" spans="1:6">
      <c r="A1265" s="429"/>
      <c r="B1265" s="157"/>
      <c r="C1265" s="430"/>
      <c r="D1265" s="431"/>
      <c r="E1265" s="432"/>
      <c r="F1265" s="433"/>
    </row>
    <row r="1266" spans="1:6">
      <c r="A1266" s="429"/>
      <c r="B1266" s="157"/>
      <c r="C1266" s="430"/>
      <c r="D1266" s="431"/>
      <c r="E1266" s="432"/>
      <c r="F1266" s="433"/>
    </row>
    <row r="1267" spans="1:6">
      <c r="A1267" s="429"/>
      <c r="B1267" s="157"/>
      <c r="C1267" s="430"/>
      <c r="D1267" s="431"/>
      <c r="E1267" s="432"/>
      <c r="F1267" s="433"/>
    </row>
    <row r="1268" spans="1:6">
      <c r="A1268" s="429"/>
      <c r="B1268" s="157"/>
      <c r="C1268" s="430"/>
      <c r="D1268" s="431"/>
      <c r="E1268" s="432"/>
      <c r="F1268" s="433"/>
    </row>
    <row r="1269" spans="1:6">
      <c r="A1269" s="429"/>
      <c r="B1269" s="157"/>
      <c r="C1269" s="430"/>
      <c r="D1269" s="431"/>
      <c r="E1269" s="432"/>
      <c r="F1269" s="433"/>
    </row>
    <row r="1270" spans="1:6">
      <c r="A1270" s="429"/>
      <c r="B1270" s="157"/>
      <c r="C1270" s="430"/>
      <c r="D1270" s="431"/>
      <c r="E1270" s="432"/>
      <c r="F1270" s="433"/>
    </row>
    <row r="1271" spans="1:6">
      <c r="A1271" s="429"/>
      <c r="B1271" s="157"/>
      <c r="C1271" s="430"/>
      <c r="D1271" s="431"/>
      <c r="E1271" s="432"/>
      <c r="F1271" s="433"/>
    </row>
    <row r="1272" spans="1:6">
      <c r="A1272" s="429"/>
      <c r="B1272" s="157"/>
      <c r="C1272" s="430"/>
      <c r="D1272" s="431"/>
      <c r="E1272" s="432"/>
      <c r="F1272" s="433"/>
    </row>
    <row r="1273" spans="1:6">
      <c r="A1273" s="429"/>
      <c r="B1273" s="157"/>
      <c r="C1273" s="430"/>
      <c r="D1273" s="431"/>
      <c r="E1273" s="432"/>
      <c r="F1273" s="433"/>
    </row>
    <row r="1274" spans="1:6">
      <c r="A1274" s="429"/>
      <c r="B1274" s="157"/>
      <c r="C1274" s="430"/>
      <c r="D1274" s="431"/>
      <c r="E1274" s="432"/>
      <c r="F1274" s="433"/>
    </row>
    <row r="1275" spans="1:6">
      <c r="A1275" s="429"/>
      <c r="B1275" s="157"/>
      <c r="C1275" s="430"/>
      <c r="D1275" s="431"/>
      <c r="E1275" s="432"/>
      <c r="F1275" s="433"/>
    </row>
    <row r="1276" spans="1:6">
      <c r="A1276" s="429"/>
      <c r="B1276" s="157"/>
      <c r="C1276" s="430"/>
      <c r="D1276" s="431"/>
      <c r="E1276" s="432"/>
      <c r="F1276" s="433"/>
    </row>
    <row r="1277" spans="1:6">
      <c r="A1277" s="429"/>
      <c r="B1277" s="157"/>
      <c r="C1277" s="430"/>
      <c r="D1277" s="431"/>
      <c r="E1277" s="432"/>
      <c r="F1277" s="433"/>
    </row>
    <row r="1278" spans="1:6">
      <c r="A1278" s="429"/>
      <c r="B1278" s="157"/>
      <c r="C1278" s="430"/>
      <c r="D1278" s="431"/>
      <c r="E1278" s="432"/>
      <c r="F1278" s="433"/>
    </row>
    <row r="1279" spans="1:6">
      <c r="A1279" s="429"/>
      <c r="B1279" s="157"/>
      <c r="C1279" s="430"/>
      <c r="D1279" s="431"/>
      <c r="E1279" s="432"/>
      <c r="F1279" s="433"/>
    </row>
    <row r="1280" spans="1:6">
      <c r="A1280" s="429"/>
      <c r="B1280" s="157"/>
      <c r="C1280" s="430"/>
      <c r="D1280" s="431"/>
      <c r="E1280" s="432"/>
      <c r="F1280" s="433"/>
    </row>
    <row r="1281" spans="1:6">
      <c r="A1281" s="429"/>
      <c r="B1281" s="157"/>
      <c r="C1281" s="430"/>
      <c r="D1281" s="431"/>
      <c r="E1281" s="432"/>
      <c r="F1281" s="433"/>
    </row>
    <row r="1282" spans="1:6">
      <c r="A1282" s="429"/>
      <c r="B1282" s="157"/>
      <c r="C1282" s="430"/>
      <c r="D1282" s="431"/>
      <c r="E1282" s="432"/>
      <c r="F1282" s="433"/>
    </row>
    <row r="1283" spans="1:6">
      <c r="A1283" s="429"/>
      <c r="B1283" s="157"/>
      <c r="C1283" s="430"/>
      <c r="D1283" s="431"/>
      <c r="E1283" s="432"/>
      <c r="F1283" s="433"/>
    </row>
    <row r="1284" spans="1:6">
      <c r="A1284" s="429"/>
      <c r="B1284" s="157"/>
      <c r="C1284" s="430"/>
      <c r="D1284" s="431"/>
      <c r="E1284" s="432"/>
      <c r="F1284" s="433"/>
    </row>
    <row r="1285" spans="1:6">
      <c r="A1285" s="429"/>
      <c r="B1285" s="157"/>
      <c r="C1285" s="430"/>
      <c r="D1285" s="431"/>
      <c r="E1285" s="432"/>
      <c r="F1285" s="433"/>
    </row>
    <row r="1286" spans="1:6">
      <c r="A1286" s="429"/>
      <c r="B1286" s="157"/>
      <c r="C1286" s="430"/>
      <c r="D1286" s="431"/>
      <c r="E1286" s="432"/>
      <c r="F1286" s="433"/>
    </row>
    <row r="1287" spans="1:6">
      <c r="A1287" s="429"/>
      <c r="B1287" s="157"/>
      <c r="C1287" s="430"/>
      <c r="D1287" s="431"/>
      <c r="E1287" s="432"/>
      <c r="F1287" s="433"/>
    </row>
    <row r="1288" spans="1:6">
      <c r="A1288" s="429"/>
      <c r="B1288" s="157"/>
      <c r="C1288" s="430"/>
      <c r="D1288" s="431"/>
      <c r="E1288" s="432"/>
      <c r="F1288" s="433"/>
    </row>
    <row r="1289" spans="1:6">
      <c r="A1289" s="429"/>
      <c r="B1289" s="157"/>
      <c r="C1289" s="430"/>
      <c r="D1289" s="431"/>
      <c r="E1289" s="432"/>
      <c r="F1289" s="433"/>
    </row>
    <row r="1290" spans="1:6">
      <c r="A1290" s="429"/>
      <c r="B1290" s="157"/>
      <c r="C1290" s="430"/>
      <c r="D1290" s="431"/>
      <c r="E1290" s="432"/>
      <c r="F1290" s="433"/>
    </row>
    <row r="1291" spans="1:6">
      <c r="A1291" s="429"/>
      <c r="B1291" s="157"/>
      <c r="C1291" s="430"/>
      <c r="D1291" s="431"/>
      <c r="E1291" s="432"/>
      <c r="F1291" s="433"/>
    </row>
    <row r="1292" spans="1:6">
      <c r="A1292" s="429"/>
      <c r="B1292" s="157"/>
      <c r="C1292" s="430"/>
      <c r="D1292" s="431"/>
      <c r="E1292" s="432"/>
      <c r="F1292" s="433"/>
    </row>
    <row r="1293" spans="1:6">
      <c r="A1293" s="429"/>
      <c r="B1293" s="157"/>
      <c r="C1293" s="430"/>
      <c r="D1293" s="431"/>
      <c r="E1293" s="432"/>
      <c r="F1293" s="433"/>
    </row>
    <row r="1294" spans="1:6">
      <c r="A1294" s="429"/>
      <c r="B1294" s="157"/>
      <c r="C1294" s="430"/>
      <c r="D1294" s="431"/>
      <c r="E1294" s="432"/>
      <c r="F1294" s="433"/>
    </row>
    <row r="1295" spans="1:6">
      <c r="A1295" s="429"/>
      <c r="B1295" s="157"/>
      <c r="C1295" s="430"/>
      <c r="D1295" s="431"/>
      <c r="E1295" s="432"/>
      <c r="F1295" s="433"/>
    </row>
    <row r="1296" spans="1:6">
      <c r="A1296" s="429"/>
      <c r="B1296" s="157"/>
      <c r="C1296" s="430"/>
      <c r="D1296" s="431"/>
      <c r="E1296" s="432"/>
      <c r="F1296" s="433"/>
    </row>
    <row r="1297" spans="1:6">
      <c r="A1297" s="429"/>
      <c r="B1297" s="157"/>
      <c r="C1297" s="430"/>
      <c r="D1297" s="431"/>
      <c r="E1297" s="432"/>
      <c r="F1297" s="433"/>
    </row>
    <row r="1298" spans="1:6">
      <c r="A1298" s="429"/>
      <c r="B1298" s="157"/>
      <c r="C1298" s="430"/>
      <c r="D1298" s="431"/>
      <c r="E1298" s="432"/>
      <c r="F1298" s="433"/>
    </row>
    <row r="1299" spans="1:6">
      <c r="A1299" s="429"/>
      <c r="B1299" s="157"/>
      <c r="C1299" s="430"/>
      <c r="D1299" s="431"/>
      <c r="E1299" s="432"/>
      <c r="F1299" s="433"/>
    </row>
    <row r="1300" spans="1:6">
      <c r="A1300" s="429"/>
      <c r="B1300" s="157"/>
      <c r="C1300" s="430"/>
      <c r="D1300" s="431"/>
      <c r="E1300" s="432"/>
      <c r="F1300" s="433"/>
    </row>
    <row r="1301" spans="1:6">
      <c r="A1301" s="429"/>
      <c r="B1301" s="157"/>
      <c r="C1301" s="430"/>
      <c r="D1301" s="431"/>
      <c r="E1301" s="432"/>
      <c r="F1301" s="433"/>
    </row>
    <row r="1302" spans="1:6">
      <c r="A1302" s="429"/>
      <c r="B1302" s="157"/>
      <c r="C1302" s="430"/>
      <c r="D1302" s="431"/>
      <c r="E1302" s="432"/>
      <c r="F1302" s="433"/>
    </row>
    <row r="1303" spans="1:6">
      <c r="A1303" s="429"/>
      <c r="B1303" s="157"/>
      <c r="C1303" s="430"/>
      <c r="D1303" s="431"/>
      <c r="E1303" s="432"/>
      <c r="F1303" s="433"/>
    </row>
    <row r="1304" spans="1:6">
      <c r="A1304" s="429"/>
      <c r="B1304" s="157"/>
      <c r="C1304" s="430"/>
      <c r="D1304" s="431"/>
      <c r="E1304" s="432"/>
      <c r="F1304" s="433"/>
    </row>
    <row r="1305" spans="1:6">
      <c r="A1305" s="429"/>
      <c r="B1305" s="157"/>
      <c r="C1305" s="430"/>
      <c r="D1305" s="431"/>
      <c r="E1305" s="432"/>
      <c r="F1305" s="433"/>
    </row>
    <row r="1306" spans="1:6">
      <c r="A1306" s="429"/>
      <c r="B1306" s="157"/>
      <c r="C1306" s="430"/>
      <c r="D1306" s="431"/>
      <c r="E1306" s="432"/>
      <c r="F1306" s="433"/>
    </row>
    <row r="1307" spans="1:6">
      <c r="A1307" s="429"/>
      <c r="B1307" s="157"/>
      <c r="C1307" s="430"/>
      <c r="D1307" s="431"/>
      <c r="E1307" s="432"/>
      <c r="F1307" s="433"/>
    </row>
    <row r="1308" spans="1:6">
      <c r="A1308" s="429"/>
      <c r="B1308" s="157"/>
      <c r="C1308" s="430"/>
      <c r="D1308" s="431"/>
      <c r="E1308" s="432"/>
      <c r="F1308" s="433"/>
    </row>
    <row r="1309" spans="1:6">
      <c r="A1309" s="429"/>
      <c r="B1309" s="157"/>
      <c r="C1309" s="430"/>
      <c r="D1309" s="431"/>
      <c r="E1309" s="432"/>
      <c r="F1309" s="433"/>
    </row>
    <row r="1310" spans="1:6">
      <c r="A1310" s="429"/>
      <c r="B1310" s="157"/>
      <c r="C1310" s="430"/>
      <c r="D1310" s="431"/>
      <c r="E1310" s="432"/>
      <c r="F1310" s="433"/>
    </row>
    <row r="1311" spans="1:6">
      <c r="A1311" s="429"/>
      <c r="B1311" s="157"/>
      <c r="C1311" s="430"/>
      <c r="D1311" s="431"/>
      <c r="E1311" s="432"/>
      <c r="F1311" s="433"/>
    </row>
    <row r="1312" spans="1:6">
      <c r="A1312" s="429"/>
      <c r="B1312" s="157"/>
      <c r="C1312" s="430"/>
      <c r="D1312" s="431"/>
      <c r="E1312" s="432"/>
      <c r="F1312" s="433"/>
    </row>
    <row r="1313" spans="1:6">
      <c r="A1313" s="429"/>
      <c r="B1313" s="157"/>
      <c r="C1313" s="430"/>
      <c r="D1313" s="431"/>
      <c r="E1313" s="432"/>
      <c r="F1313" s="433"/>
    </row>
    <row r="1314" spans="1:6">
      <c r="A1314" s="429"/>
      <c r="B1314" s="157"/>
      <c r="C1314" s="430"/>
      <c r="D1314" s="431"/>
      <c r="E1314" s="432"/>
      <c r="F1314" s="433"/>
    </row>
    <row r="1315" spans="1:6">
      <c r="A1315" s="429"/>
      <c r="B1315" s="157"/>
      <c r="C1315" s="430"/>
      <c r="D1315" s="431"/>
      <c r="E1315" s="432"/>
      <c r="F1315" s="433"/>
    </row>
    <row r="1316" spans="1:6">
      <c r="A1316" s="429"/>
      <c r="B1316" s="157"/>
      <c r="C1316" s="430"/>
      <c r="D1316" s="431"/>
      <c r="E1316" s="432"/>
      <c r="F1316" s="433"/>
    </row>
    <row r="1317" spans="1:6">
      <c r="A1317" s="429"/>
      <c r="B1317" s="157"/>
      <c r="C1317" s="430"/>
      <c r="D1317" s="431"/>
      <c r="E1317" s="432"/>
      <c r="F1317" s="433"/>
    </row>
    <row r="1318" spans="1:6">
      <c r="A1318" s="429"/>
      <c r="B1318" s="157"/>
      <c r="C1318" s="430"/>
      <c r="D1318" s="431"/>
      <c r="E1318" s="432"/>
      <c r="F1318" s="433"/>
    </row>
    <row r="1319" spans="1:6">
      <c r="A1319" s="429"/>
      <c r="B1319" s="157"/>
      <c r="C1319" s="430"/>
      <c r="D1319" s="431"/>
      <c r="E1319" s="432"/>
      <c r="F1319" s="433"/>
    </row>
    <row r="1320" spans="1:6">
      <c r="A1320" s="429"/>
      <c r="B1320" s="157"/>
      <c r="C1320" s="430"/>
      <c r="D1320" s="431"/>
      <c r="E1320" s="432"/>
      <c r="F1320" s="433"/>
    </row>
    <row r="1321" spans="1:6">
      <c r="A1321" s="429"/>
      <c r="B1321" s="157"/>
      <c r="C1321" s="430"/>
      <c r="D1321" s="431"/>
      <c r="E1321" s="432"/>
      <c r="F1321" s="433"/>
    </row>
    <row r="1322" spans="1:6">
      <c r="A1322" s="429"/>
      <c r="B1322" s="157"/>
      <c r="C1322" s="430"/>
      <c r="D1322" s="431"/>
      <c r="E1322" s="432"/>
      <c r="F1322" s="433"/>
    </row>
    <row r="1323" spans="1:6">
      <c r="A1323" s="429"/>
      <c r="B1323" s="157"/>
      <c r="C1323" s="430"/>
      <c r="D1323" s="431"/>
      <c r="E1323" s="432"/>
      <c r="F1323" s="433"/>
    </row>
    <row r="1324" spans="1:6">
      <c r="A1324" s="429"/>
      <c r="B1324" s="157"/>
      <c r="C1324" s="430"/>
      <c r="D1324" s="431"/>
      <c r="E1324" s="432"/>
      <c r="F1324" s="433"/>
    </row>
    <row r="1325" spans="1:6">
      <c r="A1325" s="429"/>
      <c r="B1325" s="157"/>
      <c r="C1325" s="430"/>
      <c r="D1325" s="431"/>
      <c r="E1325" s="432"/>
      <c r="F1325" s="433"/>
    </row>
    <row r="1326" spans="1:6">
      <c r="A1326" s="429"/>
      <c r="B1326" s="157"/>
      <c r="C1326" s="430"/>
      <c r="D1326" s="431"/>
      <c r="E1326" s="432"/>
      <c r="F1326" s="433"/>
    </row>
    <row r="1327" spans="1:6">
      <c r="A1327" s="429"/>
      <c r="B1327" s="157"/>
      <c r="C1327" s="430"/>
      <c r="D1327" s="431"/>
      <c r="E1327" s="432"/>
      <c r="F1327" s="433"/>
    </row>
    <row r="1328" spans="1:6">
      <c r="A1328" s="429"/>
      <c r="B1328" s="157"/>
      <c r="C1328" s="430"/>
      <c r="D1328" s="431"/>
      <c r="E1328" s="432"/>
      <c r="F1328" s="433"/>
    </row>
    <row r="1329" spans="1:6">
      <c r="A1329" s="429"/>
      <c r="B1329" s="157"/>
      <c r="C1329" s="430"/>
      <c r="D1329" s="431"/>
      <c r="E1329" s="432"/>
      <c r="F1329" s="433"/>
    </row>
    <row r="1330" spans="1:6">
      <c r="A1330" s="429"/>
      <c r="B1330" s="157"/>
      <c r="C1330" s="430"/>
      <c r="D1330" s="431"/>
      <c r="E1330" s="432"/>
      <c r="F1330" s="433"/>
    </row>
    <row r="1331" spans="1:6">
      <c r="A1331" s="429"/>
      <c r="B1331" s="157"/>
      <c r="C1331" s="430"/>
      <c r="D1331" s="431"/>
      <c r="E1331" s="432"/>
      <c r="F1331" s="433"/>
    </row>
    <row r="1332" spans="1:6">
      <c r="A1332" s="429"/>
      <c r="B1332" s="157"/>
      <c r="C1332" s="430"/>
      <c r="D1332" s="431"/>
      <c r="E1332" s="432"/>
      <c r="F1332" s="433"/>
    </row>
    <row r="1333" spans="1:6">
      <c r="A1333" s="429"/>
      <c r="B1333" s="157"/>
      <c r="C1333" s="430"/>
      <c r="D1333" s="431"/>
      <c r="E1333" s="432"/>
      <c r="F1333" s="433"/>
    </row>
    <row r="1334" spans="1:6">
      <c r="A1334" s="429"/>
      <c r="B1334" s="157"/>
      <c r="C1334" s="430"/>
      <c r="D1334" s="431"/>
      <c r="E1334" s="432"/>
      <c r="F1334" s="433"/>
    </row>
    <row r="1335" spans="1:6">
      <c r="A1335" s="429"/>
      <c r="B1335" s="157"/>
      <c r="C1335" s="430"/>
      <c r="D1335" s="431"/>
      <c r="E1335" s="432"/>
      <c r="F1335" s="433"/>
    </row>
    <row r="1336" spans="1:6">
      <c r="A1336" s="429"/>
      <c r="B1336" s="157"/>
      <c r="C1336" s="430"/>
      <c r="D1336" s="431"/>
      <c r="E1336" s="432"/>
      <c r="F1336" s="433"/>
    </row>
    <row r="1337" spans="1:6">
      <c r="A1337" s="429"/>
      <c r="B1337" s="157"/>
      <c r="C1337" s="430"/>
      <c r="D1337" s="431"/>
      <c r="E1337" s="432"/>
      <c r="F1337" s="433"/>
    </row>
    <row r="1338" spans="1:6">
      <c r="A1338" s="429"/>
      <c r="B1338" s="157"/>
      <c r="C1338" s="430"/>
      <c r="D1338" s="431"/>
      <c r="E1338" s="432"/>
      <c r="F1338" s="433"/>
    </row>
    <row r="1339" spans="1:6">
      <c r="A1339" s="429"/>
      <c r="B1339" s="157"/>
      <c r="C1339" s="430"/>
      <c r="D1339" s="431"/>
      <c r="E1339" s="432"/>
      <c r="F1339" s="433"/>
    </row>
    <row r="1340" spans="1:6">
      <c r="A1340" s="429"/>
      <c r="B1340" s="157"/>
      <c r="C1340" s="430"/>
      <c r="D1340" s="431"/>
      <c r="E1340" s="432"/>
      <c r="F1340" s="433"/>
    </row>
    <row r="1341" spans="1:6">
      <c r="A1341" s="429"/>
      <c r="B1341" s="157"/>
      <c r="C1341" s="430"/>
      <c r="D1341" s="431"/>
      <c r="E1341" s="432"/>
      <c r="F1341" s="433"/>
    </row>
    <row r="1342" spans="1:6">
      <c r="A1342" s="429"/>
      <c r="B1342" s="157"/>
      <c r="C1342" s="430"/>
      <c r="D1342" s="431"/>
      <c r="E1342" s="432"/>
      <c r="F1342" s="433"/>
    </row>
    <row r="1343" spans="1:6">
      <c r="A1343" s="429"/>
      <c r="B1343" s="157"/>
      <c r="C1343" s="430"/>
      <c r="D1343" s="431"/>
      <c r="E1343" s="432"/>
      <c r="F1343" s="433"/>
    </row>
    <row r="1344" spans="1:6">
      <c r="A1344" s="429"/>
      <c r="B1344" s="157"/>
      <c r="C1344" s="430"/>
      <c r="D1344" s="431"/>
      <c r="E1344" s="432"/>
      <c r="F1344" s="433"/>
    </row>
    <row r="1345" spans="1:6">
      <c r="A1345" s="429"/>
      <c r="B1345" s="157"/>
      <c r="C1345" s="430"/>
      <c r="D1345" s="431"/>
      <c r="E1345" s="432"/>
      <c r="F1345" s="433"/>
    </row>
    <row r="1346" spans="1:6">
      <c r="A1346" s="429"/>
      <c r="B1346" s="157"/>
      <c r="C1346" s="430"/>
      <c r="D1346" s="431"/>
      <c r="E1346" s="432"/>
      <c r="F1346" s="433"/>
    </row>
    <row r="1347" spans="1:6">
      <c r="A1347" s="429"/>
      <c r="B1347" s="157"/>
      <c r="C1347" s="430"/>
      <c r="D1347" s="431"/>
      <c r="E1347" s="432"/>
      <c r="F1347" s="433"/>
    </row>
    <row r="1348" spans="1:6">
      <c r="A1348" s="429"/>
      <c r="B1348" s="157"/>
      <c r="C1348" s="430"/>
      <c r="D1348" s="431"/>
      <c r="E1348" s="432"/>
      <c r="F1348" s="433"/>
    </row>
    <row r="1349" spans="1:6">
      <c r="A1349" s="429"/>
      <c r="B1349" s="157"/>
      <c r="C1349" s="430"/>
      <c r="D1349" s="431"/>
      <c r="E1349" s="432"/>
      <c r="F1349" s="433"/>
    </row>
    <row r="1350" spans="1:6">
      <c r="A1350" s="429"/>
      <c r="B1350" s="157"/>
      <c r="C1350" s="430"/>
      <c r="D1350" s="431"/>
      <c r="E1350" s="432"/>
      <c r="F1350" s="433"/>
    </row>
    <row r="1351" spans="1:6">
      <c r="A1351" s="429"/>
      <c r="B1351" s="157"/>
      <c r="C1351" s="430"/>
      <c r="D1351" s="431"/>
      <c r="E1351" s="432"/>
      <c r="F1351" s="433"/>
    </row>
    <row r="1352" spans="1:6">
      <c r="A1352" s="429"/>
      <c r="B1352" s="157"/>
      <c r="C1352" s="430"/>
      <c r="D1352" s="431"/>
      <c r="E1352" s="432"/>
      <c r="F1352" s="433"/>
    </row>
    <row r="1353" spans="1:6">
      <c r="A1353" s="429"/>
      <c r="B1353" s="157"/>
      <c r="C1353" s="430"/>
      <c r="D1353" s="431"/>
      <c r="E1353" s="432"/>
      <c r="F1353" s="433"/>
    </row>
    <row r="1354" spans="1:6">
      <c r="A1354" s="429"/>
      <c r="B1354" s="157"/>
      <c r="C1354" s="430"/>
      <c r="D1354" s="431"/>
      <c r="E1354" s="432"/>
      <c r="F1354" s="433"/>
    </row>
    <row r="1355" spans="1:6">
      <c r="A1355" s="429"/>
      <c r="B1355" s="157"/>
      <c r="C1355" s="430"/>
      <c r="D1355" s="431"/>
      <c r="E1355" s="432"/>
      <c r="F1355" s="433"/>
    </row>
    <row r="1356" spans="1:6">
      <c r="A1356" s="429"/>
      <c r="B1356" s="157"/>
      <c r="C1356" s="430"/>
      <c r="D1356" s="431"/>
      <c r="E1356" s="432"/>
      <c r="F1356" s="433"/>
    </row>
    <row r="1357" spans="1:6">
      <c r="A1357" s="429"/>
      <c r="B1357" s="157"/>
      <c r="C1357" s="430"/>
      <c r="D1357" s="431"/>
      <c r="E1357" s="432"/>
      <c r="F1357" s="433"/>
    </row>
    <row r="1358" spans="1:6">
      <c r="A1358" s="429"/>
      <c r="B1358" s="157"/>
      <c r="C1358" s="430"/>
      <c r="D1358" s="431"/>
      <c r="E1358" s="432"/>
      <c r="F1358" s="433"/>
    </row>
    <row r="1359" spans="1:6">
      <c r="A1359" s="429"/>
      <c r="B1359" s="157"/>
      <c r="C1359" s="430"/>
      <c r="D1359" s="431"/>
      <c r="E1359" s="432"/>
      <c r="F1359" s="433"/>
    </row>
    <row r="1360" spans="1:6">
      <c r="A1360" s="429"/>
      <c r="B1360" s="157"/>
      <c r="C1360" s="430"/>
      <c r="D1360" s="431"/>
      <c r="E1360" s="432"/>
      <c r="F1360" s="433"/>
    </row>
    <row r="1361" spans="1:6">
      <c r="A1361" s="429"/>
      <c r="B1361" s="157"/>
      <c r="C1361" s="430"/>
      <c r="D1361" s="431"/>
      <c r="E1361" s="432"/>
      <c r="F1361" s="433"/>
    </row>
    <row r="1362" spans="1:6">
      <c r="A1362" s="429"/>
      <c r="B1362" s="157"/>
      <c r="C1362" s="430"/>
      <c r="D1362" s="431"/>
      <c r="E1362" s="432"/>
      <c r="F1362" s="433"/>
    </row>
    <row r="1363" spans="1:6">
      <c r="A1363" s="429"/>
      <c r="B1363" s="157"/>
      <c r="C1363" s="430"/>
      <c r="D1363" s="431"/>
      <c r="E1363" s="432"/>
      <c r="F1363" s="433"/>
    </row>
    <row r="1364" spans="1:6">
      <c r="A1364" s="429"/>
      <c r="B1364" s="157"/>
      <c r="C1364" s="430"/>
      <c r="D1364" s="431"/>
      <c r="E1364" s="432"/>
      <c r="F1364" s="433"/>
    </row>
    <row r="1365" spans="1:6">
      <c r="A1365" s="429"/>
      <c r="B1365" s="157"/>
      <c r="C1365" s="430"/>
      <c r="D1365" s="431"/>
      <c r="E1365" s="432"/>
      <c r="F1365" s="433"/>
    </row>
    <row r="1366" spans="1:6">
      <c r="A1366" s="429"/>
      <c r="B1366" s="157"/>
      <c r="C1366" s="430"/>
      <c r="D1366" s="431"/>
      <c r="E1366" s="432"/>
      <c r="F1366" s="433"/>
    </row>
    <row r="1367" spans="1:6">
      <c r="A1367" s="429"/>
      <c r="B1367" s="157"/>
      <c r="C1367" s="430"/>
      <c r="D1367" s="431"/>
      <c r="E1367" s="432"/>
      <c r="F1367" s="433"/>
    </row>
    <row r="1368" spans="1:6">
      <c r="A1368" s="429"/>
      <c r="B1368" s="157"/>
      <c r="C1368" s="430"/>
      <c r="D1368" s="431"/>
      <c r="E1368" s="432"/>
      <c r="F1368" s="433"/>
    </row>
    <row r="1369" spans="1:6">
      <c r="A1369" s="429"/>
      <c r="B1369" s="157"/>
      <c r="C1369" s="430"/>
      <c r="D1369" s="431"/>
      <c r="E1369" s="432"/>
      <c r="F1369" s="433"/>
    </row>
    <row r="1370" spans="1:6">
      <c r="A1370" s="429"/>
      <c r="B1370" s="157"/>
      <c r="C1370" s="430"/>
      <c r="D1370" s="431"/>
      <c r="E1370" s="432"/>
      <c r="F1370" s="433"/>
    </row>
    <row r="1371" spans="1:6">
      <c r="A1371" s="429"/>
      <c r="B1371" s="157"/>
      <c r="C1371" s="430"/>
      <c r="D1371" s="431"/>
      <c r="E1371" s="432"/>
      <c r="F1371" s="433"/>
    </row>
    <row r="1372" spans="1:6">
      <c r="A1372" s="429"/>
      <c r="B1372" s="157"/>
      <c r="C1372" s="430"/>
      <c r="D1372" s="431"/>
      <c r="E1372" s="432"/>
      <c r="F1372" s="433"/>
    </row>
    <row r="1373" spans="1:6">
      <c r="A1373" s="429"/>
      <c r="B1373" s="157"/>
      <c r="C1373" s="430"/>
      <c r="D1373" s="431"/>
      <c r="E1373" s="432"/>
      <c r="F1373" s="433"/>
    </row>
    <row r="1374" spans="1:6">
      <c r="A1374" s="429"/>
      <c r="B1374" s="157"/>
      <c r="C1374" s="430"/>
      <c r="D1374" s="431"/>
      <c r="E1374" s="432"/>
      <c r="F1374" s="433"/>
    </row>
    <row r="1375" spans="1:6">
      <c r="A1375" s="429"/>
      <c r="B1375" s="157"/>
      <c r="C1375" s="430"/>
      <c r="D1375" s="431"/>
      <c r="E1375" s="432"/>
      <c r="F1375" s="433"/>
    </row>
    <row r="1376" spans="1:6">
      <c r="A1376" s="429"/>
      <c r="B1376" s="157"/>
      <c r="C1376" s="430"/>
      <c r="D1376" s="431"/>
      <c r="E1376" s="432"/>
      <c r="F1376" s="433"/>
    </row>
    <row r="1377" spans="1:6">
      <c r="A1377" s="429"/>
      <c r="B1377" s="157"/>
      <c r="C1377" s="430"/>
      <c r="D1377" s="431"/>
      <c r="E1377" s="432"/>
      <c r="F1377" s="433"/>
    </row>
    <row r="1378" spans="1:6">
      <c r="A1378" s="429"/>
      <c r="B1378" s="157"/>
      <c r="C1378" s="430"/>
      <c r="D1378" s="431"/>
      <c r="E1378" s="432"/>
      <c r="F1378" s="433"/>
    </row>
    <row r="1379" spans="1:6">
      <c r="A1379" s="429"/>
      <c r="B1379" s="157"/>
      <c r="C1379" s="430"/>
      <c r="D1379" s="431"/>
      <c r="E1379" s="432"/>
      <c r="F1379" s="433"/>
    </row>
    <row r="1380" spans="1:6">
      <c r="A1380" s="429"/>
      <c r="B1380" s="157"/>
      <c r="C1380" s="430"/>
      <c r="D1380" s="431"/>
      <c r="E1380" s="432"/>
      <c r="F1380" s="433"/>
    </row>
    <row r="1381" spans="1:6">
      <c r="A1381" s="429"/>
      <c r="B1381" s="157"/>
      <c r="C1381" s="430"/>
      <c r="D1381" s="431"/>
      <c r="E1381" s="432"/>
      <c r="F1381" s="433"/>
    </row>
    <row r="1382" spans="1:6">
      <c r="A1382" s="429"/>
      <c r="B1382" s="157"/>
      <c r="C1382" s="430"/>
      <c r="D1382" s="431"/>
      <c r="E1382" s="432"/>
      <c r="F1382" s="433"/>
    </row>
    <row r="1383" spans="1:6">
      <c r="A1383" s="429"/>
      <c r="B1383" s="157"/>
      <c r="C1383" s="430"/>
      <c r="D1383" s="431"/>
      <c r="E1383" s="432"/>
      <c r="F1383" s="433"/>
    </row>
    <row r="1384" spans="1:6">
      <c r="A1384" s="429"/>
      <c r="B1384" s="157"/>
      <c r="C1384" s="430"/>
      <c r="D1384" s="431"/>
      <c r="E1384" s="432"/>
      <c r="F1384" s="433"/>
    </row>
    <row r="1385" spans="1:6">
      <c r="A1385" s="429"/>
      <c r="B1385" s="157"/>
      <c r="C1385" s="430"/>
      <c r="D1385" s="431"/>
      <c r="E1385" s="432"/>
      <c r="F1385" s="433"/>
    </row>
    <row r="1386" spans="1:6">
      <c r="A1386" s="429"/>
      <c r="B1386" s="157"/>
      <c r="C1386" s="430"/>
      <c r="D1386" s="431"/>
      <c r="E1386" s="432"/>
      <c r="F1386" s="433"/>
    </row>
    <row r="1387" spans="1:6">
      <c r="A1387" s="429"/>
      <c r="B1387" s="157"/>
      <c r="C1387" s="430"/>
      <c r="D1387" s="431"/>
      <c r="E1387" s="432"/>
      <c r="F1387" s="433"/>
    </row>
    <row r="1388" spans="1:6">
      <c r="A1388" s="429"/>
      <c r="B1388" s="157"/>
      <c r="C1388" s="430"/>
      <c r="D1388" s="431"/>
      <c r="E1388" s="432"/>
      <c r="F1388" s="433"/>
    </row>
    <row r="1389" spans="1:6">
      <c r="A1389" s="429"/>
      <c r="B1389" s="157"/>
      <c r="C1389" s="430"/>
      <c r="D1389" s="431"/>
      <c r="E1389" s="432"/>
      <c r="F1389" s="433"/>
    </row>
    <row r="1390" spans="1:6">
      <c r="A1390" s="429"/>
      <c r="B1390" s="157"/>
      <c r="C1390" s="430"/>
      <c r="D1390" s="431"/>
      <c r="E1390" s="432"/>
      <c r="F1390" s="433"/>
    </row>
    <row r="1391" spans="1:6">
      <c r="A1391" s="429"/>
      <c r="B1391" s="157"/>
      <c r="C1391" s="430"/>
      <c r="D1391" s="431"/>
      <c r="E1391" s="432"/>
      <c r="F1391" s="433"/>
    </row>
    <row r="1392" spans="1:6">
      <c r="A1392" s="429"/>
      <c r="B1392" s="157"/>
      <c r="C1392" s="430"/>
      <c r="D1392" s="431"/>
      <c r="E1392" s="432"/>
      <c r="F1392" s="433"/>
    </row>
    <row r="1393" spans="1:6">
      <c r="A1393" s="429"/>
      <c r="B1393" s="157"/>
      <c r="C1393" s="430"/>
      <c r="D1393" s="431"/>
      <c r="E1393" s="432"/>
      <c r="F1393" s="433"/>
    </row>
    <row r="1394" spans="1:6">
      <c r="A1394" s="429"/>
      <c r="B1394" s="157"/>
      <c r="C1394" s="430"/>
      <c r="D1394" s="431"/>
      <c r="E1394" s="432"/>
      <c r="F1394" s="433"/>
    </row>
    <row r="1395" spans="1:6">
      <c r="A1395" s="429"/>
      <c r="B1395" s="157"/>
      <c r="C1395" s="430"/>
      <c r="D1395" s="431"/>
      <c r="E1395" s="432"/>
      <c r="F1395" s="433"/>
    </row>
    <row r="1396" spans="1:6">
      <c r="A1396" s="429"/>
      <c r="B1396" s="157"/>
      <c r="C1396" s="430"/>
      <c r="D1396" s="431"/>
      <c r="E1396" s="432"/>
      <c r="F1396" s="433"/>
    </row>
    <row r="1397" spans="1:6">
      <c r="A1397" s="429"/>
      <c r="B1397" s="157"/>
      <c r="C1397" s="430"/>
      <c r="D1397" s="431"/>
      <c r="E1397" s="432"/>
      <c r="F1397" s="433"/>
    </row>
    <row r="1398" spans="1:6">
      <c r="A1398" s="429"/>
      <c r="B1398" s="157"/>
      <c r="C1398" s="430"/>
      <c r="D1398" s="431"/>
      <c r="E1398" s="432"/>
      <c r="F1398" s="433"/>
    </row>
    <row r="1399" spans="1:6">
      <c r="A1399" s="429"/>
      <c r="B1399" s="157"/>
      <c r="C1399" s="430"/>
      <c r="D1399" s="431"/>
      <c r="E1399" s="432"/>
      <c r="F1399" s="433"/>
    </row>
    <row r="1400" spans="1:6">
      <c r="A1400" s="429"/>
      <c r="B1400" s="157"/>
      <c r="C1400" s="430"/>
      <c r="D1400" s="431"/>
      <c r="E1400" s="432"/>
      <c r="F1400" s="433"/>
    </row>
    <row r="1401" spans="1:6">
      <c r="A1401" s="429"/>
      <c r="B1401" s="157"/>
      <c r="C1401" s="430"/>
      <c r="D1401" s="431"/>
      <c r="E1401" s="432"/>
      <c r="F1401" s="433"/>
    </row>
    <row r="1402" spans="1:6">
      <c r="A1402" s="429"/>
      <c r="B1402" s="157"/>
      <c r="C1402" s="430"/>
      <c r="D1402" s="431"/>
      <c r="E1402" s="432"/>
      <c r="F1402" s="433"/>
    </row>
    <row r="1403" spans="1:6">
      <c r="A1403" s="429"/>
      <c r="B1403" s="157"/>
      <c r="C1403" s="430"/>
      <c r="D1403" s="431"/>
      <c r="E1403" s="432"/>
      <c r="F1403" s="433"/>
    </row>
    <row r="1404" spans="1:6">
      <c r="A1404" s="429"/>
      <c r="B1404" s="157"/>
      <c r="C1404" s="430"/>
      <c r="D1404" s="431"/>
      <c r="E1404" s="432"/>
      <c r="F1404" s="433"/>
    </row>
    <row r="1405" spans="1:6">
      <c r="A1405" s="429"/>
      <c r="B1405" s="157"/>
      <c r="C1405" s="430"/>
      <c r="D1405" s="431"/>
      <c r="E1405" s="432"/>
      <c r="F1405" s="433"/>
    </row>
    <row r="1406" spans="1:6">
      <c r="A1406" s="429"/>
      <c r="B1406" s="157"/>
      <c r="C1406" s="430"/>
      <c r="D1406" s="431"/>
      <c r="E1406" s="432"/>
      <c r="F1406" s="433"/>
    </row>
    <row r="1407" spans="1:6">
      <c r="A1407" s="429"/>
      <c r="B1407" s="157"/>
      <c r="C1407" s="430"/>
      <c r="D1407" s="431"/>
      <c r="E1407" s="432"/>
      <c r="F1407" s="433"/>
    </row>
    <row r="1408" spans="1:6">
      <c r="A1408" s="429"/>
      <c r="B1408" s="157"/>
      <c r="C1408" s="430"/>
      <c r="D1408" s="431"/>
      <c r="E1408" s="432"/>
      <c r="F1408" s="433"/>
    </row>
    <row r="1409" spans="1:6">
      <c r="A1409" s="429"/>
      <c r="B1409" s="157"/>
      <c r="C1409" s="430"/>
      <c r="D1409" s="431"/>
      <c r="E1409" s="432"/>
      <c r="F1409" s="433"/>
    </row>
    <row r="1410" spans="1:6">
      <c r="A1410" s="429"/>
      <c r="B1410" s="157"/>
      <c r="C1410" s="430"/>
      <c r="D1410" s="431"/>
      <c r="E1410" s="432"/>
      <c r="F1410" s="433"/>
    </row>
    <row r="1411" spans="1:6">
      <c r="A1411" s="429"/>
      <c r="B1411" s="157"/>
      <c r="C1411" s="430"/>
      <c r="D1411" s="431"/>
      <c r="E1411" s="432"/>
      <c r="F1411" s="433"/>
    </row>
    <row r="1412" spans="1:6">
      <c r="A1412" s="429"/>
      <c r="B1412" s="157"/>
      <c r="C1412" s="430"/>
      <c r="D1412" s="431"/>
      <c r="E1412" s="432"/>
      <c r="F1412" s="433"/>
    </row>
    <row r="1413" spans="1:6">
      <c r="A1413" s="429"/>
      <c r="B1413" s="157"/>
      <c r="C1413" s="430"/>
      <c r="D1413" s="431"/>
      <c r="E1413" s="432"/>
      <c r="F1413" s="433"/>
    </row>
    <row r="1414" spans="1:6">
      <c r="A1414" s="429"/>
      <c r="B1414" s="157"/>
      <c r="C1414" s="430"/>
      <c r="D1414" s="431"/>
      <c r="E1414" s="432"/>
      <c r="F1414" s="433"/>
    </row>
    <row r="1415" spans="1:6">
      <c r="A1415" s="429"/>
      <c r="B1415" s="157"/>
      <c r="C1415" s="430"/>
      <c r="D1415" s="431"/>
      <c r="E1415" s="432"/>
      <c r="F1415" s="433"/>
    </row>
    <row r="1416" spans="1:6">
      <c r="A1416" s="429"/>
      <c r="B1416" s="157"/>
      <c r="C1416" s="430"/>
      <c r="D1416" s="431"/>
      <c r="E1416" s="432"/>
      <c r="F1416" s="433"/>
    </row>
    <row r="1417" spans="1:6">
      <c r="A1417" s="429"/>
      <c r="B1417" s="157"/>
      <c r="C1417" s="430"/>
      <c r="D1417" s="431"/>
      <c r="E1417" s="432"/>
      <c r="F1417" s="433"/>
    </row>
    <row r="1418" spans="1:6">
      <c r="A1418" s="429"/>
      <c r="B1418" s="157"/>
      <c r="C1418" s="430"/>
      <c r="D1418" s="431"/>
      <c r="E1418" s="432"/>
      <c r="F1418" s="433"/>
    </row>
    <row r="1419" spans="1:6">
      <c r="A1419" s="429"/>
      <c r="B1419" s="157"/>
      <c r="C1419" s="430"/>
      <c r="D1419" s="431"/>
      <c r="E1419" s="432"/>
      <c r="F1419" s="433"/>
    </row>
    <row r="1420" spans="1:6">
      <c r="A1420" s="429"/>
      <c r="B1420" s="157"/>
      <c r="C1420" s="430"/>
      <c r="D1420" s="431"/>
      <c r="E1420" s="432"/>
      <c r="F1420" s="433"/>
    </row>
    <row r="1421" spans="1:6">
      <c r="A1421" s="429"/>
      <c r="B1421" s="157"/>
      <c r="C1421" s="430"/>
      <c r="D1421" s="431"/>
      <c r="E1421" s="432"/>
      <c r="F1421" s="433"/>
    </row>
    <row r="1422" spans="1:6">
      <c r="A1422" s="429"/>
      <c r="B1422" s="157"/>
      <c r="C1422" s="430"/>
      <c r="D1422" s="431"/>
      <c r="E1422" s="432"/>
      <c r="F1422" s="433"/>
    </row>
    <row r="1423" spans="1:6">
      <c r="A1423" s="429"/>
      <c r="B1423" s="157"/>
      <c r="C1423" s="430"/>
      <c r="D1423" s="431"/>
      <c r="E1423" s="432"/>
      <c r="F1423" s="433"/>
    </row>
    <row r="1424" spans="1:6">
      <c r="A1424" s="429"/>
      <c r="B1424" s="157"/>
      <c r="C1424" s="430"/>
      <c r="D1424" s="431"/>
      <c r="E1424" s="432"/>
      <c r="F1424" s="433"/>
    </row>
    <row r="1425" spans="1:6">
      <c r="A1425" s="429"/>
      <c r="B1425" s="157"/>
      <c r="C1425" s="430"/>
      <c r="D1425" s="431"/>
      <c r="E1425" s="432"/>
      <c r="F1425" s="433"/>
    </row>
    <row r="1426" spans="1:6">
      <c r="A1426" s="429"/>
      <c r="B1426" s="157"/>
      <c r="C1426" s="430"/>
      <c r="D1426" s="431"/>
      <c r="E1426" s="432"/>
      <c r="F1426" s="433"/>
    </row>
    <row r="1427" spans="1:6">
      <c r="A1427" s="429"/>
      <c r="B1427" s="157"/>
      <c r="C1427" s="430"/>
      <c r="D1427" s="431"/>
      <c r="E1427" s="432"/>
      <c r="F1427" s="433"/>
    </row>
    <row r="1428" spans="1:6">
      <c r="A1428" s="429"/>
      <c r="B1428" s="157"/>
      <c r="C1428" s="430"/>
      <c r="D1428" s="431"/>
      <c r="E1428" s="432"/>
      <c r="F1428" s="433"/>
    </row>
    <row r="1429" spans="1:6">
      <c r="A1429" s="429"/>
      <c r="B1429" s="157"/>
      <c r="C1429" s="430"/>
      <c r="D1429" s="431"/>
      <c r="E1429" s="432"/>
      <c r="F1429" s="433"/>
    </row>
    <row r="1430" spans="1:6">
      <c r="A1430" s="429"/>
      <c r="B1430" s="157"/>
      <c r="C1430" s="430"/>
      <c r="D1430" s="431"/>
      <c r="E1430" s="432"/>
      <c r="F1430" s="433"/>
    </row>
    <row r="1431" spans="1:6">
      <c r="A1431" s="429"/>
      <c r="B1431" s="157"/>
      <c r="C1431" s="430"/>
      <c r="D1431" s="431"/>
      <c r="E1431" s="432"/>
      <c r="F1431" s="433"/>
    </row>
    <row r="1432" spans="1:6">
      <c r="A1432" s="429"/>
      <c r="B1432" s="157"/>
      <c r="C1432" s="430"/>
      <c r="D1432" s="431"/>
      <c r="E1432" s="432"/>
      <c r="F1432" s="433"/>
    </row>
    <row r="1433" spans="1:6">
      <c r="A1433" s="429"/>
      <c r="B1433" s="157"/>
      <c r="C1433" s="430"/>
      <c r="D1433" s="431"/>
      <c r="E1433" s="432"/>
      <c r="F1433" s="433"/>
    </row>
    <row r="1434" spans="1:6">
      <c r="A1434" s="429"/>
      <c r="B1434" s="157"/>
      <c r="C1434" s="430"/>
      <c r="D1434" s="431"/>
      <c r="E1434" s="432"/>
      <c r="F1434" s="433"/>
    </row>
    <row r="1435" spans="1:6">
      <c r="A1435" s="429"/>
      <c r="B1435" s="157"/>
      <c r="C1435" s="430"/>
      <c r="D1435" s="431"/>
      <c r="E1435" s="432"/>
      <c r="F1435" s="433"/>
    </row>
    <row r="1436" spans="1:6">
      <c r="A1436" s="429"/>
      <c r="B1436" s="157"/>
      <c r="C1436" s="430"/>
      <c r="D1436" s="431"/>
      <c r="E1436" s="432"/>
      <c r="F1436" s="433"/>
    </row>
    <row r="1437" spans="1:6">
      <c r="A1437" s="429"/>
      <c r="B1437" s="157"/>
      <c r="C1437" s="430"/>
      <c r="D1437" s="431"/>
      <c r="E1437" s="432"/>
      <c r="F1437" s="433"/>
    </row>
    <row r="1438" spans="1:6">
      <c r="A1438" s="429"/>
      <c r="B1438" s="157"/>
      <c r="C1438" s="430"/>
      <c r="D1438" s="431"/>
      <c r="E1438" s="432"/>
      <c r="F1438" s="433"/>
    </row>
    <row r="1439" spans="1:6">
      <c r="A1439" s="429"/>
      <c r="B1439" s="157"/>
      <c r="C1439" s="430"/>
      <c r="D1439" s="431"/>
      <c r="E1439" s="432"/>
      <c r="F1439" s="433"/>
    </row>
    <row r="1440" spans="1:6">
      <c r="A1440" s="429"/>
      <c r="B1440" s="157"/>
      <c r="C1440" s="430"/>
      <c r="D1440" s="431"/>
      <c r="E1440" s="432"/>
      <c r="F1440" s="433"/>
    </row>
    <row r="1441" spans="1:6">
      <c r="A1441" s="429"/>
      <c r="B1441" s="157"/>
      <c r="C1441" s="430"/>
      <c r="D1441" s="431"/>
      <c r="E1441" s="432"/>
      <c r="F1441" s="433"/>
    </row>
    <row r="1442" spans="1:6">
      <c r="A1442" s="429"/>
      <c r="B1442" s="157"/>
      <c r="C1442" s="430"/>
      <c r="D1442" s="431"/>
      <c r="E1442" s="432"/>
      <c r="F1442" s="433"/>
    </row>
    <row r="1443" spans="1:6">
      <c r="A1443" s="429"/>
      <c r="B1443" s="157"/>
      <c r="C1443" s="430"/>
      <c r="D1443" s="431"/>
      <c r="E1443" s="432"/>
      <c r="F1443" s="433"/>
    </row>
    <row r="1444" spans="1:6">
      <c r="A1444" s="429"/>
      <c r="B1444" s="157"/>
      <c r="C1444" s="430"/>
      <c r="D1444" s="431"/>
      <c r="E1444" s="432"/>
      <c r="F1444" s="433"/>
    </row>
    <row r="1445" spans="1:6">
      <c r="A1445" s="429"/>
      <c r="B1445" s="157"/>
      <c r="C1445" s="430"/>
      <c r="D1445" s="431"/>
      <c r="E1445" s="432"/>
      <c r="F1445" s="433"/>
    </row>
    <row r="1446" spans="1:6">
      <c r="A1446" s="429"/>
      <c r="B1446" s="157"/>
      <c r="C1446" s="430"/>
      <c r="D1446" s="431"/>
      <c r="E1446" s="432"/>
      <c r="F1446" s="433"/>
    </row>
    <row r="1447" spans="1:6">
      <c r="A1447" s="429"/>
      <c r="B1447" s="157"/>
      <c r="C1447" s="430"/>
      <c r="D1447" s="431"/>
      <c r="E1447" s="432"/>
      <c r="F1447" s="433"/>
    </row>
    <row r="1448" spans="1:6">
      <c r="A1448" s="429"/>
      <c r="B1448" s="157"/>
      <c r="C1448" s="430"/>
      <c r="D1448" s="431"/>
      <c r="E1448" s="432"/>
      <c r="F1448" s="433"/>
    </row>
    <row r="1449" spans="1:6">
      <c r="A1449" s="429"/>
      <c r="B1449" s="157"/>
      <c r="C1449" s="430"/>
      <c r="D1449" s="431"/>
      <c r="E1449" s="432"/>
      <c r="F1449" s="433"/>
    </row>
    <row r="1450" spans="1:6">
      <c r="A1450" s="429"/>
      <c r="B1450" s="157"/>
      <c r="C1450" s="430"/>
      <c r="D1450" s="431"/>
      <c r="E1450" s="432"/>
      <c r="F1450" s="433"/>
    </row>
    <row r="1451" spans="1:6">
      <c r="A1451" s="429"/>
      <c r="B1451" s="157"/>
      <c r="C1451" s="430"/>
      <c r="D1451" s="431"/>
      <c r="E1451" s="432"/>
      <c r="F1451" s="433"/>
    </row>
    <row r="1452" spans="1:6">
      <c r="A1452" s="429"/>
      <c r="B1452" s="157"/>
      <c r="C1452" s="430"/>
      <c r="D1452" s="431"/>
      <c r="E1452" s="432"/>
      <c r="F1452" s="433"/>
    </row>
    <row r="1453" spans="1:6">
      <c r="A1453" s="429"/>
      <c r="B1453" s="157"/>
      <c r="C1453" s="430"/>
      <c r="D1453" s="431"/>
      <c r="E1453" s="432"/>
      <c r="F1453" s="433"/>
    </row>
    <row r="1454" spans="1:6">
      <c r="A1454" s="429"/>
      <c r="B1454" s="157"/>
      <c r="C1454" s="430"/>
      <c r="D1454" s="431"/>
      <c r="E1454" s="432"/>
      <c r="F1454" s="433"/>
    </row>
    <row r="1455" spans="1:6">
      <c r="A1455" s="429"/>
      <c r="B1455" s="157"/>
      <c r="C1455" s="430"/>
      <c r="D1455" s="431"/>
      <c r="E1455" s="432"/>
      <c r="F1455" s="433"/>
    </row>
    <row r="1456" spans="1:6">
      <c r="A1456" s="429"/>
      <c r="B1456" s="157"/>
      <c r="C1456" s="430"/>
      <c r="D1456" s="431"/>
      <c r="E1456" s="432"/>
      <c r="F1456" s="433"/>
    </row>
    <row r="1457" spans="1:6">
      <c r="A1457" s="429"/>
      <c r="B1457" s="157"/>
      <c r="C1457" s="430"/>
      <c r="D1457" s="431"/>
      <c r="E1457" s="432"/>
      <c r="F1457" s="433"/>
    </row>
    <row r="1458" spans="1:6">
      <c r="A1458" s="429"/>
      <c r="B1458" s="157"/>
      <c r="C1458" s="430"/>
      <c r="D1458" s="431"/>
      <c r="E1458" s="432"/>
      <c r="F1458" s="433"/>
    </row>
    <row r="1459" spans="1:6">
      <c r="A1459" s="429"/>
      <c r="B1459" s="157"/>
      <c r="C1459" s="430"/>
      <c r="D1459" s="431"/>
      <c r="E1459" s="432"/>
      <c r="F1459" s="433"/>
    </row>
    <row r="1460" spans="1:6">
      <c r="A1460" s="429"/>
      <c r="B1460" s="157"/>
      <c r="C1460" s="430"/>
      <c r="D1460" s="431"/>
      <c r="E1460" s="432"/>
      <c r="F1460" s="433"/>
    </row>
    <row r="1461" spans="1:6">
      <c r="A1461" s="429"/>
      <c r="B1461" s="157"/>
      <c r="C1461" s="430"/>
      <c r="D1461" s="431"/>
      <c r="E1461" s="432"/>
      <c r="F1461" s="433"/>
    </row>
    <row r="1462" spans="1:6">
      <c r="A1462" s="429"/>
      <c r="B1462" s="157"/>
      <c r="C1462" s="430"/>
      <c r="D1462" s="431"/>
      <c r="E1462" s="432"/>
      <c r="F1462" s="433"/>
    </row>
    <row r="1463" spans="1:6">
      <c r="A1463" s="429"/>
      <c r="B1463" s="157"/>
      <c r="C1463" s="430"/>
      <c r="D1463" s="431"/>
      <c r="E1463" s="432"/>
      <c r="F1463" s="433"/>
    </row>
    <row r="1464" spans="1:6">
      <c r="A1464" s="429"/>
      <c r="B1464" s="157"/>
      <c r="C1464" s="430"/>
      <c r="D1464" s="431"/>
      <c r="E1464" s="432"/>
      <c r="F1464" s="433"/>
    </row>
    <row r="1465" spans="1:6">
      <c r="A1465" s="429"/>
      <c r="B1465" s="157"/>
      <c r="C1465" s="430"/>
      <c r="D1465" s="431"/>
      <c r="E1465" s="432"/>
      <c r="F1465" s="433"/>
    </row>
    <row r="1466" spans="1:6">
      <c r="A1466" s="429"/>
      <c r="B1466" s="157"/>
      <c r="C1466" s="430"/>
      <c r="D1466" s="431"/>
      <c r="E1466" s="432"/>
      <c r="F1466" s="433"/>
    </row>
    <row r="1467" spans="1:6">
      <c r="A1467" s="429"/>
      <c r="B1467" s="157"/>
      <c r="C1467" s="430"/>
      <c r="D1467" s="431"/>
      <c r="E1467" s="432"/>
      <c r="F1467" s="433"/>
    </row>
    <row r="1468" spans="1:6">
      <c r="A1468" s="429"/>
      <c r="B1468" s="157"/>
      <c r="C1468" s="430"/>
      <c r="D1468" s="431"/>
      <c r="E1468" s="432"/>
      <c r="F1468" s="433"/>
    </row>
    <row r="1469" spans="1:6">
      <c r="A1469" s="429"/>
      <c r="B1469" s="157"/>
      <c r="C1469" s="430"/>
      <c r="D1469" s="431"/>
      <c r="E1469" s="432"/>
      <c r="F1469" s="433"/>
    </row>
    <row r="1470" spans="1:6">
      <c r="A1470" s="429"/>
      <c r="B1470" s="157"/>
      <c r="C1470" s="430"/>
      <c r="D1470" s="431"/>
      <c r="E1470" s="432"/>
      <c r="F1470" s="433"/>
    </row>
    <row r="1471" spans="1:6">
      <c r="A1471" s="429"/>
      <c r="B1471" s="157"/>
      <c r="C1471" s="430"/>
      <c r="D1471" s="431"/>
      <c r="E1471" s="432"/>
      <c r="F1471" s="433"/>
    </row>
    <row r="1472" spans="1:6">
      <c r="A1472" s="429"/>
      <c r="B1472" s="157"/>
      <c r="C1472" s="430"/>
      <c r="D1472" s="431"/>
      <c r="E1472" s="432"/>
      <c r="F1472" s="433"/>
    </row>
    <row r="1473" spans="1:6">
      <c r="A1473" s="429"/>
      <c r="B1473" s="157"/>
      <c r="C1473" s="430"/>
      <c r="D1473" s="431"/>
      <c r="E1473" s="432"/>
      <c r="F1473" s="433"/>
    </row>
    <row r="1474" spans="1:6">
      <c r="A1474" s="429"/>
      <c r="B1474" s="157"/>
      <c r="C1474" s="430"/>
      <c r="D1474" s="431"/>
      <c r="E1474" s="432"/>
      <c r="F1474" s="433"/>
    </row>
    <row r="1475" spans="1:6">
      <c r="A1475" s="429"/>
      <c r="B1475" s="157"/>
      <c r="C1475" s="430"/>
      <c r="D1475" s="431"/>
      <c r="E1475" s="432"/>
      <c r="F1475" s="433"/>
    </row>
    <row r="1476" spans="1:6">
      <c r="A1476" s="429"/>
      <c r="B1476" s="157"/>
      <c r="C1476" s="430"/>
      <c r="D1476" s="431"/>
      <c r="E1476" s="432"/>
      <c r="F1476" s="433"/>
    </row>
    <row r="1477" spans="1:6">
      <c r="A1477" s="429"/>
      <c r="B1477" s="157"/>
      <c r="C1477" s="430"/>
      <c r="D1477" s="431"/>
      <c r="E1477" s="432"/>
      <c r="F1477" s="433"/>
    </row>
    <row r="1478" spans="1:6">
      <c r="A1478" s="429"/>
      <c r="B1478" s="157"/>
      <c r="C1478" s="430"/>
      <c r="D1478" s="431"/>
      <c r="E1478" s="432"/>
      <c r="F1478" s="433"/>
    </row>
    <row r="1479" spans="1:6">
      <c r="A1479" s="429"/>
      <c r="B1479" s="157"/>
      <c r="C1479" s="430"/>
      <c r="D1479" s="431"/>
      <c r="E1479" s="432"/>
      <c r="F1479" s="433"/>
    </row>
    <row r="1480" spans="1:6">
      <c r="A1480" s="429"/>
      <c r="B1480" s="157"/>
      <c r="C1480" s="430"/>
      <c r="D1480" s="431"/>
      <c r="E1480" s="432"/>
      <c r="F1480" s="433"/>
    </row>
    <row r="1481" spans="1:6">
      <c r="A1481" s="429"/>
      <c r="B1481" s="157"/>
      <c r="C1481" s="430"/>
      <c r="D1481" s="431"/>
      <c r="E1481" s="432"/>
      <c r="F1481" s="433"/>
    </row>
    <row r="1482" spans="1:6">
      <c r="A1482" s="429"/>
      <c r="B1482" s="157"/>
      <c r="C1482" s="430"/>
      <c r="D1482" s="431"/>
      <c r="E1482" s="432"/>
      <c r="F1482" s="433"/>
    </row>
    <row r="1483" spans="1:6">
      <c r="A1483" s="429"/>
      <c r="B1483" s="157"/>
      <c r="C1483" s="430"/>
      <c r="D1483" s="431"/>
      <c r="E1483" s="432"/>
      <c r="F1483" s="433"/>
    </row>
    <row r="1484" spans="1:6">
      <c r="A1484" s="429"/>
      <c r="B1484" s="157"/>
      <c r="C1484" s="430"/>
      <c r="D1484" s="431"/>
      <c r="E1484" s="432"/>
      <c r="F1484" s="433"/>
    </row>
    <row r="1485" spans="1:6">
      <c r="A1485" s="429"/>
      <c r="B1485" s="157"/>
      <c r="C1485" s="430"/>
      <c r="D1485" s="431"/>
      <c r="E1485" s="432"/>
      <c r="F1485" s="433"/>
    </row>
    <row r="1486" spans="1:6">
      <c r="A1486" s="429"/>
      <c r="B1486" s="157"/>
      <c r="C1486" s="430"/>
      <c r="D1486" s="431"/>
      <c r="E1486" s="432"/>
      <c r="F1486" s="433"/>
    </row>
    <row r="1487" spans="1:6">
      <c r="A1487" s="429"/>
      <c r="B1487" s="157"/>
      <c r="C1487" s="430"/>
      <c r="D1487" s="431"/>
      <c r="E1487" s="432"/>
      <c r="F1487" s="433"/>
    </row>
    <row r="1488" spans="1:6">
      <c r="A1488" s="429"/>
      <c r="B1488" s="157"/>
      <c r="C1488" s="430"/>
      <c r="D1488" s="431"/>
      <c r="E1488" s="432"/>
      <c r="F1488" s="433"/>
    </row>
    <row r="1489" spans="1:6">
      <c r="A1489" s="429"/>
      <c r="B1489" s="157"/>
      <c r="C1489" s="430"/>
      <c r="D1489" s="431"/>
      <c r="E1489" s="432"/>
      <c r="F1489" s="433"/>
    </row>
    <row r="1490" spans="1:6">
      <c r="A1490" s="429"/>
      <c r="B1490" s="157"/>
      <c r="C1490" s="430"/>
      <c r="D1490" s="431"/>
      <c r="E1490" s="432"/>
      <c r="F1490" s="433"/>
    </row>
    <row r="1491" spans="1:6">
      <c r="A1491" s="429"/>
      <c r="B1491" s="157"/>
      <c r="C1491" s="430"/>
      <c r="D1491" s="431"/>
      <c r="E1491" s="432"/>
      <c r="F1491" s="433"/>
    </row>
    <row r="1492" spans="1:6">
      <c r="A1492" s="429"/>
      <c r="B1492" s="157"/>
      <c r="C1492" s="430"/>
      <c r="D1492" s="431"/>
      <c r="E1492" s="432"/>
      <c r="F1492" s="433"/>
    </row>
    <row r="1493" spans="1:6">
      <c r="A1493" s="429"/>
      <c r="B1493" s="157"/>
      <c r="C1493" s="430"/>
      <c r="D1493" s="431"/>
      <c r="E1493" s="432"/>
      <c r="F1493" s="433"/>
    </row>
    <row r="1494" spans="1:6">
      <c r="A1494" s="429"/>
      <c r="B1494" s="157"/>
      <c r="C1494" s="430"/>
      <c r="D1494" s="431"/>
      <c r="E1494" s="432"/>
      <c r="F1494" s="433"/>
    </row>
    <row r="1495" spans="1:6">
      <c r="A1495" s="429"/>
      <c r="B1495" s="157"/>
      <c r="C1495" s="430"/>
      <c r="D1495" s="431"/>
      <c r="E1495" s="432"/>
      <c r="F1495" s="433"/>
    </row>
    <row r="1496" spans="1:6">
      <c r="A1496" s="429"/>
      <c r="B1496" s="157"/>
      <c r="C1496" s="430"/>
      <c r="D1496" s="431"/>
      <c r="E1496" s="432"/>
      <c r="F1496" s="433"/>
    </row>
    <row r="1497" spans="1:6">
      <c r="A1497" s="429"/>
      <c r="B1497" s="157"/>
      <c r="C1497" s="430"/>
      <c r="D1497" s="431"/>
      <c r="E1497" s="432"/>
      <c r="F1497" s="433"/>
    </row>
    <row r="1498" spans="1:6">
      <c r="A1498" s="429"/>
      <c r="B1498" s="157"/>
      <c r="C1498" s="430"/>
      <c r="D1498" s="431"/>
      <c r="E1498" s="432"/>
      <c r="F1498" s="433"/>
    </row>
    <row r="1499" spans="1:6">
      <c r="A1499" s="429"/>
      <c r="B1499" s="157"/>
      <c r="C1499" s="430"/>
      <c r="D1499" s="431"/>
      <c r="E1499" s="432"/>
      <c r="F1499" s="433"/>
    </row>
    <row r="1500" spans="1:6">
      <c r="A1500" s="429"/>
      <c r="B1500" s="157"/>
      <c r="C1500" s="430"/>
      <c r="D1500" s="431"/>
      <c r="E1500" s="432"/>
      <c r="F1500" s="433"/>
    </row>
    <row r="1501" spans="1:6">
      <c r="A1501" s="429"/>
      <c r="B1501" s="157"/>
      <c r="C1501" s="430"/>
      <c r="D1501" s="431"/>
      <c r="E1501" s="432"/>
      <c r="F1501" s="433"/>
    </row>
    <row r="1502" spans="1:6">
      <c r="A1502" s="429"/>
      <c r="B1502" s="157"/>
      <c r="C1502" s="430"/>
      <c r="D1502" s="431"/>
      <c r="E1502" s="432"/>
      <c r="F1502" s="433"/>
    </row>
    <row r="1503" spans="1:6">
      <c r="A1503" s="429"/>
      <c r="B1503" s="157"/>
      <c r="C1503" s="430"/>
      <c r="D1503" s="431"/>
      <c r="E1503" s="432"/>
      <c r="F1503" s="433"/>
    </row>
    <row r="1504" spans="1:6">
      <c r="A1504" s="429"/>
      <c r="B1504" s="157"/>
      <c r="C1504" s="430"/>
      <c r="D1504" s="431"/>
      <c r="E1504" s="432"/>
      <c r="F1504" s="433"/>
    </row>
    <row r="1505" spans="1:6">
      <c r="A1505" s="429"/>
      <c r="B1505" s="157"/>
      <c r="C1505" s="430"/>
      <c r="D1505" s="431"/>
      <c r="E1505" s="432"/>
      <c r="F1505" s="433"/>
    </row>
    <row r="1506" spans="1:6">
      <c r="A1506" s="429"/>
      <c r="B1506" s="157"/>
      <c r="C1506" s="430"/>
      <c r="D1506" s="431"/>
      <c r="E1506" s="432"/>
      <c r="F1506" s="433"/>
    </row>
    <row r="1507" spans="1:6">
      <c r="A1507" s="429"/>
      <c r="B1507" s="157"/>
      <c r="C1507" s="430"/>
      <c r="D1507" s="431"/>
      <c r="E1507" s="432"/>
      <c r="F1507" s="433"/>
    </row>
    <row r="1508" spans="1:6">
      <c r="A1508" s="429"/>
      <c r="B1508" s="157"/>
      <c r="C1508" s="430"/>
      <c r="D1508" s="431"/>
      <c r="E1508" s="432"/>
      <c r="F1508" s="433"/>
    </row>
    <row r="1509" spans="1:6">
      <c r="A1509" s="429"/>
      <c r="B1509" s="157"/>
      <c r="C1509" s="430"/>
      <c r="D1509" s="431"/>
      <c r="E1509" s="432"/>
      <c r="F1509" s="433"/>
    </row>
    <row r="1510" spans="1:6">
      <c r="A1510" s="429"/>
      <c r="B1510" s="157"/>
      <c r="C1510" s="430"/>
      <c r="D1510" s="431"/>
      <c r="E1510" s="432"/>
      <c r="F1510" s="433"/>
    </row>
    <row r="1511" spans="1:6">
      <c r="A1511" s="429"/>
      <c r="B1511" s="157"/>
      <c r="C1511" s="430"/>
      <c r="D1511" s="431"/>
      <c r="E1511" s="432"/>
      <c r="F1511" s="433"/>
    </row>
    <row r="1512" spans="1:6">
      <c r="A1512" s="429"/>
      <c r="B1512" s="157"/>
      <c r="C1512" s="430"/>
      <c r="D1512" s="431"/>
      <c r="E1512" s="432"/>
      <c r="F1512" s="433"/>
    </row>
    <row r="1513" spans="1:6">
      <c r="A1513" s="429"/>
      <c r="B1513" s="157"/>
      <c r="C1513" s="430"/>
      <c r="D1513" s="431"/>
      <c r="E1513" s="432"/>
      <c r="F1513" s="433"/>
    </row>
    <row r="1514" spans="1:6">
      <c r="A1514" s="429"/>
      <c r="B1514" s="157"/>
      <c r="C1514" s="430"/>
      <c r="D1514" s="431"/>
      <c r="E1514" s="432"/>
      <c r="F1514" s="433"/>
    </row>
    <row r="1515" spans="1:6">
      <c r="A1515" s="429"/>
      <c r="B1515" s="157"/>
      <c r="C1515" s="430"/>
      <c r="D1515" s="431"/>
      <c r="E1515" s="432"/>
      <c r="F1515" s="433"/>
    </row>
    <row r="1516" spans="1:6">
      <c r="A1516" s="429"/>
      <c r="B1516" s="157"/>
      <c r="C1516" s="430"/>
      <c r="D1516" s="431"/>
      <c r="E1516" s="432"/>
      <c r="F1516" s="433"/>
    </row>
    <row r="1517" spans="1:6">
      <c r="A1517" s="429"/>
      <c r="B1517" s="157"/>
      <c r="C1517" s="430"/>
      <c r="D1517" s="431"/>
      <c r="E1517" s="432"/>
      <c r="F1517" s="433"/>
    </row>
    <row r="1518" spans="1:6">
      <c r="A1518" s="429"/>
      <c r="B1518" s="157"/>
      <c r="C1518" s="430"/>
      <c r="D1518" s="431"/>
      <c r="E1518" s="432"/>
      <c r="F1518" s="433"/>
    </row>
    <row r="1519" spans="1:6">
      <c r="A1519" s="429"/>
      <c r="B1519" s="157"/>
      <c r="C1519" s="430"/>
      <c r="D1519" s="431"/>
      <c r="E1519" s="432"/>
      <c r="F1519" s="433"/>
    </row>
    <row r="1520" spans="1:6">
      <c r="A1520" s="429"/>
      <c r="B1520" s="157"/>
      <c r="C1520" s="430"/>
      <c r="D1520" s="431"/>
      <c r="E1520" s="432"/>
      <c r="F1520" s="433"/>
    </row>
    <row r="1521" spans="1:6">
      <c r="A1521" s="429"/>
      <c r="B1521" s="157"/>
      <c r="C1521" s="430"/>
      <c r="D1521" s="431"/>
      <c r="E1521" s="432"/>
      <c r="F1521" s="433"/>
    </row>
    <row r="1522" spans="1:6">
      <c r="A1522" s="429"/>
      <c r="B1522" s="157"/>
      <c r="C1522" s="430"/>
      <c r="D1522" s="431"/>
      <c r="E1522" s="432"/>
      <c r="F1522" s="433"/>
    </row>
    <row r="1523" spans="1:6">
      <c r="A1523" s="429"/>
      <c r="B1523" s="157"/>
      <c r="C1523" s="430"/>
      <c r="D1523" s="431"/>
      <c r="E1523" s="432"/>
      <c r="F1523" s="433"/>
    </row>
    <row r="1524" spans="1:6">
      <c r="A1524" s="429"/>
      <c r="B1524" s="157"/>
      <c r="C1524" s="430"/>
      <c r="D1524" s="431"/>
      <c r="E1524" s="432"/>
      <c r="F1524" s="433"/>
    </row>
    <row r="1525" spans="1:6">
      <c r="A1525" s="429"/>
      <c r="B1525" s="157"/>
      <c r="C1525" s="430"/>
      <c r="D1525" s="431"/>
      <c r="E1525" s="432"/>
      <c r="F1525" s="433"/>
    </row>
    <row r="1526" spans="1:6">
      <c r="A1526" s="429"/>
      <c r="B1526" s="157"/>
      <c r="C1526" s="430"/>
      <c r="D1526" s="431"/>
      <c r="E1526" s="432"/>
      <c r="F1526" s="433"/>
    </row>
    <row r="1527" spans="1:6">
      <c r="A1527" s="429"/>
      <c r="B1527" s="157"/>
      <c r="C1527" s="430"/>
      <c r="D1527" s="431"/>
      <c r="E1527" s="432"/>
      <c r="F1527" s="433"/>
    </row>
    <row r="1528" spans="1:6">
      <c r="A1528" s="429"/>
      <c r="B1528" s="157"/>
      <c r="C1528" s="430"/>
      <c r="D1528" s="431"/>
      <c r="E1528" s="432"/>
      <c r="F1528" s="433"/>
    </row>
    <row r="1529" spans="1:6">
      <c r="A1529" s="429"/>
      <c r="B1529" s="157"/>
      <c r="C1529" s="430"/>
      <c r="D1529" s="431"/>
      <c r="E1529" s="432"/>
      <c r="F1529" s="433"/>
    </row>
    <row r="1530" spans="1:6">
      <c r="A1530" s="429"/>
      <c r="B1530" s="157"/>
      <c r="C1530" s="430"/>
      <c r="D1530" s="431"/>
      <c r="E1530" s="432"/>
      <c r="F1530" s="433"/>
    </row>
    <row r="1531" spans="1:6">
      <c r="A1531" s="429"/>
      <c r="B1531" s="157"/>
      <c r="C1531" s="430"/>
      <c r="D1531" s="431"/>
      <c r="E1531" s="432"/>
      <c r="F1531" s="433"/>
    </row>
    <row r="1532" spans="1:6">
      <c r="A1532" s="429"/>
      <c r="B1532" s="157"/>
      <c r="C1532" s="430"/>
      <c r="D1532" s="431"/>
      <c r="E1532" s="432"/>
      <c r="F1532" s="433"/>
    </row>
    <row r="1533" spans="1:6">
      <c r="A1533" s="429"/>
      <c r="B1533" s="157"/>
      <c r="C1533" s="430"/>
      <c r="D1533" s="431"/>
      <c r="E1533" s="432"/>
      <c r="F1533" s="433"/>
    </row>
    <row r="1534" spans="1:6">
      <c r="A1534" s="429"/>
      <c r="B1534" s="157"/>
      <c r="C1534" s="430"/>
      <c r="D1534" s="431"/>
      <c r="E1534" s="432"/>
      <c r="F1534" s="433"/>
    </row>
    <row r="1535" spans="1:6">
      <c r="A1535" s="429"/>
      <c r="B1535" s="157"/>
      <c r="C1535" s="430"/>
      <c r="D1535" s="431"/>
      <c r="E1535" s="432"/>
      <c r="F1535" s="433"/>
    </row>
    <row r="1536" spans="1:6">
      <c r="A1536" s="429"/>
      <c r="B1536" s="157"/>
      <c r="C1536" s="430"/>
      <c r="D1536" s="431"/>
      <c r="E1536" s="432"/>
      <c r="F1536" s="433"/>
    </row>
    <row r="1537" spans="1:6">
      <c r="A1537" s="429"/>
      <c r="B1537" s="157"/>
      <c r="C1537" s="430"/>
      <c r="D1537" s="431"/>
      <c r="E1537" s="432"/>
      <c r="F1537" s="433"/>
    </row>
    <row r="1538" spans="1:6">
      <c r="A1538" s="429"/>
      <c r="B1538" s="157"/>
      <c r="C1538" s="430"/>
      <c r="D1538" s="431"/>
      <c r="E1538" s="432"/>
      <c r="F1538" s="433"/>
    </row>
    <row r="1539" spans="1:6">
      <c r="A1539" s="429"/>
      <c r="B1539" s="157"/>
      <c r="C1539" s="430"/>
      <c r="D1539" s="431"/>
      <c r="E1539" s="432"/>
      <c r="F1539" s="433"/>
    </row>
    <row r="1540" spans="1:6">
      <c r="A1540" s="429"/>
      <c r="B1540" s="157"/>
      <c r="C1540" s="430"/>
      <c r="D1540" s="431"/>
      <c r="E1540" s="432"/>
      <c r="F1540" s="433"/>
    </row>
    <row r="1541" spans="1:6">
      <c r="A1541" s="429"/>
      <c r="B1541" s="157"/>
      <c r="C1541" s="430"/>
      <c r="D1541" s="431"/>
      <c r="E1541" s="432"/>
      <c r="F1541" s="433"/>
    </row>
    <row r="1542" spans="1:6">
      <c r="A1542" s="429"/>
      <c r="B1542" s="157"/>
      <c r="C1542" s="430"/>
      <c r="D1542" s="431"/>
      <c r="E1542" s="432"/>
      <c r="F1542" s="433"/>
    </row>
    <row r="1543" spans="1:6">
      <c r="A1543" s="429"/>
      <c r="B1543" s="157"/>
      <c r="C1543" s="430"/>
      <c r="D1543" s="431"/>
      <c r="E1543" s="432"/>
      <c r="F1543" s="433"/>
    </row>
    <row r="1544" spans="1:6">
      <c r="A1544" s="429"/>
      <c r="B1544" s="157"/>
      <c r="C1544" s="430"/>
      <c r="D1544" s="431"/>
      <c r="E1544" s="432"/>
      <c r="F1544" s="433"/>
    </row>
    <row r="1545" spans="1:6">
      <c r="A1545" s="429"/>
      <c r="B1545" s="157"/>
      <c r="C1545" s="430"/>
      <c r="D1545" s="431"/>
      <c r="E1545" s="432"/>
      <c r="F1545" s="433"/>
    </row>
    <row r="1546" spans="1:6">
      <c r="A1546" s="429"/>
      <c r="B1546" s="157"/>
      <c r="C1546" s="430"/>
      <c r="D1546" s="431"/>
      <c r="E1546" s="432"/>
      <c r="F1546" s="433"/>
    </row>
    <row r="1547" spans="1:6">
      <c r="A1547" s="429"/>
      <c r="B1547" s="157"/>
      <c r="C1547" s="430"/>
      <c r="D1547" s="431"/>
      <c r="E1547" s="432"/>
      <c r="F1547" s="433"/>
    </row>
    <row r="1548" spans="1:6">
      <c r="A1548" s="429"/>
      <c r="B1548" s="157"/>
      <c r="C1548" s="430"/>
      <c r="D1548" s="431"/>
      <c r="E1548" s="432"/>
      <c r="F1548" s="433"/>
    </row>
    <row r="1549" spans="1:6">
      <c r="A1549" s="429"/>
      <c r="B1549" s="157"/>
      <c r="C1549" s="430"/>
      <c r="D1549" s="431"/>
      <c r="E1549" s="432"/>
      <c r="F1549" s="433"/>
    </row>
    <row r="1550" spans="1:6">
      <c r="A1550" s="429"/>
      <c r="B1550" s="157"/>
      <c r="C1550" s="430"/>
      <c r="D1550" s="431"/>
      <c r="E1550" s="432"/>
      <c r="F1550" s="433"/>
    </row>
    <row r="1551" spans="1:6">
      <c r="A1551" s="429"/>
      <c r="B1551" s="157"/>
      <c r="C1551" s="430"/>
      <c r="D1551" s="431"/>
      <c r="E1551" s="432"/>
      <c r="F1551" s="433"/>
    </row>
    <row r="1552" spans="1:6">
      <c r="A1552" s="429"/>
      <c r="B1552" s="157"/>
      <c r="C1552" s="430"/>
      <c r="D1552" s="431"/>
      <c r="E1552" s="432"/>
      <c r="F1552" s="433"/>
    </row>
    <row r="1553" spans="1:6">
      <c r="A1553" s="429"/>
      <c r="B1553" s="157"/>
      <c r="C1553" s="430"/>
      <c r="D1553" s="431"/>
      <c r="E1553" s="432"/>
      <c r="F1553" s="433"/>
    </row>
    <row r="1554" spans="1:6">
      <c r="A1554" s="429"/>
      <c r="B1554" s="157"/>
      <c r="C1554" s="430"/>
      <c r="D1554" s="431"/>
      <c r="E1554" s="432"/>
      <c r="F1554" s="433"/>
    </row>
    <row r="1555" spans="1:6">
      <c r="A1555" s="429"/>
      <c r="B1555" s="157"/>
      <c r="C1555" s="430"/>
      <c r="D1555" s="431"/>
      <c r="E1555" s="432"/>
      <c r="F1555" s="433"/>
    </row>
    <row r="1556" spans="1:6">
      <c r="A1556" s="429"/>
      <c r="B1556" s="157"/>
      <c r="C1556" s="430"/>
      <c r="D1556" s="431"/>
      <c r="E1556" s="432"/>
      <c r="F1556" s="433"/>
    </row>
    <row r="1557" spans="1:6">
      <c r="A1557" s="429"/>
      <c r="B1557" s="157"/>
      <c r="C1557" s="430"/>
      <c r="D1557" s="431"/>
      <c r="E1557" s="432"/>
      <c r="F1557" s="433"/>
    </row>
    <row r="1558" spans="1:6">
      <c r="A1558" s="429"/>
      <c r="B1558" s="157"/>
      <c r="C1558" s="430"/>
      <c r="D1558" s="431"/>
      <c r="E1558" s="432"/>
      <c r="F1558" s="433"/>
    </row>
    <row r="1559" spans="1:6">
      <c r="A1559" s="429"/>
      <c r="B1559" s="157"/>
      <c r="C1559" s="430"/>
      <c r="D1559" s="431"/>
      <c r="E1559" s="432"/>
      <c r="F1559" s="433"/>
    </row>
    <row r="1560" spans="1:6">
      <c r="A1560" s="429"/>
      <c r="B1560" s="157"/>
      <c r="C1560" s="430"/>
      <c r="D1560" s="431"/>
      <c r="E1560" s="432"/>
      <c r="F1560" s="433"/>
    </row>
    <row r="1561" spans="1:6">
      <c r="A1561" s="429"/>
      <c r="B1561" s="157"/>
      <c r="C1561" s="430"/>
      <c r="D1561" s="431"/>
      <c r="E1561" s="432"/>
      <c r="F1561" s="433"/>
    </row>
    <row r="1562" spans="1:6">
      <c r="A1562" s="429"/>
      <c r="B1562" s="157"/>
      <c r="C1562" s="430"/>
      <c r="D1562" s="431"/>
      <c r="E1562" s="432"/>
      <c r="F1562" s="433"/>
    </row>
    <row r="1563" spans="1:6">
      <c r="A1563" s="429"/>
      <c r="B1563" s="157"/>
      <c r="C1563" s="430"/>
      <c r="D1563" s="431"/>
      <c r="E1563" s="432"/>
      <c r="F1563" s="433"/>
    </row>
    <row r="1564" spans="1:6">
      <c r="A1564" s="429"/>
      <c r="B1564" s="157"/>
      <c r="C1564" s="430"/>
      <c r="D1564" s="431"/>
      <c r="E1564" s="432"/>
      <c r="F1564" s="433"/>
    </row>
    <row r="1565" spans="1:6">
      <c r="A1565" s="429"/>
      <c r="B1565" s="157"/>
      <c r="C1565" s="430"/>
      <c r="D1565" s="431"/>
      <c r="E1565" s="432"/>
      <c r="F1565" s="433"/>
    </row>
    <row r="1566" spans="1:6">
      <c r="A1566" s="429"/>
      <c r="B1566" s="157"/>
      <c r="C1566" s="430"/>
      <c r="D1566" s="431"/>
      <c r="E1566" s="432"/>
      <c r="F1566" s="433"/>
    </row>
    <row r="1567" spans="1:6">
      <c r="A1567" s="429"/>
      <c r="B1567" s="157"/>
      <c r="C1567" s="430"/>
      <c r="D1567" s="431"/>
      <c r="E1567" s="432"/>
      <c r="F1567" s="433"/>
    </row>
    <row r="1568" spans="1:6">
      <c r="A1568" s="429"/>
      <c r="B1568" s="157"/>
      <c r="C1568" s="430"/>
      <c r="D1568" s="431"/>
      <c r="E1568" s="432"/>
      <c r="F1568" s="433"/>
    </row>
    <row r="1569" spans="1:6">
      <c r="A1569" s="429"/>
      <c r="B1569" s="157"/>
      <c r="C1569" s="430"/>
      <c r="D1569" s="431"/>
      <c r="E1569" s="432"/>
      <c r="F1569" s="433"/>
    </row>
    <row r="1570" spans="1:6">
      <c r="A1570" s="429"/>
      <c r="B1570" s="157"/>
      <c r="C1570" s="430"/>
      <c r="D1570" s="431"/>
      <c r="E1570" s="432"/>
      <c r="F1570" s="433"/>
    </row>
    <row r="1571" spans="1:6">
      <c r="A1571" s="429"/>
      <c r="B1571" s="157"/>
      <c r="C1571" s="430"/>
      <c r="D1571" s="431"/>
      <c r="E1571" s="432"/>
      <c r="F1571" s="433"/>
    </row>
    <row r="1572" spans="1:6">
      <c r="A1572" s="429"/>
      <c r="B1572" s="157"/>
      <c r="C1572" s="430"/>
      <c r="D1572" s="431"/>
      <c r="E1572" s="432"/>
      <c r="F1572" s="433"/>
    </row>
    <row r="1573" spans="1:6">
      <c r="A1573" s="429"/>
      <c r="B1573" s="157"/>
      <c r="C1573" s="430"/>
      <c r="D1573" s="431"/>
      <c r="E1573" s="432"/>
      <c r="F1573" s="433"/>
    </row>
    <row r="1574" spans="1:6">
      <c r="A1574" s="429"/>
      <c r="B1574" s="157"/>
      <c r="C1574" s="430"/>
      <c r="D1574" s="431"/>
      <c r="E1574" s="432"/>
      <c r="F1574" s="433"/>
    </row>
    <row r="1575" spans="1:6">
      <c r="A1575" s="429"/>
      <c r="B1575" s="157"/>
      <c r="C1575" s="430"/>
      <c r="D1575" s="431"/>
      <c r="E1575" s="432"/>
      <c r="F1575" s="433"/>
    </row>
    <row r="1576" spans="1:6">
      <c r="A1576" s="429"/>
      <c r="B1576" s="157"/>
      <c r="C1576" s="430"/>
      <c r="D1576" s="431"/>
      <c r="E1576" s="432"/>
      <c r="F1576" s="433"/>
    </row>
    <row r="1577" spans="1:6">
      <c r="A1577" s="429"/>
      <c r="B1577" s="157"/>
      <c r="C1577" s="430"/>
      <c r="D1577" s="431"/>
      <c r="E1577" s="432"/>
      <c r="F1577" s="433"/>
    </row>
    <row r="1578" spans="1:6">
      <c r="A1578" s="429"/>
      <c r="B1578" s="157"/>
      <c r="C1578" s="430"/>
      <c r="D1578" s="431"/>
      <c r="E1578" s="432"/>
      <c r="F1578" s="433"/>
    </row>
    <row r="1579" spans="1:6">
      <c r="A1579" s="429"/>
      <c r="B1579" s="157"/>
      <c r="C1579" s="430"/>
      <c r="D1579" s="431"/>
      <c r="E1579" s="432"/>
      <c r="F1579" s="433"/>
    </row>
    <row r="1580" spans="1:6">
      <c r="A1580" s="429"/>
      <c r="B1580" s="157"/>
      <c r="C1580" s="430"/>
      <c r="D1580" s="431"/>
      <c r="E1580" s="432"/>
      <c r="F1580" s="433"/>
    </row>
    <row r="1581" spans="1:6">
      <c r="A1581" s="429"/>
      <c r="B1581" s="157"/>
      <c r="C1581" s="430"/>
      <c r="D1581" s="431"/>
      <c r="E1581" s="432"/>
      <c r="F1581" s="433"/>
    </row>
    <row r="1582" spans="1:6">
      <c r="A1582" s="429"/>
      <c r="B1582" s="157"/>
      <c r="C1582" s="430"/>
      <c r="D1582" s="431"/>
      <c r="E1582" s="432"/>
      <c r="F1582" s="433"/>
    </row>
    <row r="1583" spans="1:6">
      <c r="A1583" s="429"/>
      <c r="B1583" s="157"/>
      <c r="C1583" s="430"/>
      <c r="D1583" s="431"/>
      <c r="E1583" s="432"/>
      <c r="F1583" s="433"/>
    </row>
    <row r="1584" spans="1:6">
      <c r="A1584" s="429"/>
      <c r="B1584" s="157"/>
      <c r="C1584" s="430"/>
      <c r="D1584" s="431"/>
      <c r="E1584" s="432"/>
      <c r="F1584" s="433"/>
    </row>
    <row r="1585" spans="1:6">
      <c r="A1585" s="429"/>
      <c r="B1585" s="157"/>
      <c r="C1585" s="430"/>
      <c r="D1585" s="431"/>
      <c r="E1585" s="432"/>
      <c r="F1585" s="433"/>
    </row>
    <row r="1586" spans="1:6">
      <c r="A1586" s="429"/>
      <c r="B1586" s="157"/>
      <c r="C1586" s="430"/>
      <c r="D1586" s="431"/>
      <c r="E1586" s="432"/>
      <c r="F1586" s="433"/>
    </row>
    <row r="1587" spans="1:6">
      <c r="A1587" s="429"/>
      <c r="B1587" s="157"/>
      <c r="C1587" s="430"/>
      <c r="D1587" s="431"/>
      <c r="E1587" s="432"/>
      <c r="F1587" s="433"/>
    </row>
    <row r="1588" spans="1:6">
      <c r="A1588" s="429"/>
      <c r="B1588" s="157"/>
      <c r="C1588" s="430"/>
      <c r="D1588" s="431"/>
      <c r="E1588" s="432"/>
      <c r="F1588" s="433"/>
    </row>
    <row r="1589" spans="1:6">
      <c r="A1589" s="429"/>
      <c r="B1589" s="157"/>
      <c r="C1589" s="430"/>
      <c r="D1589" s="431"/>
      <c r="E1589" s="432"/>
      <c r="F1589" s="433"/>
    </row>
    <row r="1590" spans="1:6">
      <c r="A1590" s="429"/>
      <c r="B1590" s="157"/>
      <c r="C1590" s="430"/>
      <c r="D1590" s="431"/>
      <c r="E1590" s="432"/>
      <c r="F1590" s="433"/>
    </row>
    <row r="1591" spans="1:6">
      <c r="A1591" s="429"/>
      <c r="B1591" s="157"/>
      <c r="C1591" s="430"/>
      <c r="D1591" s="431"/>
      <c r="E1591" s="432"/>
      <c r="F1591" s="433"/>
    </row>
    <row r="1592" spans="1:6">
      <c r="A1592" s="429"/>
      <c r="B1592" s="157"/>
      <c r="C1592" s="430"/>
      <c r="D1592" s="431"/>
      <c r="E1592" s="432"/>
      <c r="F1592" s="433"/>
    </row>
    <row r="1593" spans="1:6">
      <c r="A1593" s="429"/>
      <c r="B1593" s="157"/>
      <c r="C1593" s="430"/>
      <c r="D1593" s="431"/>
      <c r="E1593" s="432"/>
      <c r="F1593" s="433"/>
    </row>
    <row r="1594" spans="1:6">
      <c r="A1594" s="429"/>
      <c r="B1594" s="157"/>
      <c r="C1594" s="430"/>
      <c r="D1594" s="431"/>
      <c r="E1594" s="432"/>
      <c r="F1594" s="433"/>
    </row>
    <row r="1595" spans="1:6">
      <c r="A1595" s="429"/>
      <c r="B1595" s="157"/>
      <c r="C1595" s="430"/>
      <c r="D1595" s="431"/>
      <c r="E1595" s="432"/>
      <c r="F1595" s="433"/>
    </row>
    <row r="1596" spans="1:6">
      <c r="A1596" s="429"/>
      <c r="B1596" s="157"/>
      <c r="C1596" s="430"/>
      <c r="D1596" s="431"/>
      <c r="E1596" s="432"/>
      <c r="F1596" s="433"/>
    </row>
    <row r="1597" spans="1:6">
      <c r="A1597" s="429"/>
      <c r="B1597" s="157"/>
      <c r="C1597" s="430"/>
      <c r="D1597" s="431"/>
      <c r="E1597" s="432"/>
      <c r="F1597" s="433"/>
    </row>
    <row r="1598" spans="1:6">
      <c r="A1598" s="429"/>
      <c r="B1598" s="157"/>
      <c r="C1598" s="430"/>
      <c r="D1598" s="431"/>
      <c r="E1598" s="432"/>
      <c r="F1598" s="433"/>
    </row>
    <row r="1599" spans="1:6">
      <c r="A1599" s="429"/>
      <c r="B1599" s="157"/>
      <c r="C1599" s="430"/>
      <c r="D1599" s="431"/>
      <c r="E1599" s="432"/>
      <c r="F1599" s="433"/>
    </row>
    <row r="1600" spans="1:6">
      <c r="A1600" s="429"/>
      <c r="B1600" s="157"/>
      <c r="C1600" s="430"/>
      <c r="D1600" s="431"/>
      <c r="E1600" s="432"/>
      <c r="F1600" s="433"/>
    </row>
    <row r="1601" spans="1:6">
      <c r="A1601" s="429"/>
      <c r="B1601" s="157"/>
      <c r="C1601" s="430"/>
      <c r="D1601" s="431"/>
      <c r="E1601" s="432"/>
      <c r="F1601" s="433"/>
    </row>
    <row r="1602" spans="1:6">
      <c r="A1602" s="429"/>
      <c r="B1602" s="157"/>
      <c r="C1602" s="430"/>
      <c r="D1602" s="431"/>
      <c r="E1602" s="432"/>
      <c r="F1602" s="433"/>
    </row>
    <row r="1603" spans="1:6">
      <c r="A1603" s="429"/>
      <c r="B1603" s="157"/>
      <c r="C1603" s="430"/>
      <c r="D1603" s="431"/>
      <c r="E1603" s="432"/>
      <c r="F1603" s="433"/>
    </row>
    <row r="1604" spans="1:6">
      <c r="A1604" s="429"/>
      <c r="B1604" s="157"/>
      <c r="C1604" s="430"/>
      <c r="D1604" s="431"/>
      <c r="E1604" s="432"/>
      <c r="F1604" s="433"/>
    </row>
    <row r="1605" spans="1:6">
      <c r="A1605" s="429"/>
      <c r="B1605" s="157"/>
      <c r="C1605" s="430"/>
      <c r="D1605" s="431"/>
      <c r="E1605" s="432"/>
      <c r="F1605" s="433"/>
    </row>
    <row r="1606" spans="1:6">
      <c r="A1606" s="429"/>
      <c r="B1606" s="157"/>
      <c r="C1606" s="430"/>
      <c r="D1606" s="431"/>
      <c r="E1606" s="432"/>
      <c r="F1606" s="433"/>
    </row>
    <row r="1607" spans="1:6">
      <c r="A1607" s="429"/>
      <c r="B1607" s="157"/>
      <c r="C1607" s="430"/>
      <c r="D1607" s="431"/>
      <c r="E1607" s="432"/>
      <c r="F1607" s="433"/>
    </row>
    <row r="1608" spans="1:6">
      <c r="A1608" s="429"/>
      <c r="B1608" s="157"/>
      <c r="C1608" s="430"/>
      <c r="D1608" s="431"/>
      <c r="E1608" s="432"/>
      <c r="F1608" s="433"/>
    </row>
    <row r="1609" spans="1:6">
      <c r="A1609" s="429"/>
      <c r="B1609" s="157"/>
      <c r="C1609" s="430"/>
      <c r="D1609" s="431"/>
      <c r="E1609" s="432"/>
      <c r="F1609" s="433"/>
    </row>
    <row r="1610" spans="1:6">
      <c r="A1610" s="429"/>
      <c r="B1610" s="157"/>
      <c r="C1610" s="430"/>
      <c r="D1610" s="431"/>
      <c r="E1610" s="432"/>
      <c r="F1610" s="433"/>
    </row>
    <row r="1611" spans="1:6">
      <c r="A1611" s="429"/>
      <c r="B1611" s="157"/>
      <c r="C1611" s="430"/>
      <c r="D1611" s="431"/>
      <c r="E1611" s="432"/>
      <c r="F1611" s="433"/>
    </row>
    <row r="1612" spans="1:6">
      <c r="A1612" s="429"/>
      <c r="B1612" s="157"/>
      <c r="C1612" s="430"/>
      <c r="D1612" s="431"/>
      <c r="E1612" s="432"/>
      <c r="F1612" s="433"/>
    </row>
    <row r="1613" spans="1:6">
      <c r="A1613" s="429"/>
      <c r="B1613" s="157"/>
      <c r="C1613" s="430"/>
      <c r="D1613" s="431"/>
      <c r="E1613" s="432"/>
      <c r="F1613" s="433"/>
    </row>
    <row r="1614" spans="1:6">
      <c r="A1614" s="429"/>
      <c r="B1614" s="157"/>
      <c r="C1614" s="430"/>
      <c r="D1614" s="431"/>
      <c r="E1614" s="432"/>
      <c r="F1614" s="433"/>
    </row>
    <row r="1615" spans="1:6">
      <c r="A1615" s="429"/>
      <c r="B1615" s="157"/>
      <c r="C1615" s="430"/>
      <c r="D1615" s="431"/>
      <c r="E1615" s="432"/>
      <c r="F1615" s="433"/>
    </row>
    <row r="1616" spans="1:6">
      <c r="A1616" s="429"/>
      <c r="B1616" s="157"/>
      <c r="C1616" s="430"/>
      <c r="D1616" s="431"/>
      <c r="E1616" s="432"/>
      <c r="F1616" s="433"/>
    </row>
    <row r="1617" spans="1:6">
      <c r="A1617" s="429"/>
      <c r="B1617" s="157"/>
      <c r="C1617" s="430"/>
      <c r="D1617" s="431"/>
      <c r="E1617" s="432"/>
      <c r="F1617" s="433"/>
    </row>
    <row r="1618" spans="1:6">
      <c r="A1618" s="429"/>
      <c r="B1618" s="157"/>
      <c r="C1618" s="430"/>
      <c r="D1618" s="431"/>
      <c r="E1618" s="432"/>
      <c r="F1618" s="433"/>
    </row>
    <row r="1619" spans="1:6">
      <c r="A1619" s="429"/>
      <c r="B1619" s="157"/>
      <c r="C1619" s="430"/>
      <c r="D1619" s="431"/>
      <c r="E1619" s="432"/>
      <c r="F1619" s="433"/>
    </row>
    <row r="1620" spans="1:6">
      <c r="A1620" s="429"/>
      <c r="B1620" s="157"/>
      <c r="C1620" s="430"/>
      <c r="D1620" s="431"/>
      <c r="E1620" s="432"/>
      <c r="F1620" s="433"/>
    </row>
    <row r="1621" spans="1:6">
      <c r="A1621" s="429"/>
      <c r="B1621" s="157"/>
      <c r="C1621" s="430"/>
      <c r="D1621" s="431"/>
      <c r="E1621" s="432"/>
      <c r="F1621" s="433"/>
    </row>
    <row r="1622" spans="1:6">
      <c r="A1622" s="429"/>
      <c r="B1622" s="157"/>
      <c r="C1622" s="430"/>
      <c r="D1622" s="431"/>
      <c r="E1622" s="432"/>
      <c r="F1622" s="433"/>
    </row>
    <row r="1623" spans="1:6">
      <c r="A1623" s="429"/>
      <c r="B1623" s="157"/>
      <c r="C1623" s="430"/>
      <c r="D1623" s="431"/>
      <c r="E1623" s="432"/>
      <c r="F1623" s="433"/>
    </row>
    <row r="1624" spans="1:6">
      <c r="A1624" s="429"/>
      <c r="B1624" s="157"/>
      <c r="C1624" s="430"/>
      <c r="D1624" s="431"/>
      <c r="E1624" s="432"/>
      <c r="F1624" s="433"/>
    </row>
    <row r="1625" spans="1:6">
      <c r="A1625" s="429"/>
      <c r="B1625" s="157"/>
      <c r="C1625" s="430"/>
      <c r="D1625" s="431"/>
      <c r="E1625" s="432"/>
      <c r="F1625" s="433"/>
    </row>
    <row r="1626" spans="1:6">
      <c r="A1626" s="429"/>
      <c r="B1626" s="157"/>
      <c r="C1626" s="430"/>
      <c r="D1626" s="431"/>
      <c r="E1626" s="432"/>
      <c r="F1626" s="433"/>
    </row>
    <row r="1627" spans="1:6">
      <c r="A1627" s="429"/>
      <c r="B1627" s="157"/>
      <c r="C1627" s="430"/>
      <c r="D1627" s="431"/>
      <c r="E1627" s="432"/>
      <c r="F1627" s="433"/>
    </row>
    <row r="1628" spans="1:6">
      <c r="A1628" s="429"/>
      <c r="B1628" s="157"/>
      <c r="C1628" s="430"/>
      <c r="D1628" s="431"/>
      <c r="E1628" s="432"/>
      <c r="F1628" s="433"/>
    </row>
    <row r="1629" spans="1:6">
      <c r="A1629" s="429"/>
      <c r="B1629" s="157"/>
      <c r="C1629" s="430"/>
      <c r="D1629" s="431"/>
      <c r="E1629" s="432"/>
      <c r="F1629" s="433"/>
    </row>
    <row r="1630" spans="1:6">
      <c r="A1630" s="429"/>
      <c r="B1630" s="157"/>
      <c r="C1630" s="430"/>
      <c r="D1630" s="431"/>
      <c r="E1630" s="432"/>
      <c r="F1630" s="433"/>
    </row>
    <row r="1631" spans="1:6">
      <c r="A1631" s="429"/>
      <c r="B1631" s="157"/>
      <c r="C1631" s="430"/>
      <c r="D1631" s="431"/>
      <c r="E1631" s="432"/>
      <c r="F1631" s="433"/>
    </row>
    <row r="1632" spans="1:6">
      <c r="A1632" s="429"/>
      <c r="B1632" s="157"/>
      <c r="C1632" s="430"/>
      <c r="D1632" s="431"/>
      <c r="E1632" s="432"/>
      <c r="F1632" s="433"/>
    </row>
    <row r="1633" spans="1:6">
      <c r="A1633" s="429"/>
      <c r="B1633" s="157"/>
      <c r="C1633" s="430"/>
      <c r="D1633" s="431"/>
      <c r="E1633" s="432"/>
      <c r="F1633" s="433"/>
    </row>
    <row r="1634" spans="1:6">
      <c r="A1634" s="429"/>
      <c r="B1634" s="157"/>
      <c r="C1634" s="430"/>
      <c r="D1634" s="431"/>
      <c r="E1634" s="432"/>
      <c r="F1634" s="433"/>
    </row>
    <row r="1635" spans="1:6">
      <c r="A1635" s="429"/>
      <c r="B1635" s="157"/>
      <c r="C1635" s="430"/>
      <c r="D1635" s="431"/>
      <c r="E1635" s="432"/>
      <c r="F1635" s="433"/>
    </row>
    <row r="1636" spans="1:6">
      <c r="A1636" s="429"/>
      <c r="B1636" s="157"/>
      <c r="C1636" s="430"/>
      <c r="D1636" s="431"/>
      <c r="E1636" s="432"/>
      <c r="F1636" s="433"/>
    </row>
    <row r="1637" spans="1:6">
      <c r="A1637" s="429"/>
      <c r="B1637" s="157"/>
      <c r="C1637" s="430"/>
      <c r="D1637" s="431"/>
      <c r="E1637" s="432"/>
      <c r="F1637" s="433"/>
    </row>
    <row r="1638" spans="1:6">
      <c r="A1638" s="429"/>
      <c r="B1638" s="157"/>
      <c r="C1638" s="430"/>
      <c r="D1638" s="431"/>
      <c r="E1638" s="432"/>
      <c r="F1638" s="433"/>
    </row>
    <row r="1639" spans="1:6">
      <c r="A1639" s="429"/>
      <c r="B1639" s="157"/>
      <c r="C1639" s="430"/>
      <c r="D1639" s="431"/>
      <c r="E1639" s="432"/>
      <c r="F1639" s="433"/>
    </row>
    <row r="1640" spans="1:6">
      <c r="A1640" s="429"/>
      <c r="B1640" s="157"/>
      <c r="C1640" s="430"/>
      <c r="D1640" s="431"/>
      <c r="E1640" s="432"/>
      <c r="F1640" s="433"/>
    </row>
    <row r="1641" spans="1:6">
      <c r="A1641" s="429"/>
      <c r="B1641" s="157"/>
      <c r="C1641" s="430"/>
      <c r="D1641" s="431"/>
      <c r="E1641" s="432"/>
      <c r="F1641" s="433"/>
    </row>
    <row r="1642" spans="1:6">
      <c r="A1642" s="429"/>
      <c r="B1642" s="157"/>
      <c r="C1642" s="430"/>
      <c r="D1642" s="431"/>
      <c r="E1642" s="432"/>
      <c r="F1642" s="433"/>
    </row>
    <row r="1643" spans="1:6">
      <c r="A1643" s="429"/>
      <c r="B1643" s="157"/>
      <c r="C1643" s="430"/>
      <c r="D1643" s="431"/>
      <c r="E1643" s="432"/>
      <c r="F1643" s="433"/>
    </row>
    <row r="1644" spans="1:6">
      <c r="A1644" s="429"/>
      <c r="B1644" s="157"/>
      <c r="C1644" s="430"/>
      <c r="D1644" s="431"/>
      <c r="E1644" s="432"/>
      <c r="F1644" s="433"/>
    </row>
    <row r="1645" spans="1:6">
      <c r="A1645" s="429"/>
      <c r="B1645" s="157"/>
      <c r="C1645" s="430"/>
      <c r="D1645" s="431"/>
      <c r="E1645" s="432"/>
      <c r="F1645" s="433"/>
    </row>
    <row r="1646" spans="1:6">
      <c r="A1646" s="429"/>
      <c r="B1646" s="157"/>
      <c r="C1646" s="430"/>
      <c r="D1646" s="431"/>
      <c r="E1646" s="432"/>
      <c r="F1646" s="433"/>
    </row>
    <row r="1647" spans="1:6">
      <c r="A1647" s="429"/>
      <c r="B1647" s="157"/>
      <c r="C1647" s="430"/>
      <c r="D1647" s="431"/>
      <c r="E1647" s="432"/>
      <c r="F1647" s="433"/>
    </row>
    <row r="1648" spans="1:6">
      <c r="A1648" s="429"/>
      <c r="B1648" s="157"/>
      <c r="C1648" s="430"/>
      <c r="D1648" s="431"/>
      <c r="E1648" s="432"/>
      <c r="F1648" s="433"/>
    </row>
    <row r="1649" spans="1:6">
      <c r="A1649" s="429"/>
      <c r="B1649" s="157"/>
      <c r="C1649" s="430"/>
      <c r="D1649" s="431"/>
      <c r="E1649" s="432"/>
      <c r="F1649" s="433"/>
    </row>
    <row r="1650" spans="1:6">
      <c r="A1650" s="429"/>
      <c r="B1650" s="157"/>
      <c r="C1650" s="430"/>
      <c r="D1650" s="431"/>
      <c r="E1650" s="432"/>
      <c r="F1650" s="433"/>
    </row>
    <row r="1651" spans="1:6">
      <c r="A1651" s="429"/>
      <c r="B1651" s="157"/>
      <c r="C1651" s="430"/>
      <c r="D1651" s="431"/>
      <c r="E1651" s="432"/>
      <c r="F1651" s="433"/>
    </row>
    <row r="1652" spans="1:6">
      <c r="A1652" s="429"/>
      <c r="B1652" s="157"/>
      <c r="C1652" s="430"/>
      <c r="D1652" s="431"/>
      <c r="E1652" s="432"/>
      <c r="F1652" s="433"/>
    </row>
    <row r="1653" spans="1:6">
      <c r="A1653" s="429"/>
      <c r="B1653" s="157"/>
      <c r="C1653" s="430"/>
      <c r="D1653" s="431"/>
      <c r="E1653" s="432"/>
      <c r="F1653" s="433"/>
    </row>
    <row r="1654" spans="1:6">
      <c r="A1654" s="429"/>
      <c r="B1654" s="157"/>
      <c r="C1654" s="430"/>
      <c r="D1654" s="431"/>
      <c r="E1654" s="432"/>
      <c r="F1654" s="433"/>
    </row>
    <row r="1655" spans="1:6">
      <c r="A1655" s="429"/>
      <c r="B1655" s="157"/>
      <c r="C1655" s="430"/>
      <c r="D1655" s="431"/>
      <c r="E1655" s="432"/>
      <c r="F1655" s="433"/>
    </row>
    <row r="1656" spans="1:6">
      <c r="A1656" s="429"/>
      <c r="B1656" s="157"/>
      <c r="C1656" s="430"/>
      <c r="D1656" s="431"/>
      <c r="E1656" s="432"/>
      <c r="F1656" s="433"/>
    </row>
    <row r="1657" spans="1:6">
      <c r="A1657" s="429"/>
      <c r="B1657" s="157"/>
      <c r="C1657" s="430"/>
      <c r="D1657" s="431"/>
      <c r="E1657" s="432"/>
      <c r="F1657" s="433"/>
    </row>
    <row r="1658" spans="1:6">
      <c r="A1658" s="429"/>
      <c r="B1658" s="157"/>
      <c r="C1658" s="430"/>
      <c r="D1658" s="431"/>
      <c r="E1658" s="432"/>
      <c r="F1658" s="433"/>
    </row>
    <row r="1659" spans="1:6">
      <c r="A1659" s="429"/>
      <c r="B1659" s="157"/>
      <c r="C1659" s="430"/>
      <c r="D1659" s="431"/>
      <c r="E1659" s="432"/>
      <c r="F1659" s="433"/>
    </row>
    <row r="1660" spans="1:6">
      <c r="A1660" s="429"/>
      <c r="B1660" s="157"/>
      <c r="C1660" s="430"/>
      <c r="D1660" s="431"/>
      <c r="E1660" s="432"/>
      <c r="F1660" s="433"/>
    </row>
    <row r="1661" spans="1:6">
      <c r="A1661" s="429"/>
      <c r="B1661" s="157"/>
      <c r="C1661" s="430"/>
      <c r="D1661" s="431"/>
      <c r="E1661" s="432"/>
      <c r="F1661" s="433"/>
    </row>
    <row r="1662" spans="1:6">
      <c r="A1662" s="429"/>
      <c r="B1662" s="157"/>
      <c r="C1662" s="430"/>
      <c r="D1662" s="431"/>
      <c r="E1662" s="432"/>
      <c r="F1662" s="433"/>
    </row>
    <row r="1663" spans="1:6">
      <c r="A1663" s="429"/>
      <c r="B1663" s="157"/>
      <c r="C1663" s="430"/>
      <c r="D1663" s="431"/>
      <c r="E1663" s="432"/>
      <c r="F1663" s="433"/>
    </row>
    <row r="1664" spans="1:6">
      <c r="A1664" s="429"/>
      <c r="B1664" s="157"/>
      <c r="C1664" s="430"/>
      <c r="D1664" s="431"/>
      <c r="E1664" s="432"/>
      <c r="F1664" s="433"/>
    </row>
    <row r="1665" spans="1:6">
      <c r="A1665" s="429"/>
      <c r="B1665" s="157"/>
      <c r="C1665" s="430"/>
      <c r="D1665" s="431"/>
      <c r="E1665" s="432"/>
      <c r="F1665" s="433"/>
    </row>
    <row r="1666" spans="1:6">
      <c r="A1666" s="429"/>
      <c r="B1666" s="157"/>
      <c r="C1666" s="430"/>
      <c r="D1666" s="431"/>
      <c r="E1666" s="432"/>
      <c r="F1666" s="433"/>
    </row>
    <row r="1667" spans="1:6">
      <c r="A1667" s="429"/>
      <c r="B1667" s="157"/>
      <c r="C1667" s="430"/>
      <c r="D1667" s="431"/>
      <c r="E1667" s="432"/>
      <c r="F1667" s="433"/>
    </row>
    <row r="1668" spans="1:6">
      <c r="A1668" s="429"/>
      <c r="B1668" s="157"/>
      <c r="C1668" s="430"/>
      <c r="D1668" s="431"/>
      <c r="E1668" s="432"/>
      <c r="F1668" s="433"/>
    </row>
    <row r="1669" spans="1:6">
      <c r="A1669" s="429"/>
      <c r="B1669" s="157"/>
      <c r="C1669" s="430"/>
      <c r="D1669" s="431"/>
      <c r="E1669" s="432"/>
      <c r="F1669" s="433"/>
    </row>
    <row r="1670" spans="1:6">
      <c r="A1670" s="429"/>
      <c r="B1670" s="157"/>
      <c r="C1670" s="430"/>
      <c r="D1670" s="431"/>
      <c r="E1670" s="432"/>
      <c r="F1670" s="433"/>
    </row>
    <row r="1671" spans="1:6">
      <c r="A1671" s="429"/>
      <c r="B1671" s="157"/>
      <c r="C1671" s="430"/>
      <c r="D1671" s="431"/>
      <c r="E1671" s="432"/>
      <c r="F1671" s="433"/>
    </row>
    <row r="1672" spans="1:6">
      <c r="A1672" s="429"/>
      <c r="B1672" s="157"/>
      <c r="C1672" s="430"/>
      <c r="D1672" s="431"/>
      <c r="E1672" s="432"/>
      <c r="F1672" s="433"/>
    </row>
    <row r="1673" spans="1:6">
      <c r="A1673" s="429"/>
      <c r="B1673" s="157"/>
      <c r="C1673" s="430"/>
      <c r="D1673" s="431"/>
      <c r="E1673" s="432"/>
      <c r="F1673" s="433"/>
    </row>
    <row r="1674" spans="1:6">
      <c r="A1674" s="429"/>
      <c r="B1674" s="157"/>
      <c r="C1674" s="430"/>
      <c r="D1674" s="431"/>
      <c r="E1674" s="432"/>
      <c r="F1674" s="433"/>
    </row>
    <row r="1675" spans="1:6">
      <c r="A1675" s="429"/>
      <c r="B1675" s="157"/>
      <c r="C1675" s="430"/>
      <c r="D1675" s="431"/>
      <c r="E1675" s="432"/>
      <c r="F1675" s="433"/>
    </row>
    <row r="1676" spans="1:6">
      <c r="A1676" s="429"/>
      <c r="B1676" s="157"/>
      <c r="C1676" s="430"/>
      <c r="D1676" s="431"/>
      <c r="E1676" s="432"/>
      <c r="F1676" s="433"/>
    </row>
    <row r="1677" spans="1:6">
      <c r="A1677" s="429"/>
      <c r="B1677" s="157"/>
      <c r="C1677" s="430"/>
      <c r="D1677" s="431"/>
      <c r="E1677" s="432"/>
      <c r="F1677" s="433"/>
    </row>
    <row r="1678" spans="1:6">
      <c r="A1678" s="429"/>
      <c r="B1678" s="157"/>
      <c r="C1678" s="430"/>
      <c r="D1678" s="431"/>
      <c r="E1678" s="432"/>
      <c r="F1678" s="433"/>
    </row>
    <row r="1679" spans="1:6">
      <c r="A1679" s="429"/>
      <c r="B1679" s="157"/>
      <c r="C1679" s="430"/>
      <c r="D1679" s="431"/>
      <c r="E1679" s="432"/>
      <c r="F1679" s="433"/>
    </row>
    <row r="1680" spans="1:6">
      <c r="A1680" s="429"/>
      <c r="B1680" s="157"/>
      <c r="C1680" s="430"/>
      <c r="D1680" s="431"/>
      <c r="E1680" s="432"/>
      <c r="F1680" s="433"/>
    </row>
    <row r="1681" spans="1:6">
      <c r="A1681" s="429"/>
      <c r="B1681" s="157"/>
      <c r="C1681" s="430"/>
      <c r="D1681" s="431"/>
      <c r="E1681" s="432"/>
      <c r="F1681" s="433"/>
    </row>
    <row r="1682" spans="1:6">
      <c r="A1682" s="429"/>
      <c r="B1682" s="157"/>
      <c r="C1682" s="430"/>
      <c r="D1682" s="431"/>
      <c r="E1682" s="432"/>
      <c r="F1682" s="433"/>
    </row>
    <row r="1683" spans="1:6">
      <c r="A1683" s="429"/>
      <c r="B1683" s="157"/>
      <c r="C1683" s="430"/>
      <c r="D1683" s="431"/>
      <c r="E1683" s="432"/>
      <c r="F1683" s="433"/>
    </row>
    <row r="1684" spans="1:6">
      <c r="A1684" s="429"/>
      <c r="B1684" s="157"/>
      <c r="C1684" s="430"/>
      <c r="D1684" s="431"/>
      <c r="E1684" s="432"/>
      <c r="F1684" s="433"/>
    </row>
    <row r="1685" spans="1:6">
      <c r="A1685" s="429"/>
      <c r="B1685" s="157"/>
      <c r="C1685" s="430"/>
      <c r="D1685" s="431"/>
      <c r="E1685" s="432"/>
      <c r="F1685" s="433"/>
    </row>
    <row r="1686" spans="1:6">
      <c r="A1686" s="429"/>
      <c r="B1686" s="157"/>
      <c r="C1686" s="430"/>
      <c r="D1686" s="431"/>
      <c r="E1686" s="432"/>
      <c r="F1686" s="433"/>
    </row>
    <row r="1687" spans="1:6">
      <c r="A1687" s="429"/>
      <c r="B1687" s="157"/>
      <c r="C1687" s="430"/>
      <c r="D1687" s="431"/>
      <c r="E1687" s="432"/>
      <c r="F1687" s="433"/>
    </row>
    <row r="1688" spans="1:6">
      <c r="A1688" s="429"/>
      <c r="B1688" s="157"/>
      <c r="C1688" s="430"/>
      <c r="D1688" s="431"/>
      <c r="E1688" s="432"/>
      <c r="F1688" s="433"/>
    </row>
    <row r="1689" spans="1:6">
      <c r="A1689" s="429"/>
      <c r="B1689" s="157"/>
      <c r="C1689" s="430"/>
      <c r="D1689" s="431"/>
      <c r="E1689" s="432"/>
      <c r="F1689" s="433"/>
    </row>
    <row r="1690" spans="1:6">
      <c r="A1690" s="429"/>
      <c r="B1690" s="157"/>
      <c r="C1690" s="430"/>
      <c r="D1690" s="431"/>
      <c r="E1690" s="432"/>
      <c r="F1690" s="433"/>
    </row>
    <row r="1691" spans="1:6">
      <c r="A1691" s="429"/>
      <c r="B1691" s="157"/>
      <c r="C1691" s="430"/>
      <c r="D1691" s="431"/>
      <c r="E1691" s="432"/>
      <c r="F1691" s="433"/>
    </row>
    <row r="1692" spans="1:6">
      <c r="A1692" s="429"/>
      <c r="B1692" s="157"/>
      <c r="C1692" s="430"/>
      <c r="D1692" s="431"/>
      <c r="E1692" s="432"/>
      <c r="F1692" s="433"/>
    </row>
    <row r="1693" spans="1:6">
      <c r="A1693" s="429"/>
      <c r="B1693" s="157"/>
      <c r="C1693" s="430"/>
      <c r="D1693" s="431"/>
      <c r="E1693" s="432"/>
      <c r="F1693" s="433"/>
    </row>
    <row r="1694" spans="1:6">
      <c r="A1694" s="429"/>
      <c r="B1694" s="157"/>
      <c r="C1694" s="430"/>
      <c r="D1694" s="431"/>
      <c r="E1694" s="432"/>
      <c r="F1694" s="433"/>
    </row>
    <row r="1695" spans="1:6">
      <c r="A1695" s="429"/>
      <c r="B1695" s="157"/>
      <c r="C1695" s="430"/>
      <c r="D1695" s="431"/>
      <c r="E1695" s="432"/>
      <c r="F1695" s="433"/>
    </row>
    <row r="1696" spans="1:6">
      <c r="A1696" s="429"/>
      <c r="B1696" s="157"/>
      <c r="C1696" s="430"/>
      <c r="D1696" s="431"/>
      <c r="E1696" s="432"/>
      <c r="F1696" s="433"/>
    </row>
    <row r="1697" spans="1:6">
      <c r="A1697" s="429"/>
      <c r="B1697" s="157"/>
      <c r="C1697" s="430"/>
      <c r="D1697" s="431"/>
      <c r="E1697" s="432"/>
      <c r="F1697" s="433"/>
    </row>
    <row r="1698" spans="1:6">
      <c r="A1698" s="429"/>
      <c r="B1698" s="157"/>
      <c r="C1698" s="430"/>
      <c r="D1698" s="431"/>
      <c r="E1698" s="432"/>
      <c r="F1698" s="433"/>
    </row>
    <row r="1699" spans="1:6">
      <c r="A1699" s="429"/>
      <c r="B1699" s="157"/>
      <c r="C1699" s="430"/>
      <c r="D1699" s="431"/>
      <c r="E1699" s="432"/>
      <c r="F1699" s="433"/>
    </row>
    <row r="1700" spans="1:6">
      <c r="A1700" s="429"/>
      <c r="B1700" s="157"/>
      <c r="C1700" s="430"/>
      <c r="D1700" s="431"/>
      <c r="E1700" s="432"/>
      <c r="F1700" s="433"/>
    </row>
    <row r="1701" spans="1:6">
      <c r="A1701" s="429"/>
      <c r="B1701" s="157"/>
      <c r="C1701" s="430"/>
      <c r="D1701" s="431"/>
      <c r="E1701" s="432"/>
      <c r="F1701" s="433"/>
    </row>
    <row r="1702" spans="1:6">
      <c r="A1702" s="429"/>
      <c r="B1702" s="157"/>
      <c r="C1702" s="430"/>
      <c r="D1702" s="431"/>
      <c r="E1702" s="432"/>
      <c r="F1702" s="433"/>
    </row>
    <row r="1703" spans="1:6">
      <c r="A1703" s="429"/>
      <c r="B1703" s="157"/>
      <c r="C1703" s="430"/>
      <c r="D1703" s="431"/>
      <c r="E1703" s="432"/>
      <c r="F1703" s="433"/>
    </row>
    <row r="1704" spans="1:6">
      <c r="A1704" s="429"/>
      <c r="B1704" s="157"/>
      <c r="C1704" s="430"/>
      <c r="D1704" s="431"/>
      <c r="E1704" s="432"/>
      <c r="F1704" s="433"/>
    </row>
    <row r="1705" spans="1:6">
      <c r="A1705" s="429"/>
      <c r="B1705" s="157"/>
      <c r="C1705" s="430"/>
      <c r="D1705" s="431"/>
      <c r="E1705" s="432"/>
      <c r="F1705" s="433"/>
    </row>
    <row r="1706" spans="1:6">
      <c r="A1706" s="429"/>
      <c r="B1706" s="157"/>
      <c r="C1706" s="430"/>
      <c r="D1706" s="431"/>
      <c r="E1706" s="432"/>
      <c r="F1706" s="433"/>
    </row>
    <row r="1707" spans="1:6">
      <c r="A1707" s="429"/>
      <c r="B1707" s="157"/>
      <c r="C1707" s="430"/>
      <c r="D1707" s="431"/>
      <c r="E1707" s="432"/>
      <c r="F1707" s="433"/>
    </row>
    <row r="1708" spans="1:6">
      <c r="A1708" s="429"/>
      <c r="B1708" s="157"/>
      <c r="C1708" s="430"/>
      <c r="D1708" s="431"/>
      <c r="E1708" s="432"/>
      <c r="F1708" s="433"/>
    </row>
    <row r="1709" spans="1:6">
      <c r="A1709" s="429"/>
      <c r="B1709" s="157"/>
      <c r="C1709" s="430"/>
      <c r="D1709" s="431"/>
      <c r="E1709" s="432"/>
      <c r="F1709" s="433"/>
    </row>
    <row r="1710" spans="1:6">
      <c r="A1710" s="429"/>
      <c r="B1710" s="157"/>
      <c r="C1710" s="430"/>
      <c r="D1710" s="431"/>
      <c r="E1710" s="432"/>
      <c r="F1710" s="433"/>
    </row>
    <row r="1711" spans="1:6">
      <c r="A1711" s="429"/>
      <c r="B1711" s="157"/>
      <c r="C1711" s="430"/>
      <c r="D1711" s="431"/>
      <c r="E1711" s="432"/>
      <c r="F1711" s="433"/>
    </row>
    <row r="1712" spans="1:6">
      <c r="A1712" s="429"/>
      <c r="B1712" s="157"/>
      <c r="C1712" s="430"/>
      <c r="D1712" s="431"/>
      <c r="E1712" s="432"/>
      <c r="F1712" s="433"/>
    </row>
    <row r="1713" spans="1:6">
      <c r="A1713" s="429"/>
      <c r="B1713" s="157"/>
      <c r="C1713" s="430"/>
      <c r="D1713" s="431"/>
      <c r="E1713" s="432"/>
      <c r="F1713" s="433"/>
    </row>
    <row r="1714" spans="1:6">
      <c r="A1714" s="429"/>
      <c r="B1714" s="157"/>
      <c r="C1714" s="430"/>
      <c r="D1714" s="431"/>
      <c r="E1714" s="432"/>
      <c r="F1714" s="433"/>
    </row>
    <row r="1715" spans="1:6">
      <c r="A1715" s="429"/>
      <c r="B1715" s="157"/>
      <c r="C1715" s="430"/>
      <c r="D1715" s="431"/>
      <c r="E1715" s="432"/>
      <c r="F1715" s="433"/>
    </row>
    <row r="1716" spans="1:6">
      <c r="A1716" s="429"/>
      <c r="B1716" s="157"/>
      <c r="C1716" s="430"/>
      <c r="D1716" s="431"/>
      <c r="E1716" s="432"/>
      <c r="F1716" s="433"/>
    </row>
    <row r="1717" spans="1:6">
      <c r="A1717" s="429"/>
      <c r="B1717" s="157"/>
      <c r="C1717" s="430"/>
      <c r="D1717" s="431"/>
      <c r="E1717" s="432"/>
      <c r="F1717" s="433"/>
    </row>
    <row r="1718" spans="1:6">
      <c r="A1718" s="429"/>
      <c r="B1718" s="157"/>
      <c r="C1718" s="430"/>
      <c r="D1718" s="431"/>
      <c r="E1718" s="432"/>
      <c r="F1718" s="433"/>
    </row>
    <row r="1719" spans="1:6">
      <c r="A1719" s="429"/>
      <c r="B1719" s="157"/>
      <c r="C1719" s="430"/>
      <c r="D1719" s="431"/>
      <c r="E1719" s="432"/>
      <c r="F1719" s="433"/>
    </row>
    <row r="1720" spans="1:6">
      <c r="A1720" s="429"/>
      <c r="B1720" s="157"/>
      <c r="C1720" s="430"/>
      <c r="D1720" s="431"/>
      <c r="E1720" s="432"/>
      <c r="F1720" s="433"/>
    </row>
    <row r="1721" spans="1:6">
      <c r="A1721" s="429"/>
      <c r="B1721" s="157"/>
      <c r="C1721" s="430"/>
      <c r="D1721" s="431"/>
      <c r="E1721" s="432"/>
      <c r="F1721" s="433"/>
    </row>
    <row r="1722" spans="1:6">
      <c r="A1722" s="429"/>
      <c r="B1722" s="157"/>
      <c r="C1722" s="430"/>
      <c r="D1722" s="431"/>
      <c r="E1722" s="432"/>
      <c r="F1722" s="433"/>
    </row>
    <row r="1723" spans="1:6">
      <c r="A1723" s="429"/>
      <c r="B1723" s="157"/>
      <c r="C1723" s="430"/>
      <c r="D1723" s="431"/>
      <c r="E1723" s="432"/>
      <c r="F1723" s="433"/>
    </row>
    <row r="1724" spans="1:6">
      <c r="A1724" s="429"/>
      <c r="B1724" s="157"/>
      <c r="C1724" s="430"/>
      <c r="D1724" s="431"/>
      <c r="E1724" s="432"/>
      <c r="F1724" s="433"/>
    </row>
    <row r="1725" spans="1:6">
      <c r="A1725" s="429"/>
      <c r="B1725" s="157"/>
      <c r="C1725" s="430"/>
      <c r="D1725" s="431"/>
      <c r="E1725" s="432"/>
      <c r="F1725" s="433"/>
    </row>
    <row r="1726" spans="1:6">
      <c r="A1726" s="429"/>
      <c r="B1726" s="157"/>
      <c r="C1726" s="430"/>
      <c r="D1726" s="431"/>
      <c r="E1726" s="432"/>
      <c r="F1726" s="433"/>
    </row>
    <row r="1727" spans="1:6">
      <c r="A1727" s="429"/>
      <c r="B1727" s="157"/>
      <c r="C1727" s="430"/>
      <c r="D1727" s="431"/>
      <c r="E1727" s="432"/>
      <c r="F1727" s="433"/>
    </row>
    <row r="1728" spans="1:6">
      <c r="A1728" s="429"/>
      <c r="B1728" s="157"/>
      <c r="C1728" s="430"/>
      <c r="D1728" s="431"/>
      <c r="E1728" s="432"/>
      <c r="F1728" s="433"/>
    </row>
    <row r="1729" spans="1:6">
      <c r="A1729" s="429"/>
      <c r="B1729" s="157"/>
      <c r="C1729" s="430"/>
      <c r="D1729" s="431"/>
      <c r="E1729" s="432"/>
      <c r="F1729" s="433"/>
    </row>
    <row r="1730" spans="1:6">
      <c r="A1730" s="429"/>
      <c r="B1730" s="157"/>
      <c r="C1730" s="430"/>
      <c r="D1730" s="431"/>
      <c r="E1730" s="432"/>
      <c r="F1730" s="433"/>
    </row>
    <row r="1731" spans="1:6">
      <c r="A1731" s="429"/>
      <c r="B1731" s="157"/>
      <c r="C1731" s="430"/>
      <c r="D1731" s="431"/>
      <c r="E1731" s="432"/>
      <c r="F1731" s="433"/>
    </row>
    <row r="1732" spans="1:6">
      <c r="A1732" s="429"/>
      <c r="B1732" s="157"/>
      <c r="C1732" s="430"/>
      <c r="D1732" s="431"/>
      <c r="E1732" s="432"/>
      <c r="F1732" s="433"/>
    </row>
    <row r="1733" spans="1:6">
      <c r="A1733" s="429"/>
      <c r="B1733" s="157"/>
      <c r="C1733" s="430"/>
      <c r="D1733" s="431"/>
      <c r="E1733" s="432"/>
      <c r="F1733" s="433"/>
    </row>
    <row r="1734" spans="1:6">
      <c r="A1734" s="429"/>
      <c r="B1734" s="157"/>
      <c r="C1734" s="430"/>
      <c r="D1734" s="431"/>
      <c r="E1734" s="432"/>
      <c r="F1734" s="433"/>
    </row>
    <row r="1735" spans="1:6">
      <c r="A1735" s="429"/>
      <c r="B1735" s="157"/>
      <c r="C1735" s="430"/>
      <c r="D1735" s="431"/>
      <c r="E1735" s="432"/>
      <c r="F1735" s="433"/>
    </row>
    <row r="1736" spans="1:6">
      <c r="A1736" s="429"/>
      <c r="B1736" s="157"/>
      <c r="C1736" s="430"/>
      <c r="D1736" s="431"/>
      <c r="E1736" s="432"/>
      <c r="F1736" s="433"/>
    </row>
    <row r="1737" spans="1:6">
      <c r="A1737" s="429"/>
      <c r="B1737" s="157"/>
      <c r="C1737" s="430"/>
      <c r="D1737" s="431"/>
      <c r="E1737" s="432"/>
      <c r="F1737" s="433"/>
    </row>
    <row r="1738" spans="1:6">
      <c r="A1738" s="429"/>
      <c r="B1738" s="157"/>
      <c r="C1738" s="430"/>
      <c r="D1738" s="431"/>
      <c r="E1738" s="432"/>
      <c r="F1738" s="433"/>
    </row>
    <row r="1739" spans="1:6">
      <c r="A1739" s="429"/>
      <c r="B1739" s="157"/>
      <c r="C1739" s="430"/>
      <c r="D1739" s="431"/>
      <c r="E1739" s="432"/>
      <c r="F1739" s="433"/>
    </row>
    <row r="1740" spans="1:6">
      <c r="A1740" s="429"/>
      <c r="B1740" s="157"/>
      <c r="C1740" s="430"/>
      <c r="D1740" s="431"/>
      <c r="E1740" s="432"/>
      <c r="F1740" s="433"/>
    </row>
    <row r="1741" spans="1:6">
      <c r="A1741" s="429"/>
      <c r="B1741" s="157"/>
      <c r="C1741" s="430"/>
      <c r="D1741" s="431"/>
      <c r="E1741" s="432"/>
      <c r="F1741" s="433"/>
    </row>
    <row r="1742" spans="1:6">
      <c r="A1742" s="429"/>
      <c r="B1742" s="157"/>
      <c r="C1742" s="430"/>
      <c r="D1742" s="431"/>
      <c r="E1742" s="432"/>
      <c r="F1742" s="433"/>
    </row>
    <row r="1743" spans="1:6">
      <c r="A1743" s="429"/>
      <c r="B1743" s="157"/>
      <c r="C1743" s="430"/>
      <c r="D1743" s="431"/>
      <c r="E1743" s="432"/>
      <c r="F1743" s="433"/>
    </row>
    <row r="1744" spans="1:6">
      <c r="A1744" s="429"/>
      <c r="B1744" s="157"/>
      <c r="C1744" s="430"/>
      <c r="D1744" s="431"/>
      <c r="E1744" s="432"/>
      <c r="F1744" s="433"/>
    </row>
    <row r="1745" spans="1:6">
      <c r="A1745" s="429"/>
      <c r="B1745" s="157"/>
      <c r="C1745" s="430"/>
      <c r="D1745" s="431"/>
      <c r="E1745" s="432"/>
      <c r="F1745" s="433"/>
    </row>
    <row r="1746" spans="1:6">
      <c r="A1746" s="429"/>
      <c r="B1746" s="157"/>
      <c r="C1746" s="430"/>
      <c r="D1746" s="431"/>
      <c r="E1746" s="432"/>
      <c r="F1746" s="433"/>
    </row>
    <row r="1747" spans="1:6">
      <c r="A1747" s="429"/>
      <c r="B1747" s="157"/>
      <c r="C1747" s="430"/>
      <c r="D1747" s="431"/>
      <c r="E1747" s="432"/>
      <c r="F1747" s="433"/>
    </row>
    <row r="1748" spans="1:6">
      <c r="A1748" s="429"/>
      <c r="B1748" s="157"/>
      <c r="C1748" s="430"/>
      <c r="D1748" s="431"/>
      <c r="E1748" s="432"/>
      <c r="F1748" s="433"/>
    </row>
    <row r="1749" spans="1:6">
      <c r="A1749" s="429"/>
      <c r="B1749" s="157"/>
      <c r="C1749" s="430"/>
      <c r="D1749" s="431"/>
      <c r="E1749" s="432"/>
      <c r="F1749" s="433"/>
    </row>
    <row r="1750" spans="1:6">
      <c r="A1750" s="429"/>
      <c r="B1750" s="157"/>
      <c r="C1750" s="430"/>
      <c r="D1750" s="431"/>
      <c r="E1750" s="432"/>
      <c r="F1750" s="433"/>
    </row>
    <row r="1751" spans="1:6">
      <c r="A1751" s="429"/>
      <c r="B1751" s="157"/>
      <c r="C1751" s="430"/>
      <c r="D1751" s="431"/>
      <c r="E1751" s="432"/>
      <c r="F1751" s="433"/>
    </row>
    <row r="1752" spans="1:6">
      <c r="A1752" s="429"/>
      <c r="B1752" s="157"/>
      <c r="C1752" s="430"/>
      <c r="D1752" s="431"/>
      <c r="E1752" s="432"/>
      <c r="F1752" s="433"/>
    </row>
    <row r="1753" spans="1:6">
      <c r="A1753" s="429"/>
      <c r="B1753" s="157"/>
      <c r="C1753" s="430"/>
      <c r="D1753" s="431"/>
      <c r="E1753" s="432"/>
      <c r="F1753" s="433"/>
    </row>
    <row r="1754" spans="1:6">
      <c r="A1754" s="429"/>
      <c r="B1754" s="157"/>
      <c r="C1754" s="430"/>
      <c r="D1754" s="431"/>
      <c r="E1754" s="432"/>
      <c r="F1754" s="433"/>
    </row>
    <row r="1755" spans="1:6">
      <c r="A1755" s="429"/>
      <c r="B1755" s="157"/>
      <c r="C1755" s="430"/>
      <c r="D1755" s="431"/>
      <c r="E1755" s="432"/>
      <c r="F1755" s="433"/>
    </row>
    <row r="1756" spans="1:6">
      <c r="A1756" s="429"/>
      <c r="B1756" s="157"/>
      <c r="C1756" s="430"/>
      <c r="D1756" s="431"/>
      <c r="E1756" s="432"/>
      <c r="F1756" s="433"/>
    </row>
    <row r="1757" spans="1:6">
      <c r="A1757" s="429"/>
      <c r="B1757" s="157"/>
      <c r="C1757" s="430"/>
      <c r="D1757" s="431"/>
      <c r="E1757" s="432"/>
      <c r="F1757" s="433"/>
    </row>
    <row r="1758" spans="1:6">
      <c r="A1758" s="429"/>
      <c r="B1758" s="157"/>
      <c r="C1758" s="430"/>
      <c r="D1758" s="431"/>
      <c r="E1758" s="432"/>
      <c r="F1758" s="433"/>
    </row>
    <row r="1759" spans="1:6">
      <c r="A1759" s="429"/>
      <c r="B1759" s="157"/>
      <c r="C1759" s="430"/>
      <c r="D1759" s="431"/>
      <c r="E1759" s="432"/>
      <c r="F1759" s="433"/>
    </row>
    <row r="1760" spans="1:6">
      <c r="A1760" s="429"/>
      <c r="B1760" s="157"/>
      <c r="C1760" s="430"/>
      <c r="D1760" s="431"/>
      <c r="E1760" s="432"/>
      <c r="F1760" s="433"/>
    </row>
    <row r="1761" spans="1:6">
      <c r="A1761" s="429"/>
      <c r="B1761" s="157"/>
      <c r="C1761" s="430"/>
      <c r="D1761" s="431"/>
      <c r="E1761" s="432"/>
      <c r="F1761" s="433"/>
    </row>
    <row r="1762" spans="1:6">
      <c r="A1762" s="429"/>
      <c r="B1762" s="157"/>
      <c r="C1762" s="430"/>
      <c r="D1762" s="431"/>
      <c r="E1762" s="432"/>
      <c r="F1762" s="433"/>
    </row>
    <row r="1763" spans="1:6">
      <c r="A1763" s="429"/>
      <c r="B1763" s="157"/>
      <c r="C1763" s="430"/>
      <c r="D1763" s="431"/>
      <c r="E1763" s="432"/>
      <c r="F1763" s="433"/>
    </row>
    <row r="1764" spans="1:6">
      <c r="A1764" s="429"/>
      <c r="B1764" s="157"/>
      <c r="C1764" s="430"/>
      <c r="D1764" s="431"/>
      <c r="E1764" s="432"/>
      <c r="F1764" s="433"/>
    </row>
    <row r="1765" spans="1:6">
      <c r="A1765" s="429"/>
      <c r="B1765" s="157"/>
      <c r="C1765" s="430"/>
      <c r="D1765" s="431"/>
      <c r="E1765" s="432"/>
      <c r="F1765" s="433"/>
    </row>
    <row r="1766" spans="1:6">
      <c r="A1766" s="429"/>
      <c r="B1766" s="157"/>
      <c r="C1766" s="430"/>
      <c r="D1766" s="431"/>
      <c r="E1766" s="432"/>
      <c r="F1766" s="433"/>
    </row>
    <row r="1767" spans="1:6">
      <c r="A1767" s="429"/>
      <c r="B1767" s="157"/>
      <c r="C1767" s="430"/>
      <c r="D1767" s="431"/>
      <c r="E1767" s="432"/>
      <c r="F1767" s="433"/>
    </row>
    <row r="1768" spans="1:6">
      <c r="A1768" s="429"/>
      <c r="B1768" s="157"/>
      <c r="C1768" s="430"/>
      <c r="D1768" s="431"/>
      <c r="E1768" s="432"/>
      <c r="F1768" s="433"/>
    </row>
    <row r="1769" spans="1:6">
      <c r="A1769" s="429"/>
      <c r="B1769" s="157"/>
      <c r="C1769" s="430"/>
      <c r="D1769" s="431"/>
      <c r="E1769" s="432"/>
      <c r="F1769" s="433"/>
    </row>
    <row r="1770" spans="1:6">
      <c r="A1770" s="429"/>
      <c r="B1770" s="157"/>
      <c r="C1770" s="430"/>
      <c r="D1770" s="431"/>
      <c r="E1770" s="432"/>
      <c r="F1770" s="433"/>
    </row>
    <row r="1771" spans="1:6">
      <c r="A1771" s="429"/>
      <c r="B1771" s="157"/>
      <c r="C1771" s="430"/>
      <c r="D1771" s="431"/>
      <c r="E1771" s="432"/>
      <c r="F1771" s="433"/>
    </row>
    <row r="1772" spans="1:6">
      <c r="A1772" s="429"/>
      <c r="B1772" s="157"/>
      <c r="C1772" s="430"/>
      <c r="D1772" s="431"/>
      <c r="E1772" s="432"/>
      <c r="F1772" s="433"/>
    </row>
    <row r="1773" spans="1:6">
      <c r="A1773" s="429"/>
      <c r="B1773" s="157"/>
      <c r="C1773" s="430"/>
      <c r="D1773" s="431"/>
      <c r="E1773" s="432"/>
      <c r="F1773" s="433"/>
    </row>
    <row r="1774" spans="1:6">
      <c r="A1774" s="429"/>
      <c r="B1774" s="157"/>
      <c r="C1774" s="430"/>
      <c r="D1774" s="431"/>
      <c r="E1774" s="432"/>
      <c r="F1774" s="433"/>
    </row>
    <row r="1775" spans="1:6">
      <c r="A1775" s="429"/>
      <c r="B1775" s="157"/>
      <c r="C1775" s="430"/>
      <c r="D1775" s="431"/>
      <c r="E1775" s="432"/>
      <c r="F1775" s="433"/>
    </row>
    <row r="1776" spans="1:6">
      <c r="A1776" s="429"/>
      <c r="B1776" s="157"/>
      <c r="C1776" s="430"/>
      <c r="D1776" s="431"/>
      <c r="E1776" s="432"/>
      <c r="F1776" s="433"/>
    </row>
    <row r="1777" spans="1:6">
      <c r="A1777" s="429"/>
      <c r="B1777" s="157"/>
      <c r="C1777" s="430"/>
      <c r="D1777" s="431"/>
      <c r="E1777" s="432"/>
      <c r="F1777" s="433"/>
    </row>
    <row r="1778" spans="1:6">
      <c r="A1778" s="429"/>
      <c r="B1778" s="157"/>
      <c r="C1778" s="430"/>
      <c r="D1778" s="431"/>
      <c r="E1778" s="432"/>
      <c r="F1778" s="433"/>
    </row>
    <row r="1779" spans="1:6">
      <c r="A1779" s="429"/>
      <c r="B1779" s="157"/>
      <c r="C1779" s="430"/>
      <c r="D1779" s="431"/>
      <c r="E1779" s="432"/>
      <c r="F1779" s="433"/>
    </row>
    <row r="1780" spans="1:6">
      <c r="A1780" s="429"/>
      <c r="B1780" s="157"/>
      <c r="C1780" s="430"/>
      <c r="D1780" s="431"/>
      <c r="E1780" s="432"/>
      <c r="F1780" s="433"/>
    </row>
    <row r="1781" spans="1:6">
      <c r="A1781" s="429"/>
      <c r="B1781" s="157"/>
      <c r="C1781" s="430"/>
      <c r="D1781" s="431"/>
      <c r="E1781" s="432"/>
      <c r="F1781" s="433"/>
    </row>
    <row r="1782" spans="1:6">
      <c r="A1782" s="429"/>
      <c r="B1782" s="157"/>
      <c r="C1782" s="430"/>
      <c r="D1782" s="431"/>
      <c r="E1782" s="432"/>
      <c r="F1782" s="433"/>
    </row>
    <row r="1783" spans="1:6">
      <c r="A1783" s="429"/>
      <c r="B1783" s="157"/>
      <c r="C1783" s="430"/>
      <c r="D1783" s="431"/>
      <c r="E1783" s="432"/>
      <c r="F1783" s="433"/>
    </row>
    <row r="1784" spans="1:6">
      <c r="A1784" s="429"/>
      <c r="B1784" s="157"/>
      <c r="C1784" s="430"/>
      <c r="D1784" s="431"/>
      <c r="E1784" s="432"/>
      <c r="F1784" s="433"/>
    </row>
    <row r="1785" spans="1:6">
      <c r="A1785" s="429"/>
      <c r="B1785" s="157"/>
      <c r="C1785" s="430"/>
      <c r="D1785" s="431"/>
      <c r="E1785" s="432"/>
      <c r="F1785" s="433"/>
    </row>
    <row r="1786" spans="1:6">
      <c r="A1786" s="429"/>
      <c r="B1786" s="157"/>
      <c r="C1786" s="430"/>
      <c r="D1786" s="431"/>
      <c r="E1786" s="432"/>
      <c r="F1786" s="433"/>
    </row>
    <row r="1787" spans="1:6">
      <c r="A1787" s="429"/>
      <c r="B1787" s="157"/>
      <c r="C1787" s="430"/>
      <c r="D1787" s="431"/>
      <c r="E1787" s="432"/>
      <c r="F1787" s="433"/>
    </row>
    <row r="1788" spans="1:6">
      <c r="A1788" s="429"/>
      <c r="B1788" s="157"/>
      <c r="C1788" s="430"/>
      <c r="D1788" s="431"/>
      <c r="E1788" s="432"/>
      <c r="F1788" s="433"/>
    </row>
    <row r="1789" spans="1:6">
      <c r="A1789" s="429"/>
      <c r="B1789" s="157"/>
      <c r="C1789" s="430"/>
      <c r="D1789" s="431"/>
      <c r="E1789" s="432"/>
      <c r="F1789" s="433"/>
    </row>
    <row r="1790" spans="1:6">
      <c r="A1790" s="429"/>
      <c r="B1790" s="157"/>
      <c r="C1790" s="430"/>
      <c r="D1790" s="431"/>
      <c r="E1790" s="432"/>
      <c r="F1790" s="433"/>
    </row>
    <row r="1791" spans="1:6">
      <c r="A1791" s="429"/>
      <c r="B1791" s="157"/>
      <c r="C1791" s="430"/>
      <c r="D1791" s="431"/>
      <c r="E1791" s="432"/>
      <c r="F1791" s="433"/>
    </row>
    <row r="1792" spans="1:6">
      <c r="A1792" s="429"/>
      <c r="B1792" s="157"/>
      <c r="C1792" s="430"/>
      <c r="D1792" s="431"/>
      <c r="E1792" s="432"/>
      <c r="F1792" s="433"/>
    </row>
    <row r="1793" spans="1:6">
      <c r="A1793" s="429"/>
      <c r="B1793" s="157"/>
      <c r="C1793" s="430"/>
      <c r="D1793" s="431"/>
      <c r="E1793" s="432"/>
      <c r="F1793" s="433"/>
    </row>
    <row r="1794" spans="1:6">
      <c r="A1794" s="429"/>
      <c r="B1794" s="157"/>
      <c r="C1794" s="430"/>
      <c r="D1794" s="431"/>
      <c r="E1794" s="432"/>
      <c r="F1794" s="433"/>
    </row>
    <row r="1795" spans="1:6">
      <c r="A1795" s="429"/>
      <c r="B1795" s="157"/>
      <c r="C1795" s="430"/>
      <c r="D1795" s="431"/>
      <c r="E1795" s="432"/>
      <c r="F1795" s="433"/>
    </row>
    <row r="1796" spans="1:6">
      <c r="A1796" s="429"/>
      <c r="B1796" s="157"/>
      <c r="C1796" s="430"/>
      <c r="D1796" s="431"/>
      <c r="E1796" s="432"/>
      <c r="F1796" s="433"/>
    </row>
    <row r="1797" spans="1:6">
      <c r="A1797" s="429"/>
      <c r="B1797" s="157"/>
      <c r="C1797" s="430"/>
      <c r="D1797" s="431"/>
      <c r="E1797" s="432"/>
      <c r="F1797" s="433"/>
    </row>
    <row r="1798" spans="1:6">
      <c r="A1798" s="429"/>
      <c r="B1798" s="157"/>
      <c r="C1798" s="430"/>
      <c r="D1798" s="431"/>
      <c r="E1798" s="432"/>
      <c r="F1798" s="433"/>
    </row>
    <row r="1799" spans="1:6">
      <c r="A1799" s="429"/>
      <c r="B1799" s="157"/>
      <c r="C1799" s="430"/>
      <c r="D1799" s="431"/>
      <c r="E1799" s="432"/>
      <c r="F1799" s="433"/>
    </row>
    <row r="1800" spans="1:6">
      <c r="A1800" s="429"/>
      <c r="B1800" s="157"/>
      <c r="C1800" s="430"/>
      <c r="D1800" s="431"/>
      <c r="E1800" s="432"/>
      <c r="F1800" s="433"/>
    </row>
    <row r="1801" spans="1:6">
      <c r="A1801" s="429"/>
      <c r="B1801" s="157"/>
      <c r="C1801" s="430"/>
      <c r="D1801" s="431"/>
      <c r="E1801" s="432"/>
      <c r="F1801" s="433"/>
    </row>
    <row r="1802" spans="1:6">
      <c r="A1802" s="429"/>
      <c r="B1802" s="157"/>
      <c r="C1802" s="430"/>
      <c r="D1802" s="431"/>
      <c r="E1802" s="432"/>
      <c r="F1802" s="433"/>
    </row>
    <row r="1803" spans="1:6">
      <c r="A1803" s="429"/>
      <c r="B1803" s="157"/>
      <c r="C1803" s="430"/>
      <c r="D1803" s="431"/>
      <c r="E1803" s="432"/>
      <c r="F1803" s="433"/>
    </row>
    <row r="1804" spans="1:6">
      <c r="A1804" s="429"/>
      <c r="B1804" s="157"/>
      <c r="C1804" s="430"/>
      <c r="D1804" s="431"/>
      <c r="E1804" s="432"/>
      <c r="F1804" s="433"/>
    </row>
    <row r="1805" spans="1:6">
      <c r="A1805" s="429"/>
      <c r="B1805" s="157"/>
      <c r="C1805" s="430"/>
      <c r="D1805" s="431"/>
      <c r="E1805" s="432"/>
      <c r="F1805" s="433"/>
    </row>
    <row r="1806" spans="1:6">
      <c r="A1806" s="429"/>
      <c r="B1806" s="157"/>
      <c r="C1806" s="430"/>
      <c r="D1806" s="431"/>
      <c r="E1806" s="432"/>
      <c r="F1806" s="433"/>
    </row>
    <row r="1807" spans="1:6">
      <c r="A1807" s="429"/>
      <c r="B1807" s="157"/>
      <c r="C1807" s="430"/>
      <c r="D1807" s="431"/>
      <c r="E1807" s="432"/>
      <c r="F1807" s="433"/>
    </row>
    <row r="1808" spans="1:6">
      <c r="A1808" s="429"/>
      <c r="B1808" s="157"/>
      <c r="C1808" s="430"/>
      <c r="D1808" s="431"/>
      <c r="E1808" s="432"/>
      <c r="F1808" s="433"/>
    </row>
    <row r="1809" spans="1:6">
      <c r="A1809" s="429"/>
      <c r="B1809" s="157"/>
      <c r="C1809" s="430"/>
      <c r="D1809" s="431"/>
      <c r="E1809" s="432"/>
      <c r="F1809" s="433"/>
    </row>
    <row r="1810" spans="1:6">
      <c r="A1810" s="429"/>
      <c r="B1810" s="157"/>
      <c r="C1810" s="430"/>
      <c r="D1810" s="431"/>
      <c r="E1810" s="432"/>
      <c r="F1810" s="433"/>
    </row>
    <row r="1811" spans="1:6">
      <c r="A1811" s="429"/>
      <c r="B1811" s="157"/>
      <c r="C1811" s="430"/>
      <c r="D1811" s="431"/>
      <c r="E1811" s="432"/>
      <c r="F1811" s="433"/>
    </row>
    <row r="1812" spans="1:6">
      <c r="A1812" s="429"/>
      <c r="B1812" s="157"/>
      <c r="C1812" s="430"/>
      <c r="D1812" s="431"/>
      <c r="E1812" s="432"/>
      <c r="F1812" s="433"/>
    </row>
    <row r="1813" spans="1:6">
      <c r="A1813" s="429"/>
      <c r="B1813" s="157"/>
      <c r="C1813" s="430"/>
      <c r="D1813" s="431"/>
      <c r="E1813" s="432"/>
      <c r="F1813" s="433"/>
    </row>
    <row r="1814" spans="1:6">
      <c r="A1814" s="429"/>
      <c r="B1814" s="157"/>
      <c r="C1814" s="430"/>
      <c r="D1814" s="431"/>
      <c r="E1814" s="432"/>
      <c r="F1814" s="433"/>
    </row>
    <row r="1815" spans="1:6">
      <c r="A1815" s="429"/>
      <c r="B1815" s="157"/>
      <c r="C1815" s="430"/>
      <c r="D1815" s="431"/>
      <c r="E1815" s="432"/>
      <c r="F1815" s="433"/>
    </row>
    <row r="1816" spans="1:6">
      <c r="A1816" s="429"/>
      <c r="B1816" s="157"/>
      <c r="C1816" s="430"/>
      <c r="D1816" s="431"/>
      <c r="E1816" s="432"/>
      <c r="F1816" s="433"/>
    </row>
    <row r="1817" spans="1:6">
      <c r="A1817" s="429"/>
      <c r="B1817" s="157"/>
      <c r="C1817" s="430"/>
      <c r="D1817" s="431"/>
      <c r="E1817" s="432"/>
      <c r="F1817" s="433"/>
    </row>
    <row r="1818" spans="1:6">
      <c r="A1818" s="429"/>
      <c r="B1818" s="157"/>
      <c r="C1818" s="430"/>
      <c r="D1818" s="431"/>
      <c r="E1818" s="432"/>
      <c r="F1818" s="433"/>
    </row>
    <row r="1819" spans="1:6">
      <c r="A1819" s="429"/>
      <c r="B1819" s="157"/>
      <c r="C1819" s="430"/>
      <c r="D1819" s="431"/>
      <c r="E1819" s="432"/>
      <c r="F1819" s="433"/>
    </row>
    <row r="1820" spans="1:6">
      <c r="A1820" s="429"/>
      <c r="B1820" s="157"/>
      <c r="C1820" s="430"/>
      <c r="D1820" s="431"/>
      <c r="E1820" s="432"/>
      <c r="F1820" s="433"/>
    </row>
    <row r="1821" spans="1:6">
      <c r="A1821" s="429"/>
      <c r="B1821" s="157"/>
      <c r="C1821" s="430"/>
      <c r="D1821" s="431"/>
      <c r="E1821" s="432"/>
      <c r="F1821" s="433"/>
    </row>
    <row r="1822" spans="1:6">
      <c r="A1822" s="429"/>
      <c r="B1822" s="157"/>
      <c r="C1822" s="430"/>
      <c r="D1822" s="431"/>
      <c r="E1822" s="432"/>
      <c r="F1822" s="433"/>
    </row>
    <row r="1823" spans="1:6">
      <c r="A1823" s="429"/>
      <c r="B1823" s="157"/>
      <c r="C1823" s="430"/>
      <c r="D1823" s="431"/>
      <c r="E1823" s="432"/>
      <c r="F1823" s="433"/>
    </row>
    <row r="1824" spans="1:6">
      <c r="A1824" s="429"/>
      <c r="B1824" s="157"/>
      <c r="C1824" s="430"/>
      <c r="D1824" s="431"/>
      <c r="E1824" s="432"/>
      <c r="F1824" s="433"/>
    </row>
    <row r="1825" spans="1:6">
      <c r="A1825" s="429"/>
      <c r="B1825" s="157"/>
      <c r="C1825" s="430"/>
      <c r="D1825" s="431"/>
      <c r="E1825" s="432"/>
      <c r="F1825" s="433"/>
    </row>
    <row r="1826" spans="1:6">
      <c r="A1826" s="429"/>
      <c r="B1826" s="157"/>
      <c r="C1826" s="430"/>
      <c r="D1826" s="431"/>
      <c r="E1826" s="432"/>
      <c r="F1826" s="433"/>
    </row>
    <row r="1827" spans="1:6">
      <c r="A1827" s="429"/>
      <c r="B1827" s="157"/>
      <c r="C1827" s="430"/>
      <c r="D1827" s="431"/>
      <c r="E1827" s="432"/>
      <c r="F1827" s="433"/>
    </row>
    <row r="1828" spans="1:6">
      <c r="A1828" s="429"/>
      <c r="B1828" s="157"/>
      <c r="C1828" s="430"/>
      <c r="D1828" s="431"/>
      <c r="E1828" s="432"/>
      <c r="F1828" s="433"/>
    </row>
    <row r="1829" spans="1:6">
      <c r="A1829" s="429"/>
      <c r="B1829" s="157"/>
      <c r="C1829" s="430"/>
      <c r="D1829" s="431"/>
      <c r="E1829" s="432"/>
      <c r="F1829" s="433"/>
    </row>
    <row r="1830" spans="1:6">
      <c r="A1830" s="429"/>
      <c r="B1830" s="157"/>
      <c r="C1830" s="430"/>
      <c r="D1830" s="431"/>
      <c r="E1830" s="432"/>
      <c r="F1830" s="433"/>
    </row>
    <row r="1831" spans="1:6">
      <c r="A1831" s="429"/>
      <c r="B1831" s="157"/>
      <c r="C1831" s="430"/>
      <c r="D1831" s="431"/>
      <c r="E1831" s="432"/>
      <c r="F1831" s="433"/>
    </row>
    <row r="1832" spans="1:6">
      <c r="A1832" s="429"/>
      <c r="B1832" s="157"/>
      <c r="C1832" s="430"/>
      <c r="D1832" s="431"/>
      <c r="E1832" s="432"/>
      <c r="F1832" s="433"/>
    </row>
    <row r="1833" spans="1:6">
      <c r="A1833" s="429"/>
      <c r="B1833" s="157"/>
      <c r="C1833" s="430"/>
      <c r="D1833" s="431"/>
      <c r="E1833" s="432"/>
      <c r="F1833" s="433"/>
    </row>
    <row r="1834" spans="1:6">
      <c r="A1834" s="429"/>
      <c r="B1834" s="157"/>
      <c r="C1834" s="430"/>
      <c r="D1834" s="431"/>
      <c r="E1834" s="432"/>
      <c r="F1834" s="433"/>
    </row>
    <row r="1835" spans="1:6">
      <c r="A1835" s="429"/>
      <c r="B1835" s="157"/>
      <c r="C1835" s="430"/>
      <c r="D1835" s="431"/>
      <c r="E1835" s="432"/>
      <c r="F1835" s="433"/>
    </row>
    <row r="1836" spans="1:6">
      <c r="A1836" s="429"/>
      <c r="B1836" s="157"/>
      <c r="C1836" s="430"/>
      <c r="D1836" s="431"/>
      <c r="E1836" s="432"/>
      <c r="F1836" s="433"/>
    </row>
    <row r="1837" spans="1:6">
      <c r="A1837" s="429"/>
      <c r="B1837" s="157"/>
      <c r="C1837" s="430"/>
      <c r="D1837" s="431"/>
      <c r="E1837" s="432"/>
      <c r="F1837" s="433"/>
    </row>
    <row r="1838" spans="1:6">
      <c r="A1838" s="429"/>
      <c r="B1838" s="157"/>
      <c r="C1838" s="430"/>
      <c r="D1838" s="431"/>
      <c r="E1838" s="432"/>
      <c r="F1838" s="433"/>
    </row>
    <row r="1839" spans="1:6">
      <c r="A1839" s="429"/>
      <c r="B1839" s="157"/>
      <c r="C1839" s="430"/>
      <c r="D1839" s="431"/>
      <c r="E1839" s="432"/>
      <c r="F1839" s="433"/>
    </row>
    <row r="1840" spans="1:6">
      <c r="A1840" s="429"/>
      <c r="B1840" s="157"/>
      <c r="C1840" s="430"/>
      <c r="D1840" s="431"/>
      <c r="E1840" s="432"/>
      <c r="F1840" s="433"/>
    </row>
    <row r="1841" spans="1:6">
      <c r="A1841" s="429"/>
      <c r="B1841" s="157"/>
      <c r="C1841" s="430"/>
      <c r="D1841" s="431"/>
      <c r="E1841" s="432"/>
      <c r="F1841" s="433"/>
    </row>
    <row r="1842" spans="1:6">
      <c r="A1842" s="429"/>
      <c r="B1842" s="157"/>
      <c r="C1842" s="430"/>
      <c r="D1842" s="431"/>
      <c r="E1842" s="432"/>
      <c r="F1842" s="433"/>
    </row>
    <row r="1843" spans="1:6">
      <c r="A1843" s="429"/>
      <c r="B1843" s="157"/>
      <c r="C1843" s="430"/>
      <c r="D1843" s="431"/>
      <c r="E1843" s="432"/>
      <c r="F1843" s="433"/>
    </row>
    <row r="1844" spans="1:6">
      <c r="A1844" s="429"/>
      <c r="B1844" s="157"/>
      <c r="C1844" s="430"/>
      <c r="D1844" s="431"/>
      <c r="E1844" s="432"/>
      <c r="F1844" s="433"/>
    </row>
    <row r="1845" spans="1:6">
      <c r="A1845" s="429"/>
      <c r="B1845" s="157"/>
      <c r="C1845" s="430"/>
      <c r="D1845" s="431"/>
      <c r="E1845" s="432"/>
      <c r="F1845" s="433"/>
    </row>
    <row r="1846" spans="1:6">
      <c r="A1846" s="429"/>
      <c r="B1846" s="157"/>
      <c r="C1846" s="430"/>
      <c r="D1846" s="431"/>
      <c r="E1846" s="432"/>
      <c r="F1846" s="433"/>
    </row>
    <row r="1847" spans="1:6">
      <c r="A1847" s="429"/>
      <c r="B1847" s="157"/>
      <c r="C1847" s="430"/>
      <c r="D1847" s="431"/>
      <c r="E1847" s="432"/>
      <c r="F1847" s="433"/>
    </row>
    <row r="1848" spans="1:6">
      <c r="A1848" s="429"/>
      <c r="B1848" s="157"/>
      <c r="C1848" s="430"/>
      <c r="D1848" s="431"/>
      <c r="E1848" s="432"/>
      <c r="F1848" s="433"/>
    </row>
    <row r="1849" spans="1:6">
      <c r="A1849" s="429"/>
      <c r="B1849" s="157"/>
      <c r="C1849" s="430"/>
      <c r="D1849" s="431"/>
      <c r="E1849" s="432"/>
      <c r="F1849" s="433"/>
    </row>
    <row r="1850" spans="1:6">
      <c r="A1850" s="429"/>
      <c r="B1850" s="157"/>
      <c r="C1850" s="430"/>
      <c r="D1850" s="431"/>
      <c r="E1850" s="432"/>
      <c r="F1850" s="433"/>
    </row>
    <row r="1851" spans="1:6">
      <c r="A1851" s="429"/>
      <c r="B1851" s="157"/>
      <c r="C1851" s="430"/>
      <c r="D1851" s="431"/>
      <c r="E1851" s="432"/>
      <c r="F1851" s="433"/>
    </row>
    <row r="1852" spans="1:6">
      <c r="A1852" s="429"/>
      <c r="B1852" s="157"/>
      <c r="C1852" s="430"/>
      <c r="D1852" s="431"/>
      <c r="E1852" s="432"/>
      <c r="F1852" s="433"/>
    </row>
    <row r="1853" spans="1:6">
      <c r="A1853" s="429"/>
      <c r="B1853" s="157"/>
      <c r="C1853" s="430"/>
      <c r="D1853" s="431"/>
      <c r="E1853" s="432"/>
      <c r="F1853" s="433"/>
    </row>
    <row r="1854" spans="1:6">
      <c r="A1854" s="429"/>
      <c r="B1854" s="157"/>
      <c r="C1854" s="430"/>
      <c r="D1854" s="431"/>
      <c r="E1854" s="432"/>
      <c r="F1854" s="433"/>
    </row>
    <row r="1855" spans="1:6">
      <c r="A1855" s="429"/>
      <c r="B1855" s="157"/>
      <c r="C1855" s="430"/>
      <c r="D1855" s="431"/>
      <c r="E1855" s="432"/>
      <c r="F1855" s="433"/>
    </row>
    <row r="1856" spans="1:6">
      <c r="A1856" s="429"/>
      <c r="B1856" s="157"/>
      <c r="C1856" s="430"/>
      <c r="D1856" s="431"/>
      <c r="E1856" s="432"/>
      <c r="F1856" s="433"/>
    </row>
    <row r="1857" spans="1:6">
      <c r="A1857" s="429"/>
      <c r="B1857" s="157"/>
      <c r="C1857" s="430"/>
      <c r="D1857" s="431"/>
      <c r="E1857" s="432"/>
      <c r="F1857" s="433"/>
    </row>
    <row r="1858" spans="1:6">
      <c r="A1858" s="429"/>
      <c r="B1858" s="157"/>
      <c r="C1858" s="430"/>
      <c r="D1858" s="431"/>
      <c r="E1858" s="432"/>
      <c r="F1858" s="433"/>
    </row>
    <row r="1859" spans="1:6">
      <c r="A1859" s="429"/>
      <c r="B1859" s="157"/>
      <c r="C1859" s="430"/>
      <c r="D1859" s="431"/>
      <c r="E1859" s="432"/>
      <c r="F1859" s="433"/>
    </row>
    <row r="1860" spans="1:6">
      <c r="A1860" s="429"/>
      <c r="B1860" s="157"/>
      <c r="C1860" s="430"/>
      <c r="D1860" s="431"/>
      <c r="E1860" s="432"/>
      <c r="F1860" s="433"/>
    </row>
    <row r="1861" spans="1:6">
      <c r="A1861" s="429"/>
      <c r="B1861" s="157"/>
      <c r="C1861" s="430"/>
      <c r="D1861" s="431"/>
      <c r="E1861" s="432"/>
      <c r="F1861" s="433"/>
    </row>
    <row r="1862" spans="1:6">
      <c r="A1862" s="429"/>
      <c r="B1862" s="157"/>
      <c r="C1862" s="430"/>
      <c r="D1862" s="431"/>
      <c r="E1862" s="432"/>
      <c r="F1862" s="433"/>
    </row>
    <row r="1863" spans="1:6">
      <c r="A1863" s="429"/>
      <c r="B1863" s="157"/>
      <c r="C1863" s="430"/>
      <c r="D1863" s="431"/>
      <c r="E1863" s="432"/>
      <c r="F1863" s="433"/>
    </row>
    <row r="1864" spans="1:6">
      <c r="A1864" s="429"/>
      <c r="B1864" s="157"/>
      <c r="C1864" s="430"/>
      <c r="D1864" s="431"/>
      <c r="E1864" s="432"/>
      <c r="F1864" s="433"/>
    </row>
    <row r="1865" spans="1:6">
      <c r="A1865" s="429"/>
      <c r="B1865" s="157"/>
      <c r="C1865" s="430"/>
      <c r="D1865" s="431"/>
      <c r="E1865" s="432"/>
      <c r="F1865" s="433"/>
    </row>
    <row r="1866" spans="1:6">
      <c r="A1866" s="429"/>
      <c r="B1866" s="157"/>
      <c r="C1866" s="430"/>
      <c r="D1866" s="431"/>
      <c r="E1866" s="432"/>
      <c r="F1866" s="433"/>
    </row>
    <row r="1867" spans="1:6">
      <c r="A1867" s="429"/>
      <c r="B1867" s="157"/>
      <c r="C1867" s="430"/>
      <c r="D1867" s="431"/>
      <c r="E1867" s="432"/>
      <c r="F1867" s="433"/>
    </row>
    <row r="1868" spans="1:6">
      <c r="A1868" s="429"/>
      <c r="B1868" s="157"/>
      <c r="C1868" s="430"/>
      <c r="D1868" s="431"/>
      <c r="E1868" s="432"/>
      <c r="F1868" s="433"/>
    </row>
    <row r="1869" spans="1:6">
      <c r="A1869" s="429"/>
      <c r="B1869" s="157"/>
      <c r="C1869" s="430"/>
      <c r="D1869" s="431"/>
      <c r="E1869" s="432"/>
      <c r="F1869" s="433"/>
    </row>
    <row r="1870" spans="1:6">
      <c r="A1870" s="429"/>
      <c r="B1870" s="157"/>
      <c r="C1870" s="430"/>
      <c r="D1870" s="431"/>
      <c r="E1870" s="432"/>
      <c r="F1870" s="433"/>
    </row>
    <row r="1871" spans="1:6">
      <c r="A1871" s="429"/>
      <c r="B1871" s="157"/>
      <c r="C1871" s="430"/>
      <c r="D1871" s="431"/>
      <c r="E1871" s="432"/>
      <c r="F1871" s="433"/>
    </row>
    <row r="1872" spans="1:6">
      <c r="A1872" s="429"/>
      <c r="B1872" s="157"/>
      <c r="C1872" s="430"/>
      <c r="D1872" s="431"/>
      <c r="E1872" s="432"/>
      <c r="F1872" s="433"/>
    </row>
    <row r="1873" spans="1:6">
      <c r="A1873" s="429"/>
      <c r="B1873" s="157"/>
      <c r="C1873" s="430"/>
      <c r="D1873" s="431"/>
      <c r="E1873" s="432"/>
      <c r="F1873" s="433"/>
    </row>
    <row r="1874" spans="1:6">
      <c r="A1874" s="429"/>
      <c r="B1874" s="157"/>
      <c r="C1874" s="430"/>
      <c r="D1874" s="431"/>
      <c r="E1874" s="432"/>
      <c r="F1874" s="433"/>
    </row>
    <row r="1875" spans="1:6">
      <c r="A1875" s="429"/>
      <c r="B1875" s="157"/>
      <c r="C1875" s="430"/>
      <c r="D1875" s="431"/>
      <c r="E1875" s="432"/>
      <c r="F1875" s="433"/>
    </row>
    <row r="1876" spans="1:6">
      <c r="A1876" s="429"/>
      <c r="B1876" s="157"/>
      <c r="C1876" s="430"/>
      <c r="D1876" s="431"/>
      <c r="E1876" s="432"/>
      <c r="F1876" s="433"/>
    </row>
    <row r="1877" spans="1:6">
      <c r="A1877" s="429"/>
      <c r="B1877" s="157"/>
      <c r="C1877" s="430"/>
      <c r="D1877" s="431"/>
      <c r="E1877" s="432"/>
      <c r="F1877" s="433"/>
    </row>
    <row r="1878" spans="1:6">
      <c r="A1878" s="429"/>
      <c r="B1878" s="157"/>
      <c r="C1878" s="430"/>
      <c r="D1878" s="431"/>
      <c r="E1878" s="432"/>
      <c r="F1878" s="433"/>
    </row>
    <row r="1879" spans="1:6">
      <c r="A1879" s="429"/>
      <c r="B1879" s="157"/>
      <c r="C1879" s="430"/>
      <c r="D1879" s="431"/>
      <c r="E1879" s="432"/>
      <c r="F1879" s="433"/>
    </row>
    <row r="1880" spans="1:6">
      <c r="A1880" s="429"/>
      <c r="B1880" s="157"/>
      <c r="C1880" s="430"/>
      <c r="D1880" s="431"/>
      <c r="E1880" s="432"/>
      <c r="F1880" s="433"/>
    </row>
    <row r="1881" spans="1:6">
      <c r="A1881" s="429"/>
      <c r="B1881" s="157"/>
      <c r="C1881" s="430"/>
      <c r="D1881" s="431"/>
      <c r="E1881" s="432"/>
      <c r="F1881" s="433"/>
    </row>
    <row r="1882" spans="1:6">
      <c r="A1882" s="429"/>
      <c r="B1882" s="157"/>
      <c r="C1882" s="430"/>
      <c r="D1882" s="431"/>
      <c r="E1882" s="432"/>
      <c r="F1882" s="433"/>
    </row>
    <row r="1883" spans="1:6">
      <c r="A1883" s="429"/>
      <c r="B1883" s="157"/>
      <c r="C1883" s="430"/>
      <c r="D1883" s="431"/>
      <c r="E1883" s="432"/>
      <c r="F1883" s="433"/>
    </row>
    <row r="1884" spans="1:6">
      <c r="A1884" s="429"/>
      <c r="B1884" s="157"/>
      <c r="C1884" s="430"/>
      <c r="D1884" s="431"/>
      <c r="E1884" s="432"/>
      <c r="F1884" s="433"/>
    </row>
    <row r="1885" spans="1:6">
      <c r="A1885" s="429"/>
      <c r="B1885" s="157"/>
      <c r="C1885" s="430"/>
      <c r="D1885" s="431"/>
      <c r="E1885" s="432"/>
      <c r="F1885" s="433"/>
    </row>
    <row r="1886" spans="1:6">
      <c r="A1886" s="429"/>
      <c r="B1886" s="157"/>
      <c r="C1886" s="430"/>
      <c r="D1886" s="431"/>
      <c r="E1886" s="432"/>
      <c r="F1886" s="433"/>
    </row>
    <row r="1887" spans="1:6">
      <c r="A1887" s="429"/>
      <c r="B1887" s="157"/>
      <c r="C1887" s="430"/>
      <c r="D1887" s="431"/>
      <c r="E1887" s="432"/>
      <c r="F1887" s="433"/>
    </row>
    <row r="1888" spans="1:6">
      <c r="A1888" s="429"/>
      <c r="B1888" s="157"/>
      <c r="C1888" s="430"/>
      <c r="D1888" s="431"/>
      <c r="E1888" s="432"/>
      <c r="F1888" s="433"/>
    </row>
    <row r="1889" spans="1:6">
      <c r="A1889" s="429"/>
      <c r="B1889" s="157"/>
      <c r="C1889" s="430"/>
      <c r="D1889" s="431"/>
      <c r="E1889" s="432"/>
      <c r="F1889" s="433"/>
    </row>
    <row r="1890" spans="1:6">
      <c r="A1890" s="429"/>
      <c r="B1890" s="157"/>
      <c r="C1890" s="430"/>
      <c r="D1890" s="431"/>
      <c r="E1890" s="432"/>
      <c r="F1890" s="433"/>
    </row>
    <row r="1891" spans="1:6">
      <c r="A1891" s="429"/>
      <c r="B1891" s="157"/>
      <c r="C1891" s="430"/>
      <c r="D1891" s="431"/>
      <c r="E1891" s="432"/>
      <c r="F1891" s="433"/>
    </row>
    <row r="1892" spans="1:6">
      <c r="A1892" s="429"/>
      <c r="B1892" s="157"/>
      <c r="C1892" s="430"/>
      <c r="D1892" s="431"/>
      <c r="E1892" s="432"/>
      <c r="F1892" s="433"/>
    </row>
    <row r="1893" spans="1:6">
      <c r="A1893" s="429"/>
      <c r="B1893" s="157"/>
      <c r="C1893" s="430"/>
      <c r="D1893" s="431"/>
      <c r="E1893" s="432"/>
      <c r="F1893" s="433"/>
    </row>
    <row r="1894" spans="1:6">
      <c r="A1894" s="429"/>
      <c r="B1894" s="157"/>
      <c r="C1894" s="430"/>
      <c r="D1894" s="431"/>
      <c r="E1894" s="432"/>
      <c r="F1894" s="433"/>
    </row>
    <row r="1895" spans="1:6">
      <c r="A1895" s="429"/>
      <c r="B1895" s="157"/>
      <c r="C1895" s="430"/>
      <c r="D1895" s="431"/>
      <c r="E1895" s="432"/>
      <c r="F1895" s="433"/>
    </row>
    <row r="1896" spans="1:6">
      <c r="A1896" s="429"/>
      <c r="B1896" s="157"/>
      <c r="C1896" s="430"/>
      <c r="D1896" s="431"/>
      <c r="E1896" s="432"/>
      <c r="F1896" s="433"/>
    </row>
    <row r="1897" spans="1:6">
      <c r="A1897" s="429"/>
      <c r="B1897" s="157"/>
      <c r="C1897" s="430"/>
      <c r="D1897" s="431"/>
      <c r="E1897" s="432"/>
      <c r="F1897" s="433"/>
    </row>
    <row r="1898" spans="1:6">
      <c r="A1898" s="429"/>
      <c r="B1898" s="157"/>
      <c r="C1898" s="430"/>
      <c r="D1898" s="431"/>
      <c r="E1898" s="432"/>
      <c r="F1898" s="433"/>
    </row>
    <row r="1899" spans="1:6">
      <c r="A1899" s="429"/>
      <c r="B1899" s="157"/>
      <c r="C1899" s="430"/>
      <c r="D1899" s="431"/>
      <c r="E1899" s="432"/>
      <c r="F1899" s="433"/>
    </row>
    <row r="1900" spans="1:6">
      <c r="A1900" s="429"/>
      <c r="B1900" s="157"/>
      <c r="C1900" s="430"/>
      <c r="D1900" s="431"/>
      <c r="E1900" s="432"/>
      <c r="F1900" s="433"/>
    </row>
    <row r="1901" spans="1:6">
      <c r="A1901" s="429"/>
      <c r="B1901" s="157"/>
      <c r="C1901" s="430"/>
      <c r="D1901" s="431"/>
      <c r="E1901" s="432"/>
      <c r="F1901" s="433"/>
    </row>
    <row r="1902" spans="1:6">
      <c r="A1902" s="429"/>
      <c r="B1902" s="157"/>
      <c r="C1902" s="430"/>
      <c r="D1902" s="431"/>
      <c r="E1902" s="432"/>
      <c r="F1902" s="433"/>
    </row>
    <row r="1903" spans="1:6">
      <c r="A1903" s="429"/>
      <c r="B1903" s="157"/>
      <c r="C1903" s="430"/>
      <c r="D1903" s="431"/>
      <c r="E1903" s="432"/>
      <c r="F1903" s="433"/>
    </row>
    <row r="1904" spans="1:6">
      <c r="A1904" s="429"/>
      <c r="B1904" s="157"/>
      <c r="C1904" s="430"/>
      <c r="D1904" s="431"/>
      <c r="E1904" s="432"/>
      <c r="F1904" s="433"/>
    </row>
    <row r="1905" spans="1:6">
      <c r="A1905" s="429"/>
      <c r="B1905" s="157"/>
      <c r="C1905" s="430"/>
      <c r="D1905" s="431"/>
      <c r="E1905" s="432"/>
      <c r="F1905" s="433"/>
    </row>
    <row r="1906" spans="1:6">
      <c r="A1906" s="429"/>
      <c r="B1906" s="157"/>
      <c r="C1906" s="430"/>
      <c r="D1906" s="431"/>
      <c r="E1906" s="432"/>
      <c r="F1906" s="433"/>
    </row>
    <row r="1907" spans="1:6">
      <c r="A1907" s="429"/>
      <c r="B1907" s="157"/>
      <c r="C1907" s="430"/>
      <c r="D1907" s="431"/>
      <c r="E1907" s="432"/>
      <c r="F1907" s="433"/>
    </row>
    <row r="1908" spans="1:6">
      <c r="A1908" s="429"/>
      <c r="B1908" s="157"/>
      <c r="C1908" s="430"/>
      <c r="D1908" s="431"/>
      <c r="E1908" s="432"/>
      <c r="F1908" s="433"/>
    </row>
    <row r="1909" spans="1:6">
      <c r="A1909" s="429"/>
      <c r="B1909" s="157"/>
      <c r="C1909" s="430"/>
      <c r="D1909" s="431"/>
      <c r="E1909" s="432"/>
      <c r="F1909" s="433"/>
    </row>
    <row r="1910" spans="1:6">
      <c r="A1910" s="429"/>
      <c r="B1910" s="157"/>
      <c r="C1910" s="430"/>
      <c r="D1910" s="431"/>
      <c r="E1910" s="432"/>
      <c r="F1910" s="433"/>
    </row>
    <row r="1911" spans="1:6">
      <c r="A1911" s="429"/>
      <c r="B1911" s="157"/>
      <c r="C1911" s="430"/>
      <c r="D1911" s="431"/>
      <c r="E1911" s="432"/>
      <c r="F1911" s="433"/>
    </row>
    <row r="1912" spans="1:6">
      <c r="A1912" s="429"/>
      <c r="B1912" s="157"/>
      <c r="C1912" s="430"/>
      <c r="D1912" s="431"/>
      <c r="E1912" s="432"/>
      <c r="F1912" s="433"/>
    </row>
    <row r="1913" spans="1:6">
      <c r="A1913" s="429"/>
      <c r="B1913" s="157"/>
      <c r="C1913" s="430"/>
      <c r="D1913" s="431"/>
      <c r="E1913" s="432"/>
      <c r="F1913" s="433"/>
    </row>
    <row r="1914" spans="1:6">
      <c r="A1914" s="429"/>
      <c r="B1914" s="157"/>
      <c r="C1914" s="430"/>
      <c r="D1914" s="431"/>
      <c r="E1914" s="432"/>
      <c r="F1914" s="433"/>
    </row>
    <row r="1915" spans="1:6">
      <c r="A1915" s="429"/>
      <c r="B1915" s="157"/>
      <c r="C1915" s="430"/>
      <c r="D1915" s="431"/>
      <c r="E1915" s="432"/>
      <c r="F1915" s="433"/>
    </row>
    <row r="1916" spans="1:6">
      <c r="A1916" s="429"/>
      <c r="B1916" s="157"/>
      <c r="C1916" s="430"/>
      <c r="D1916" s="431"/>
      <c r="E1916" s="432"/>
      <c r="F1916" s="433"/>
    </row>
    <row r="1917" spans="1:6">
      <c r="A1917" s="429"/>
      <c r="B1917" s="157"/>
      <c r="C1917" s="430"/>
      <c r="D1917" s="431"/>
      <c r="E1917" s="432"/>
      <c r="F1917" s="433"/>
    </row>
    <row r="1918" spans="1:6">
      <c r="A1918" s="429"/>
      <c r="B1918" s="157"/>
      <c r="C1918" s="430"/>
      <c r="D1918" s="431"/>
      <c r="E1918" s="432"/>
      <c r="F1918" s="433"/>
    </row>
    <row r="1919" spans="1:6">
      <c r="A1919" s="429"/>
      <c r="B1919" s="157"/>
      <c r="C1919" s="430"/>
      <c r="D1919" s="431"/>
      <c r="E1919" s="432"/>
      <c r="F1919" s="433"/>
    </row>
    <row r="1920" spans="1:6">
      <c r="A1920" s="429"/>
      <c r="B1920" s="157"/>
      <c r="C1920" s="430"/>
      <c r="D1920" s="431"/>
      <c r="E1920" s="432"/>
      <c r="F1920" s="433"/>
    </row>
    <row r="1921" spans="1:6">
      <c r="A1921" s="429"/>
      <c r="B1921" s="157"/>
      <c r="C1921" s="430"/>
      <c r="D1921" s="431"/>
      <c r="E1921" s="432"/>
      <c r="F1921" s="433"/>
    </row>
    <row r="1922" spans="1:6">
      <c r="A1922" s="429"/>
      <c r="B1922" s="157"/>
      <c r="C1922" s="430"/>
      <c r="D1922" s="431"/>
      <c r="E1922" s="432"/>
      <c r="F1922" s="433"/>
    </row>
    <row r="1923" spans="1:6">
      <c r="A1923" s="429"/>
      <c r="B1923" s="157"/>
      <c r="C1923" s="430"/>
      <c r="D1923" s="431"/>
      <c r="E1923" s="432"/>
      <c r="F1923" s="433"/>
    </row>
    <row r="1924" spans="1:6">
      <c r="A1924" s="429"/>
      <c r="B1924" s="157"/>
      <c r="C1924" s="430"/>
      <c r="D1924" s="431"/>
      <c r="E1924" s="432"/>
      <c r="F1924" s="433"/>
    </row>
    <row r="1925" spans="1:6">
      <c r="A1925" s="429"/>
      <c r="B1925" s="157"/>
      <c r="C1925" s="430"/>
      <c r="D1925" s="431"/>
      <c r="E1925" s="432"/>
      <c r="F1925" s="433"/>
    </row>
    <row r="1926" spans="1:6">
      <c r="A1926" s="429"/>
      <c r="B1926" s="157"/>
      <c r="C1926" s="430"/>
      <c r="D1926" s="431"/>
      <c r="E1926" s="432"/>
      <c r="F1926" s="433"/>
    </row>
    <row r="1927" spans="1:6">
      <c r="A1927" s="429"/>
      <c r="B1927" s="157"/>
      <c r="C1927" s="430"/>
      <c r="D1927" s="431"/>
      <c r="E1927" s="432"/>
      <c r="F1927" s="433"/>
    </row>
    <row r="1928" spans="1:6">
      <c r="A1928" s="429"/>
      <c r="B1928" s="157"/>
      <c r="C1928" s="430"/>
      <c r="D1928" s="431"/>
      <c r="E1928" s="432"/>
      <c r="F1928" s="433"/>
    </row>
    <row r="1929" spans="1:6">
      <c r="A1929" s="429"/>
      <c r="B1929" s="157"/>
      <c r="C1929" s="430"/>
      <c r="D1929" s="431"/>
      <c r="E1929" s="432"/>
      <c r="F1929" s="433"/>
    </row>
    <row r="1930" spans="1:6">
      <c r="A1930" s="429"/>
      <c r="B1930" s="157"/>
      <c r="C1930" s="430"/>
      <c r="D1930" s="431"/>
      <c r="E1930" s="432"/>
      <c r="F1930" s="433"/>
    </row>
    <row r="1931" spans="1:6">
      <c r="A1931" s="429"/>
      <c r="B1931" s="157"/>
      <c r="C1931" s="430"/>
      <c r="D1931" s="431"/>
      <c r="E1931" s="432"/>
      <c r="F1931" s="433"/>
    </row>
    <row r="1932" spans="1:6">
      <c r="A1932" s="429"/>
      <c r="B1932" s="157"/>
      <c r="C1932" s="430"/>
      <c r="D1932" s="431"/>
      <c r="E1932" s="432"/>
      <c r="F1932" s="433"/>
    </row>
    <row r="1933" spans="1:6">
      <c r="A1933" s="429"/>
      <c r="B1933" s="157"/>
      <c r="C1933" s="430"/>
      <c r="D1933" s="431"/>
      <c r="E1933" s="432"/>
      <c r="F1933" s="433"/>
    </row>
    <row r="1934" spans="1:6">
      <c r="A1934" s="429"/>
      <c r="B1934" s="157"/>
      <c r="C1934" s="430"/>
      <c r="D1934" s="431"/>
      <c r="E1934" s="432"/>
      <c r="F1934" s="433"/>
    </row>
    <row r="1935" spans="1:6">
      <c r="A1935" s="429"/>
      <c r="B1935" s="157"/>
      <c r="C1935" s="430"/>
      <c r="D1935" s="431"/>
      <c r="E1935" s="432"/>
      <c r="F1935" s="433"/>
    </row>
    <row r="1936" spans="1:6">
      <c r="A1936" s="429"/>
      <c r="B1936" s="157"/>
      <c r="C1936" s="430"/>
      <c r="D1936" s="431"/>
      <c r="E1936" s="432"/>
      <c r="F1936" s="433"/>
    </row>
    <row r="1937" spans="1:6">
      <c r="A1937" s="429"/>
      <c r="B1937" s="157"/>
      <c r="C1937" s="430"/>
      <c r="D1937" s="431"/>
      <c r="E1937" s="432"/>
      <c r="F1937" s="433"/>
    </row>
    <row r="1938" spans="1:6">
      <c r="A1938" s="429"/>
      <c r="B1938" s="157"/>
      <c r="C1938" s="430"/>
      <c r="D1938" s="431"/>
      <c r="E1938" s="432"/>
      <c r="F1938" s="433"/>
    </row>
    <row r="1939" spans="1:6">
      <c r="A1939" s="429"/>
      <c r="B1939" s="157"/>
      <c r="C1939" s="430"/>
      <c r="D1939" s="431"/>
      <c r="E1939" s="432"/>
      <c r="F1939" s="433"/>
    </row>
    <row r="1940" spans="1:6">
      <c r="A1940" s="429"/>
      <c r="B1940" s="157"/>
      <c r="C1940" s="430"/>
      <c r="D1940" s="431"/>
      <c r="E1940" s="432"/>
      <c r="F1940" s="433"/>
    </row>
    <row r="1941" spans="1:6">
      <c r="A1941" s="429"/>
      <c r="B1941" s="157"/>
      <c r="C1941" s="430"/>
      <c r="D1941" s="431"/>
      <c r="E1941" s="432"/>
      <c r="F1941" s="433"/>
    </row>
    <row r="1942" spans="1:6">
      <c r="A1942" s="429"/>
      <c r="B1942" s="157"/>
      <c r="C1942" s="430"/>
      <c r="D1942" s="431"/>
      <c r="E1942" s="432"/>
      <c r="F1942" s="433"/>
    </row>
    <row r="1943" spans="1:6">
      <c r="A1943" s="429"/>
      <c r="B1943" s="157"/>
      <c r="C1943" s="430"/>
      <c r="D1943" s="431"/>
      <c r="E1943" s="432"/>
      <c r="F1943" s="433"/>
    </row>
    <row r="1944" spans="1:6">
      <c r="A1944" s="429"/>
      <c r="B1944" s="157"/>
      <c r="C1944" s="430"/>
      <c r="D1944" s="431"/>
      <c r="E1944" s="432"/>
      <c r="F1944" s="433"/>
    </row>
    <row r="1945" spans="1:6">
      <c r="A1945" s="429"/>
      <c r="B1945" s="157"/>
      <c r="C1945" s="430"/>
      <c r="D1945" s="431"/>
      <c r="E1945" s="432"/>
      <c r="F1945" s="433"/>
    </row>
    <row r="1946" spans="1:6">
      <c r="A1946" s="429"/>
      <c r="B1946" s="157"/>
      <c r="C1946" s="430"/>
      <c r="D1946" s="431"/>
      <c r="E1946" s="432"/>
      <c r="F1946" s="433"/>
    </row>
    <row r="1947" spans="1:6">
      <c r="A1947" s="429"/>
      <c r="B1947" s="157"/>
      <c r="C1947" s="430"/>
      <c r="D1947" s="431"/>
      <c r="E1947" s="432"/>
      <c r="F1947" s="433"/>
    </row>
    <row r="1948" spans="1:6">
      <c r="A1948" s="429"/>
      <c r="B1948" s="157"/>
      <c r="C1948" s="430"/>
      <c r="D1948" s="431"/>
      <c r="E1948" s="432"/>
      <c r="F1948" s="433"/>
    </row>
    <row r="1949" spans="1:6">
      <c r="A1949" s="429"/>
      <c r="B1949" s="157"/>
      <c r="C1949" s="430"/>
      <c r="D1949" s="431"/>
      <c r="E1949" s="432"/>
      <c r="F1949" s="433"/>
    </row>
    <row r="1950" spans="1:6">
      <c r="A1950" s="429"/>
      <c r="B1950" s="157"/>
      <c r="C1950" s="430"/>
      <c r="D1950" s="431"/>
      <c r="E1950" s="432"/>
      <c r="F1950" s="433"/>
    </row>
    <row r="1951" spans="1:6">
      <c r="A1951" s="429"/>
      <c r="B1951" s="157"/>
      <c r="C1951" s="430"/>
      <c r="D1951" s="431"/>
      <c r="E1951" s="432"/>
      <c r="F1951" s="433"/>
    </row>
    <row r="1952" spans="1:6">
      <c r="A1952" s="429"/>
      <c r="B1952" s="157"/>
      <c r="C1952" s="430"/>
      <c r="D1952" s="431"/>
      <c r="E1952" s="432"/>
      <c r="F1952" s="433"/>
    </row>
    <row r="1953" spans="1:6">
      <c r="A1953" s="429"/>
      <c r="B1953" s="157"/>
      <c r="C1953" s="430"/>
      <c r="D1953" s="431"/>
      <c r="E1953" s="432"/>
      <c r="F1953" s="433"/>
    </row>
    <row r="1954" spans="1:6">
      <c r="A1954" s="429"/>
      <c r="B1954" s="157"/>
      <c r="C1954" s="430"/>
      <c r="D1954" s="431"/>
      <c r="E1954" s="432"/>
      <c r="F1954" s="433"/>
    </row>
    <row r="1955" spans="1:6">
      <c r="A1955" s="429"/>
      <c r="B1955" s="157"/>
      <c r="C1955" s="430"/>
      <c r="D1955" s="431"/>
      <c r="E1955" s="432"/>
      <c r="F1955" s="433"/>
    </row>
    <row r="1956" spans="1:6">
      <c r="A1956" s="429"/>
      <c r="B1956" s="157"/>
      <c r="C1956" s="430"/>
      <c r="D1956" s="431"/>
      <c r="E1956" s="432"/>
      <c r="F1956" s="433"/>
    </row>
    <row r="1957" spans="1:6">
      <c r="A1957" s="429"/>
      <c r="B1957" s="157"/>
      <c r="C1957" s="430"/>
      <c r="D1957" s="431"/>
      <c r="E1957" s="432"/>
      <c r="F1957" s="433"/>
    </row>
    <row r="1958" spans="1:6">
      <c r="A1958" s="429"/>
      <c r="B1958" s="157"/>
      <c r="C1958" s="430"/>
      <c r="D1958" s="431"/>
      <c r="E1958" s="432"/>
      <c r="F1958" s="433"/>
    </row>
    <row r="1959" spans="1:6">
      <c r="A1959" s="429"/>
      <c r="B1959" s="157"/>
      <c r="C1959" s="430"/>
      <c r="D1959" s="431"/>
      <c r="E1959" s="432"/>
      <c r="F1959" s="433"/>
    </row>
    <row r="1960" spans="1:6">
      <c r="A1960" s="429"/>
      <c r="B1960" s="157"/>
      <c r="C1960" s="430"/>
      <c r="D1960" s="431"/>
      <c r="E1960" s="432"/>
      <c r="F1960" s="433"/>
    </row>
    <row r="1961" spans="1:6">
      <c r="A1961" s="429"/>
      <c r="B1961" s="157"/>
      <c r="C1961" s="430"/>
      <c r="D1961" s="431"/>
      <c r="E1961" s="432"/>
      <c r="F1961" s="433"/>
    </row>
    <row r="1962" spans="1:6">
      <c r="A1962" s="429"/>
      <c r="B1962" s="157"/>
      <c r="C1962" s="430"/>
      <c r="D1962" s="431"/>
      <c r="E1962" s="432"/>
      <c r="F1962" s="433"/>
    </row>
    <row r="1963" spans="1:6">
      <c r="A1963" s="429"/>
      <c r="B1963" s="157"/>
      <c r="C1963" s="430"/>
      <c r="D1963" s="431"/>
      <c r="E1963" s="432"/>
      <c r="F1963" s="433"/>
    </row>
    <row r="1964" spans="1:6">
      <c r="A1964" s="429"/>
      <c r="B1964" s="157"/>
      <c r="C1964" s="430"/>
      <c r="D1964" s="431"/>
      <c r="E1964" s="432"/>
      <c r="F1964" s="433"/>
    </row>
    <row r="1965" spans="1:6">
      <c r="A1965" s="429"/>
      <c r="B1965" s="157"/>
      <c r="C1965" s="430"/>
      <c r="D1965" s="431"/>
      <c r="E1965" s="432"/>
      <c r="F1965" s="433"/>
    </row>
    <row r="1966" spans="1:6">
      <c r="A1966" s="429"/>
      <c r="B1966" s="157"/>
      <c r="C1966" s="430"/>
      <c r="D1966" s="431"/>
      <c r="E1966" s="432"/>
      <c r="F1966" s="433"/>
    </row>
    <row r="1967" spans="1:6">
      <c r="A1967" s="429"/>
      <c r="B1967" s="157"/>
      <c r="C1967" s="430"/>
      <c r="D1967" s="431"/>
      <c r="E1967" s="432"/>
      <c r="F1967" s="433"/>
    </row>
    <row r="1968" spans="1:6">
      <c r="A1968" s="429"/>
      <c r="B1968" s="157"/>
      <c r="C1968" s="430"/>
      <c r="D1968" s="431"/>
      <c r="E1968" s="432"/>
      <c r="F1968" s="433"/>
    </row>
    <row r="1969" spans="1:6">
      <c r="A1969" s="429"/>
      <c r="B1969" s="157"/>
      <c r="C1969" s="430"/>
      <c r="D1969" s="431"/>
      <c r="E1969" s="432"/>
      <c r="F1969" s="433"/>
    </row>
    <row r="1970" spans="1:6">
      <c r="A1970" s="429"/>
      <c r="B1970" s="157"/>
      <c r="C1970" s="430"/>
      <c r="D1970" s="431"/>
      <c r="E1970" s="432"/>
      <c r="F1970" s="433"/>
    </row>
  </sheetData>
  <mergeCells count="7">
    <mergeCell ref="A142:E142"/>
    <mergeCell ref="A144:F144"/>
    <mergeCell ref="A145:E145"/>
    <mergeCell ref="A38:B38"/>
    <mergeCell ref="A71:E71"/>
    <mergeCell ref="A101:E101"/>
    <mergeCell ref="A139:E139"/>
  </mergeCells>
  <dataValidations count="1">
    <dataValidation type="custom" showInputMessage="1" showErrorMessage="1" errorTitle="Nepravilen vnos cene" error="Cena mora biti nenegativno število z največ dvema decimalkama!" sqref="E15 E23:E28 E30 E21 E17 E19 E34:E37" xr:uid="{00000000-0002-0000-0400-000000000000}">
      <formula1>AND(ISNUMBER(E15),E15&gt;=0,ROUND(E15*100,6)-INT(E15*100)=0,NOT(ISBLANK(E15)))</formula1>
    </dataValidation>
  </dataValidations>
  <pageMargins left="0.59055118110236227" right="0.39370078740157483" top="0.59055118110236227" bottom="0.98425196850393704" header="0.19685039370078741" footer="0.19685039370078741"/>
  <pageSetup paperSize="9" scale="66" fitToHeight="0" orientation="portrait" r:id="rId1"/>
  <headerFooter alignWithMargins="0">
    <oddHeader>&amp;LRTP 110/20 kV Primskovo&amp;R&amp;G</oddHeader>
    <oddFooter>&amp;LPZI – Gradbena in obrtniška dela
Datoteka: &amp;F&amp;RStran: &amp;P od &amp;N</oddFooter>
  </headerFooter>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indexed="47"/>
    <pageSetUpPr fitToPage="1"/>
  </sheetPr>
  <dimension ref="A1:J1966"/>
  <sheetViews>
    <sheetView view="pageBreakPreview" zoomScale="70" zoomScaleNormal="130" zoomScaleSheetLayoutView="70" zoomScalePageLayoutView="85" workbookViewId="0">
      <selection activeCell="K22" sqref="K22"/>
    </sheetView>
  </sheetViews>
  <sheetFormatPr defaultColWidth="9.33203125" defaultRowHeight="15"/>
  <cols>
    <col min="1" max="1" width="9.44140625" style="550" customWidth="1"/>
    <col min="2" max="2" width="78" style="551" customWidth="1"/>
    <col min="3" max="3" width="9.33203125" style="552"/>
    <col min="4" max="4" width="13" style="553" bestFit="1" customWidth="1"/>
    <col min="5" max="5" width="17.6640625" style="554" customWidth="1"/>
    <col min="6" max="6" width="17.6640625" style="555" customWidth="1"/>
    <col min="7" max="8" width="9.33203125" style="400"/>
    <col min="9" max="9" width="37.33203125" style="400" customWidth="1"/>
    <col min="10" max="16384" width="9.33203125" style="400"/>
  </cols>
  <sheetData>
    <row r="1" spans="1:10">
      <c r="A1" s="477"/>
      <c r="B1" s="478"/>
      <c r="C1" s="479"/>
      <c r="D1" s="480"/>
      <c r="E1" s="481"/>
      <c r="F1" s="482"/>
    </row>
    <row r="2" spans="1:10">
      <c r="A2" s="477"/>
      <c r="B2" s="478"/>
      <c r="C2" s="479"/>
      <c r="D2" s="480"/>
      <c r="E2" s="481"/>
      <c r="F2" s="482"/>
    </row>
    <row r="3" spans="1:10" ht="15.6" thickBot="1">
      <c r="A3" s="477"/>
      <c r="B3" s="478"/>
      <c r="C3" s="479"/>
      <c r="D3" s="480"/>
      <c r="E3" s="481"/>
      <c r="F3" s="482"/>
    </row>
    <row r="4" spans="1:10" s="100" customFormat="1" ht="28.2" thickBot="1">
      <c r="A4" s="122" t="s">
        <v>5</v>
      </c>
      <c r="B4" s="123" t="s">
        <v>8</v>
      </c>
      <c r="C4" s="124" t="s">
        <v>6</v>
      </c>
      <c r="D4" s="297" t="s">
        <v>2084</v>
      </c>
      <c r="E4" s="125" t="s">
        <v>7</v>
      </c>
      <c r="F4" s="126" t="s">
        <v>2080</v>
      </c>
    </row>
    <row r="5" spans="1:10" s="5" customFormat="1" ht="17.399999999999999">
      <c r="A5" s="128">
        <v>2</v>
      </c>
      <c r="B5" s="129" t="s">
        <v>44</v>
      </c>
      <c r="C5" s="130"/>
      <c r="D5" s="298"/>
      <c r="E5" s="278"/>
      <c r="F5" s="279"/>
    </row>
    <row r="6" spans="1:10" s="5" customFormat="1" ht="17.399999999999999">
      <c r="A6" s="114"/>
      <c r="B6" s="127"/>
      <c r="C6" s="26"/>
      <c r="D6" s="299"/>
      <c r="E6" s="280"/>
      <c r="F6" s="281"/>
    </row>
    <row r="7" spans="1:10" s="5" customFormat="1" ht="209.4" customHeight="1">
      <c r="A7" s="113"/>
      <c r="B7" s="40" t="s">
        <v>2110</v>
      </c>
      <c r="C7" s="41"/>
      <c r="D7" s="300"/>
      <c r="E7" s="282"/>
      <c r="F7" s="283"/>
      <c r="G7" s="31"/>
      <c r="H7" s="31"/>
      <c r="I7" s="32"/>
      <c r="J7" s="33"/>
    </row>
    <row r="8" spans="1:10" ht="74.400000000000006" customHeight="1">
      <c r="A8" s="483"/>
      <c r="B8" s="98" t="s">
        <v>2213</v>
      </c>
      <c r="C8" s="485"/>
      <c r="D8" s="486"/>
      <c r="E8" s="487"/>
      <c r="F8" s="488"/>
      <c r="G8" s="489"/>
      <c r="H8" s="489"/>
      <c r="I8" s="490"/>
      <c r="J8" s="490"/>
    </row>
    <row r="9" spans="1:10" ht="103.8" customHeight="1">
      <c r="A9" s="491"/>
      <c r="B9" s="40" t="s">
        <v>2114</v>
      </c>
      <c r="C9" s="485"/>
      <c r="D9" s="486"/>
      <c r="E9" s="487"/>
      <c r="F9" s="488"/>
      <c r="G9" s="489"/>
      <c r="H9" s="489"/>
      <c r="I9" s="490"/>
      <c r="J9" s="490"/>
    </row>
    <row r="10" spans="1:10" ht="17.399999999999999">
      <c r="A10" s="491"/>
      <c r="B10" s="484"/>
      <c r="C10" s="485"/>
      <c r="D10" s="486"/>
      <c r="E10" s="487"/>
      <c r="F10" s="488"/>
      <c r="G10" s="489"/>
      <c r="H10" s="489"/>
      <c r="I10" s="490"/>
      <c r="J10" s="490"/>
    </row>
    <row r="11" spans="1:10" s="15" customFormat="1" ht="17.399999999999999">
      <c r="A11" s="107" t="s">
        <v>1865</v>
      </c>
      <c r="B11" s="43" t="s">
        <v>11</v>
      </c>
      <c r="C11" s="44"/>
      <c r="D11" s="301"/>
      <c r="E11" s="284"/>
      <c r="F11" s="285"/>
      <c r="G11" s="25"/>
    </row>
    <row r="12" spans="1:10" s="478" customFormat="1" ht="17.399999999999999">
      <c r="A12" s="492"/>
      <c r="B12" s="493"/>
      <c r="C12" s="494"/>
      <c r="D12" s="495"/>
      <c r="E12" s="496"/>
      <c r="F12" s="497"/>
      <c r="G12" s="498"/>
    </row>
    <row r="13" spans="1:10" s="478" customFormat="1" ht="210" customHeight="1">
      <c r="A13" s="499"/>
      <c r="B13" s="40" t="s">
        <v>162</v>
      </c>
      <c r="C13" s="494"/>
      <c r="D13" s="495"/>
      <c r="E13" s="496"/>
      <c r="F13" s="497"/>
    </row>
    <row r="14" spans="1:10" s="478" customFormat="1" ht="62.4" customHeight="1">
      <c r="A14" s="499"/>
      <c r="B14" s="98" t="s">
        <v>2111</v>
      </c>
      <c r="C14" s="494"/>
      <c r="D14" s="495"/>
      <c r="E14" s="496"/>
      <c r="F14" s="497"/>
    </row>
    <row r="15" spans="1:10" s="478" customFormat="1" ht="17.399999999999999">
      <c r="A15" s="499"/>
      <c r="B15" s="484"/>
      <c r="C15" s="494"/>
      <c r="D15" s="495"/>
      <c r="E15" s="496"/>
      <c r="F15" s="497"/>
    </row>
    <row r="16" spans="1:10" s="478" customFormat="1" ht="46.8" customHeight="1">
      <c r="A16" s="102" t="s">
        <v>1866</v>
      </c>
      <c r="B16" s="40" t="s">
        <v>1863</v>
      </c>
      <c r="C16" s="47" t="s">
        <v>13</v>
      </c>
      <c r="D16" s="302">
        <v>190</v>
      </c>
      <c r="E16" s="502"/>
      <c r="F16" s="503">
        <f>ROUND(D16*E16,2)</f>
        <v>0</v>
      </c>
    </row>
    <row r="17" spans="1:9" s="478" customFormat="1" ht="64.8" customHeight="1">
      <c r="A17" s="102" t="s">
        <v>1867</v>
      </c>
      <c r="B17" s="40" t="s">
        <v>2112</v>
      </c>
      <c r="C17" s="47" t="s">
        <v>13</v>
      </c>
      <c r="D17" s="302">
        <v>2300</v>
      </c>
      <c r="E17" s="286"/>
      <c r="F17" s="287">
        <f>ROUND(D17*E17,2)</f>
        <v>0</v>
      </c>
    </row>
    <row r="18" spans="1:9" s="478" customFormat="1" ht="69" customHeight="1" thickBot="1">
      <c r="A18" s="102" t="s">
        <v>1868</v>
      </c>
      <c r="B18" s="40" t="s">
        <v>2113</v>
      </c>
      <c r="C18" s="47" t="s">
        <v>13</v>
      </c>
      <c r="D18" s="302">
        <v>900</v>
      </c>
      <c r="E18" s="286"/>
      <c r="F18" s="287">
        <f>ROUND(D18*E18,2)</f>
        <v>0</v>
      </c>
    </row>
    <row r="19" spans="1:9" s="5" customFormat="1" ht="18" thickBot="1">
      <c r="A19" s="806" t="s">
        <v>17</v>
      </c>
      <c r="B19" s="807"/>
      <c r="C19" s="51"/>
      <c r="D19" s="303"/>
      <c r="E19" s="288"/>
      <c r="F19" s="289">
        <f>SUM(F16:F18)</f>
        <v>0</v>
      </c>
    </row>
    <row r="20" spans="1:9" ht="17.399999999999999">
      <c r="A20" s="483"/>
      <c r="B20" s="493"/>
      <c r="C20" s="504"/>
      <c r="D20" s="505"/>
      <c r="E20" s="506"/>
      <c r="F20" s="507"/>
      <c r="G20" s="508"/>
      <c r="H20" s="508"/>
      <c r="I20" s="509"/>
    </row>
    <row r="21" spans="1:9" ht="17.399999999999999">
      <c r="A21" s="107" t="s">
        <v>1869</v>
      </c>
      <c r="B21" s="43" t="s">
        <v>44</v>
      </c>
      <c r="C21" s="41"/>
      <c r="D21" s="300"/>
      <c r="E21" s="282"/>
      <c r="F21" s="283"/>
    </row>
    <row r="22" spans="1:9" ht="17.399999999999999">
      <c r="A22" s="107"/>
      <c r="B22" s="43"/>
      <c r="C22" s="41"/>
      <c r="D22" s="300"/>
      <c r="E22" s="282"/>
      <c r="F22" s="283"/>
    </row>
    <row r="23" spans="1:9" ht="77.400000000000006" customHeight="1">
      <c r="A23" s="107"/>
      <c r="B23" s="40" t="s">
        <v>1839</v>
      </c>
      <c r="C23" s="41"/>
      <c r="D23" s="300"/>
      <c r="E23" s="282"/>
      <c r="F23" s="283"/>
    </row>
    <row r="24" spans="1:9" s="5" customFormat="1" ht="49.2" customHeight="1">
      <c r="A24" s="102" t="s">
        <v>1870</v>
      </c>
      <c r="B24" s="40" t="s">
        <v>2115</v>
      </c>
      <c r="C24" s="53" t="s">
        <v>13</v>
      </c>
      <c r="D24" s="304">
        <v>13.8</v>
      </c>
      <c r="E24" s="286"/>
      <c r="F24" s="287">
        <f>ROUND(D24*E24,2)</f>
        <v>0</v>
      </c>
    </row>
    <row r="25" spans="1:9" s="5" customFormat="1" ht="18" thickBot="1">
      <c r="A25" s="102"/>
      <c r="B25" s="52"/>
      <c r="C25" s="53"/>
      <c r="D25" s="304"/>
      <c r="E25" s="304"/>
      <c r="F25" s="287"/>
    </row>
    <row r="26" spans="1:9" s="5" customFormat="1" ht="18" thickBot="1">
      <c r="A26" s="806" t="s">
        <v>107</v>
      </c>
      <c r="B26" s="807"/>
      <c r="C26" s="51"/>
      <c r="D26" s="303"/>
      <c r="E26" s="288"/>
      <c r="F26" s="289">
        <f>SUM(F21:F25)</f>
        <v>0</v>
      </c>
      <c r="I26" s="35"/>
    </row>
    <row r="27" spans="1:9" ht="17.399999999999999">
      <c r="A27" s="515"/>
      <c r="B27" s="516"/>
      <c r="C27" s="516"/>
      <c r="D27" s="517"/>
      <c r="E27" s="518"/>
      <c r="F27" s="519"/>
      <c r="I27" s="514"/>
    </row>
    <row r="28" spans="1:9" s="5" customFormat="1" ht="17.399999999999999">
      <c r="A28" s="107" t="s">
        <v>1871</v>
      </c>
      <c r="B28" s="43" t="s">
        <v>2116</v>
      </c>
      <c r="C28" s="41"/>
      <c r="D28" s="300"/>
      <c r="E28" s="282"/>
      <c r="F28" s="283"/>
    </row>
    <row r="29" spans="1:9" s="5" customFormat="1" ht="17.399999999999999">
      <c r="A29" s="118"/>
      <c r="B29" s="119"/>
      <c r="C29" s="119"/>
      <c r="D29" s="306"/>
      <c r="E29" s="293"/>
      <c r="F29" s="294"/>
      <c r="I29" s="35"/>
    </row>
    <row r="30" spans="1:9" s="5" customFormat="1" ht="17.399999999999999">
      <c r="A30" s="120" t="s">
        <v>1872</v>
      </c>
      <c r="B30" s="43" t="s">
        <v>2117</v>
      </c>
      <c r="C30" s="47"/>
      <c r="D30" s="302"/>
      <c r="E30" s="282"/>
      <c r="F30" s="283"/>
      <c r="I30" s="35"/>
    </row>
    <row r="31" spans="1:9" ht="49.2" customHeight="1">
      <c r="A31" s="120" t="s">
        <v>1873</v>
      </c>
      <c r="B31" s="180" t="s">
        <v>2118</v>
      </c>
      <c r="C31" s="47" t="s">
        <v>18</v>
      </c>
      <c r="D31" s="302">
        <v>1300</v>
      </c>
      <c r="E31" s="286"/>
      <c r="F31" s="291">
        <f>ROUND(D31*E31,2)</f>
        <v>0</v>
      </c>
      <c r="I31" s="514"/>
    </row>
    <row r="32" spans="1:9" ht="61.8" customHeight="1">
      <c r="A32" s="120" t="s">
        <v>1874</v>
      </c>
      <c r="B32" s="40" t="s">
        <v>2121</v>
      </c>
      <c r="C32" s="47" t="s">
        <v>271</v>
      </c>
      <c r="D32" s="302">
        <v>20</v>
      </c>
      <c r="E32" s="286"/>
      <c r="F32" s="287">
        <f>ROUND(D32*E32,2)</f>
        <v>0</v>
      </c>
    </row>
    <row r="33" spans="1:9" ht="17.399999999999999">
      <c r="A33" s="520"/>
      <c r="B33" s="521"/>
      <c r="C33" s="500"/>
      <c r="D33" s="501"/>
      <c r="E33" s="487"/>
      <c r="F33" s="510"/>
      <c r="I33" s="514"/>
    </row>
    <row r="34" spans="1:9" s="5" customFormat="1" ht="43.8" customHeight="1">
      <c r="A34" s="120" t="s">
        <v>1875</v>
      </c>
      <c r="B34" s="43" t="s">
        <v>2119</v>
      </c>
      <c r="C34" s="47"/>
      <c r="D34" s="302"/>
      <c r="E34" s="282"/>
      <c r="F34" s="291"/>
      <c r="I34" s="35"/>
    </row>
    <row r="35" spans="1:9" s="5" customFormat="1" ht="27.6" customHeight="1">
      <c r="A35" s="116" t="s">
        <v>1876</v>
      </c>
      <c r="B35" s="40" t="s">
        <v>272</v>
      </c>
      <c r="C35" s="47" t="s">
        <v>271</v>
      </c>
      <c r="D35" s="302">
        <v>60</v>
      </c>
      <c r="E35" s="286"/>
      <c r="F35" s="287">
        <f>ROUND(D35*E35,2)</f>
        <v>0</v>
      </c>
      <c r="I35" s="35"/>
    </row>
    <row r="36" spans="1:9" s="5" customFormat="1" ht="46.2" customHeight="1">
      <c r="A36" s="116" t="s">
        <v>1877</v>
      </c>
      <c r="B36" s="180" t="s">
        <v>2120</v>
      </c>
      <c r="C36" s="47" t="s">
        <v>13</v>
      </c>
      <c r="D36" s="302">
        <v>22.5</v>
      </c>
      <c r="E36" s="286"/>
      <c r="F36" s="291">
        <f t="shared" ref="F36:F48" si="0">ROUND(D36*E36,2)</f>
        <v>0</v>
      </c>
      <c r="I36" s="35"/>
    </row>
    <row r="37" spans="1:9" s="5" customFormat="1" ht="30" customHeight="1">
      <c r="A37" s="116" t="s">
        <v>1878</v>
      </c>
      <c r="B37" s="40" t="s">
        <v>273</v>
      </c>
      <c r="C37" s="47" t="s">
        <v>271</v>
      </c>
      <c r="D37" s="302">
        <v>45</v>
      </c>
      <c r="E37" s="286"/>
      <c r="F37" s="287">
        <f t="shared" si="0"/>
        <v>0</v>
      </c>
      <c r="I37" s="35"/>
    </row>
    <row r="38" spans="1:9" s="5" customFormat="1" ht="54.6" customHeight="1" thickBot="1">
      <c r="A38" s="116" t="s">
        <v>2122</v>
      </c>
      <c r="B38" s="40" t="s">
        <v>1838</v>
      </c>
      <c r="C38" s="47" t="s">
        <v>13</v>
      </c>
      <c r="D38" s="302">
        <v>3</v>
      </c>
      <c r="E38" s="286"/>
      <c r="F38" s="287">
        <f>ROUND(D38*E38,2)</f>
        <v>0</v>
      </c>
      <c r="I38" s="34"/>
    </row>
    <row r="39" spans="1:9" s="5" customFormat="1" ht="22.5" customHeight="1" thickBot="1">
      <c r="A39" s="806" t="s">
        <v>2123</v>
      </c>
      <c r="B39" s="807"/>
      <c r="C39" s="51"/>
      <c r="D39" s="303"/>
      <c r="E39" s="288"/>
      <c r="F39" s="289">
        <f>SUM(F31:F38)</f>
        <v>0</v>
      </c>
      <c r="I39" s="35"/>
    </row>
    <row r="40" spans="1:9" ht="17.399999999999999">
      <c r="A40" s="520"/>
      <c r="B40" s="484"/>
      <c r="C40" s="500"/>
      <c r="D40" s="501"/>
      <c r="E40" s="487"/>
      <c r="F40" s="503"/>
      <c r="I40" s="513"/>
    </row>
    <row r="41" spans="1:9" s="5" customFormat="1" ht="17.399999999999999">
      <c r="A41" s="115" t="s">
        <v>1879</v>
      </c>
      <c r="B41" s="43" t="s">
        <v>163</v>
      </c>
      <c r="C41" s="47"/>
      <c r="D41" s="302"/>
      <c r="E41" s="282"/>
      <c r="F41" s="287"/>
      <c r="I41" s="34"/>
    </row>
    <row r="42" spans="1:9" s="5" customFormat="1" ht="17.399999999999999">
      <c r="A42" s="115"/>
      <c r="B42" s="121"/>
      <c r="C42" s="47"/>
      <c r="D42" s="302"/>
      <c r="E42" s="282"/>
      <c r="F42" s="287"/>
      <c r="I42" s="34"/>
    </row>
    <row r="43" spans="1:9" s="5" customFormat="1" ht="24.6" customHeight="1">
      <c r="A43" s="116" t="s">
        <v>1880</v>
      </c>
      <c r="B43" s="54" t="s">
        <v>2124</v>
      </c>
      <c r="C43" s="53"/>
      <c r="D43" s="304"/>
      <c r="E43" s="282"/>
      <c r="F43" s="287"/>
    </row>
    <row r="44" spans="1:9" s="5" customFormat="1" ht="46.8" customHeight="1">
      <c r="A44" s="116" t="s">
        <v>148</v>
      </c>
      <c r="B44" s="54" t="s">
        <v>2125</v>
      </c>
      <c r="C44" s="53" t="s">
        <v>1</v>
      </c>
      <c r="D44" s="304">
        <v>12</v>
      </c>
      <c r="E44" s="290"/>
      <c r="F44" s="291">
        <f>ROUND(D44*E44,2)</f>
        <v>0</v>
      </c>
    </row>
    <row r="45" spans="1:9" s="5" customFormat="1" ht="46.8" customHeight="1">
      <c r="A45" s="116" t="s">
        <v>149</v>
      </c>
      <c r="B45" s="54" t="s">
        <v>2241</v>
      </c>
      <c r="C45" s="53" t="s">
        <v>1</v>
      </c>
      <c r="D45" s="304">
        <v>12</v>
      </c>
      <c r="E45" s="290"/>
      <c r="F45" s="291">
        <f>ROUND(D45*E45,2)</f>
        <v>0</v>
      </c>
    </row>
    <row r="46" spans="1:9" s="5" customFormat="1" ht="25.8" customHeight="1">
      <c r="A46" s="116" t="s">
        <v>1881</v>
      </c>
      <c r="B46" s="40" t="s">
        <v>45</v>
      </c>
      <c r="C46" s="47"/>
      <c r="D46" s="302"/>
      <c r="E46" s="282"/>
      <c r="F46" s="287"/>
    </row>
    <row r="47" spans="1:9" s="5" customFormat="1" ht="27.6" customHeight="1">
      <c r="A47" s="116" t="s">
        <v>148</v>
      </c>
      <c r="B47" s="40" t="s">
        <v>88</v>
      </c>
      <c r="C47" s="47" t="s">
        <v>22</v>
      </c>
      <c r="D47" s="302">
        <v>20</v>
      </c>
      <c r="E47" s="286"/>
      <c r="F47" s="287">
        <f t="shared" si="0"/>
        <v>0</v>
      </c>
      <c r="H47" s="158"/>
    </row>
    <row r="48" spans="1:9" s="5" customFormat="1" ht="21.6" customHeight="1">
      <c r="A48" s="116" t="s">
        <v>149</v>
      </c>
      <c r="B48" s="40" t="s">
        <v>87</v>
      </c>
      <c r="C48" s="47" t="s">
        <v>22</v>
      </c>
      <c r="D48" s="302">
        <v>20</v>
      </c>
      <c r="E48" s="286"/>
      <c r="F48" s="287">
        <f t="shared" si="0"/>
        <v>0</v>
      </c>
    </row>
    <row r="49" spans="1:6" s="5" customFormat="1" ht="18" thickBot="1">
      <c r="A49" s="401"/>
      <c r="B49" s="402"/>
      <c r="C49" s="47"/>
      <c r="D49" s="48"/>
      <c r="E49" s="42"/>
      <c r="F49" s="556"/>
    </row>
    <row r="50" spans="1:6" s="5" customFormat="1" ht="18" thickBot="1">
      <c r="A50" s="806" t="s">
        <v>46</v>
      </c>
      <c r="B50" s="807"/>
      <c r="C50" s="51"/>
      <c r="D50" s="303"/>
      <c r="E50" s="288"/>
      <c r="F50" s="289">
        <f>SUM(F44:F49)</f>
        <v>0</v>
      </c>
    </row>
    <row r="51" spans="1:6" s="5" customFormat="1" ht="18" thickBot="1">
      <c r="A51" s="117"/>
      <c r="B51" s="58"/>
      <c r="C51" s="59"/>
      <c r="D51" s="307"/>
      <c r="E51" s="295"/>
      <c r="F51" s="296"/>
    </row>
    <row r="52" spans="1:6" s="5" customFormat="1" ht="18" thickBot="1">
      <c r="A52" s="808" t="s">
        <v>47</v>
      </c>
      <c r="B52" s="809"/>
      <c r="C52" s="51"/>
      <c r="D52" s="303"/>
      <c r="E52" s="288"/>
      <c r="F52" s="289">
        <f>F19+F26+F39+F50</f>
        <v>0</v>
      </c>
    </row>
    <row r="53" spans="1:6">
      <c r="A53" s="522"/>
      <c r="B53" s="523"/>
      <c r="C53" s="524"/>
      <c r="D53" s="525"/>
      <c r="E53" s="526"/>
      <c r="F53" s="527"/>
    </row>
    <row r="54" spans="1:6">
      <c r="A54" s="522"/>
      <c r="B54" s="523"/>
      <c r="C54" s="524"/>
      <c r="D54" s="525"/>
      <c r="E54" s="526"/>
      <c r="F54" s="527"/>
    </row>
    <row r="55" spans="1:6">
      <c r="A55" s="522"/>
      <c r="B55" s="528"/>
      <c r="C55" s="524"/>
      <c r="D55" s="525"/>
      <c r="E55" s="526"/>
      <c r="F55" s="527"/>
    </row>
    <row r="56" spans="1:6">
      <c r="A56" s="522"/>
      <c r="B56" s="523"/>
      <c r="C56" s="529"/>
      <c r="D56" s="525"/>
      <c r="E56" s="526"/>
      <c r="F56" s="527"/>
    </row>
    <row r="57" spans="1:6">
      <c r="A57" s="522"/>
      <c r="B57" s="509"/>
      <c r="C57" s="524"/>
      <c r="D57" s="525"/>
      <c r="E57" s="526"/>
      <c r="F57" s="527"/>
    </row>
    <row r="58" spans="1:6">
      <c r="A58" s="522"/>
      <c r="B58" s="523"/>
      <c r="C58" s="524"/>
      <c r="D58" s="525"/>
      <c r="E58" s="526"/>
      <c r="F58" s="527"/>
    </row>
    <row r="59" spans="1:6">
      <c r="A59" s="522"/>
      <c r="B59" s="528"/>
      <c r="C59" s="524"/>
      <c r="D59" s="525"/>
      <c r="E59" s="526"/>
      <c r="F59" s="527"/>
    </row>
    <row r="60" spans="1:6">
      <c r="A60" s="522"/>
      <c r="B60" s="528"/>
      <c r="C60" s="524"/>
      <c r="D60" s="525"/>
      <c r="E60" s="526"/>
      <c r="F60" s="527"/>
    </row>
    <row r="61" spans="1:6">
      <c r="A61" s="522"/>
      <c r="B61" s="528"/>
      <c r="C61" s="524"/>
      <c r="D61" s="525"/>
      <c r="E61" s="526"/>
      <c r="F61" s="527"/>
    </row>
    <row r="62" spans="1:6">
      <c r="A62" s="522"/>
      <c r="B62" s="523"/>
      <c r="C62" s="529"/>
      <c r="D62" s="525"/>
      <c r="E62" s="526"/>
      <c r="F62" s="527"/>
    </row>
    <row r="63" spans="1:6">
      <c r="A63" s="522"/>
      <c r="B63" s="523"/>
      <c r="C63" s="524"/>
      <c r="D63" s="525"/>
      <c r="E63" s="526"/>
      <c r="F63" s="527"/>
    </row>
    <row r="64" spans="1:6">
      <c r="A64" s="522"/>
      <c r="B64" s="530"/>
      <c r="C64" s="524"/>
      <c r="D64" s="525"/>
      <c r="E64" s="526"/>
      <c r="F64" s="527"/>
    </row>
    <row r="65" spans="1:6">
      <c r="A65" s="522"/>
      <c r="B65" s="523"/>
      <c r="C65" s="524"/>
      <c r="D65" s="525"/>
      <c r="E65" s="526"/>
      <c r="F65" s="527"/>
    </row>
    <row r="66" spans="1:6">
      <c r="A66" s="522"/>
      <c r="B66" s="523"/>
      <c r="C66" s="524"/>
      <c r="D66" s="525"/>
      <c r="E66" s="526"/>
      <c r="F66" s="527"/>
    </row>
    <row r="67" spans="1:6" ht="17.399999999999999">
      <c r="A67" s="810"/>
      <c r="B67" s="810"/>
      <c r="C67" s="810"/>
      <c r="D67" s="810"/>
      <c r="E67" s="810"/>
      <c r="F67" s="531"/>
    </row>
    <row r="68" spans="1:6">
      <c r="A68" s="522"/>
      <c r="B68" s="523"/>
      <c r="C68" s="529"/>
      <c r="D68" s="525"/>
      <c r="E68" s="526"/>
      <c r="F68" s="527"/>
    </row>
    <row r="69" spans="1:6" ht="15.6">
      <c r="A69" s="532"/>
      <c r="B69" s="533"/>
      <c r="C69" s="529"/>
      <c r="D69" s="525"/>
      <c r="E69" s="526"/>
      <c r="F69" s="527"/>
    </row>
    <row r="70" spans="1:6">
      <c r="A70" s="522"/>
      <c r="B70" s="523"/>
      <c r="C70" s="529"/>
      <c r="D70" s="525"/>
      <c r="E70" s="526"/>
      <c r="F70" s="527"/>
    </row>
    <row r="71" spans="1:6">
      <c r="A71" s="522"/>
      <c r="B71" s="528"/>
      <c r="C71" s="529"/>
      <c r="D71" s="525"/>
      <c r="E71" s="526"/>
      <c r="F71" s="527"/>
    </row>
    <row r="72" spans="1:6">
      <c r="A72" s="522"/>
      <c r="B72" s="530"/>
      <c r="C72" s="529"/>
      <c r="D72" s="525"/>
      <c r="E72" s="526"/>
      <c r="F72" s="527"/>
    </row>
    <row r="73" spans="1:6">
      <c r="A73" s="522"/>
      <c r="B73" s="534"/>
      <c r="C73" s="529"/>
      <c r="D73" s="525"/>
      <c r="E73" s="526"/>
      <c r="F73" s="527"/>
    </row>
    <row r="74" spans="1:6">
      <c r="A74" s="522"/>
      <c r="B74" s="534"/>
      <c r="C74" s="529"/>
      <c r="D74" s="525"/>
      <c r="E74" s="526"/>
      <c r="F74" s="527"/>
    </row>
    <row r="75" spans="1:6">
      <c r="A75" s="522"/>
      <c r="B75" s="535"/>
      <c r="C75" s="529"/>
      <c r="D75" s="525"/>
      <c r="E75" s="526"/>
      <c r="F75" s="527"/>
    </row>
    <row r="76" spans="1:6">
      <c r="A76" s="522"/>
      <c r="B76" s="535"/>
      <c r="C76" s="529"/>
      <c r="D76" s="525"/>
      <c r="E76" s="526"/>
      <c r="F76" s="527"/>
    </row>
    <row r="77" spans="1:6">
      <c r="A77" s="522"/>
      <c r="B77" s="535"/>
      <c r="C77" s="529"/>
      <c r="D77" s="525"/>
      <c r="E77" s="526"/>
      <c r="F77" s="527"/>
    </row>
    <row r="78" spans="1:6">
      <c r="A78" s="522"/>
      <c r="B78" s="535"/>
      <c r="C78" s="529"/>
      <c r="D78" s="525"/>
      <c r="E78" s="526"/>
      <c r="F78" s="527"/>
    </row>
    <row r="79" spans="1:6">
      <c r="A79" s="522"/>
      <c r="B79" s="523"/>
      <c r="C79" s="529"/>
      <c r="D79" s="525"/>
      <c r="E79" s="526"/>
      <c r="F79" s="527"/>
    </row>
    <row r="80" spans="1:6">
      <c r="A80" s="522"/>
      <c r="B80" s="523"/>
      <c r="C80" s="529"/>
      <c r="D80" s="525"/>
      <c r="E80" s="526"/>
      <c r="F80" s="527"/>
    </row>
    <row r="81" spans="1:6">
      <c r="A81" s="522"/>
      <c r="B81" s="528"/>
      <c r="C81" s="529"/>
      <c r="D81" s="525"/>
      <c r="E81" s="526"/>
      <c r="F81" s="527"/>
    </row>
    <row r="82" spans="1:6">
      <c r="A82" s="522"/>
      <c r="B82" s="535"/>
      <c r="C82" s="529"/>
      <c r="D82" s="525"/>
      <c r="E82" s="526"/>
      <c r="F82" s="527"/>
    </row>
    <row r="83" spans="1:6">
      <c r="A83" s="522"/>
      <c r="B83" s="523"/>
      <c r="C83" s="529"/>
      <c r="D83" s="525"/>
      <c r="E83" s="526"/>
      <c r="F83" s="527"/>
    </row>
    <row r="84" spans="1:6">
      <c r="A84" s="522"/>
      <c r="B84" s="530"/>
      <c r="C84" s="529"/>
      <c r="D84" s="525"/>
      <c r="E84" s="526"/>
      <c r="F84" s="527"/>
    </row>
    <row r="85" spans="1:6">
      <c r="A85" s="536"/>
      <c r="B85" s="509"/>
      <c r="C85" s="537"/>
      <c r="D85" s="525"/>
      <c r="E85" s="526"/>
      <c r="F85" s="527"/>
    </row>
    <row r="86" spans="1:6">
      <c r="A86" s="536"/>
      <c r="B86" s="509"/>
      <c r="C86" s="537"/>
      <c r="D86" s="525"/>
      <c r="E86" s="526"/>
      <c r="F86" s="527"/>
    </row>
    <row r="87" spans="1:6">
      <c r="A87" s="536"/>
      <c r="B87" s="509"/>
      <c r="C87" s="537"/>
      <c r="D87" s="525"/>
      <c r="E87" s="526"/>
      <c r="F87" s="527"/>
    </row>
    <row r="88" spans="1:6">
      <c r="A88" s="536"/>
      <c r="B88" s="509"/>
      <c r="C88" s="537"/>
      <c r="D88" s="525"/>
      <c r="E88" s="526"/>
      <c r="F88" s="527"/>
    </row>
    <row r="89" spans="1:6">
      <c r="A89" s="536"/>
      <c r="B89" s="509"/>
      <c r="C89" s="537"/>
      <c r="D89" s="525"/>
      <c r="E89" s="526"/>
      <c r="F89" s="527"/>
    </row>
    <row r="90" spans="1:6">
      <c r="A90" s="522"/>
      <c r="B90" s="523"/>
      <c r="C90" s="529"/>
      <c r="D90" s="525"/>
      <c r="E90" s="526"/>
      <c r="F90" s="527"/>
    </row>
    <row r="91" spans="1:6">
      <c r="A91" s="522"/>
      <c r="B91" s="528"/>
      <c r="C91" s="529"/>
      <c r="D91" s="525"/>
      <c r="E91" s="526"/>
      <c r="F91" s="527"/>
    </row>
    <row r="92" spans="1:6">
      <c r="A92" s="522"/>
      <c r="B92" s="530"/>
      <c r="C92" s="529"/>
      <c r="D92" s="525"/>
      <c r="E92" s="526"/>
      <c r="F92" s="527"/>
    </row>
    <row r="93" spans="1:6">
      <c r="A93" s="522"/>
      <c r="B93" s="523"/>
      <c r="C93" s="529"/>
      <c r="D93" s="525"/>
      <c r="E93" s="526"/>
      <c r="F93" s="527"/>
    </row>
    <row r="94" spans="1:6">
      <c r="A94" s="522"/>
      <c r="B94" s="523"/>
      <c r="C94" s="529"/>
      <c r="D94" s="525"/>
      <c r="E94" s="526"/>
      <c r="F94" s="527"/>
    </row>
    <row r="95" spans="1:6">
      <c r="A95" s="522"/>
      <c r="B95" s="528"/>
      <c r="C95" s="529"/>
      <c r="D95" s="525"/>
      <c r="E95" s="526"/>
      <c r="F95" s="527"/>
    </row>
    <row r="96" spans="1:6">
      <c r="A96" s="522"/>
      <c r="B96" s="523"/>
      <c r="C96" s="529"/>
      <c r="D96" s="525"/>
      <c r="E96" s="526"/>
      <c r="F96" s="527"/>
    </row>
    <row r="97" spans="1:6" ht="17.399999999999999">
      <c r="A97" s="810"/>
      <c r="B97" s="810"/>
      <c r="C97" s="810"/>
      <c r="D97" s="810"/>
      <c r="E97" s="810"/>
      <c r="F97" s="531"/>
    </row>
    <row r="98" spans="1:6">
      <c r="A98" s="522"/>
      <c r="B98" s="523"/>
      <c r="C98" s="529"/>
      <c r="D98" s="525"/>
      <c r="E98" s="526"/>
      <c r="F98" s="527"/>
    </row>
    <row r="99" spans="1:6" ht="15.6">
      <c r="A99" s="532"/>
      <c r="B99" s="533"/>
      <c r="C99" s="529"/>
      <c r="D99" s="525"/>
      <c r="E99" s="526"/>
      <c r="F99" s="527"/>
    </row>
    <row r="100" spans="1:6">
      <c r="A100" s="522"/>
      <c r="B100" s="523"/>
      <c r="C100" s="529"/>
      <c r="D100" s="525"/>
      <c r="E100" s="526"/>
      <c r="F100" s="527"/>
    </row>
    <row r="101" spans="1:6">
      <c r="A101" s="522"/>
      <c r="B101" s="534"/>
      <c r="C101" s="538"/>
      <c r="D101" s="525"/>
      <c r="E101" s="526"/>
      <c r="F101" s="527"/>
    </row>
    <row r="102" spans="1:6">
      <c r="A102" s="522"/>
      <c r="B102" s="534"/>
      <c r="C102" s="538"/>
      <c r="D102" s="525"/>
      <c r="E102" s="526"/>
      <c r="F102" s="527"/>
    </row>
    <row r="103" spans="1:6">
      <c r="A103" s="522"/>
      <c r="B103" s="534"/>
      <c r="C103" s="538"/>
      <c r="D103" s="525"/>
      <c r="E103" s="526"/>
      <c r="F103" s="527"/>
    </row>
    <row r="104" spans="1:6">
      <c r="A104" s="522"/>
      <c r="B104" s="534"/>
      <c r="C104" s="538"/>
      <c r="D104" s="525"/>
      <c r="E104" s="526"/>
      <c r="F104" s="527"/>
    </row>
    <row r="105" spans="1:6">
      <c r="A105" s="539"/>
      <c r="B105" s="523"/>
      <c r="C105" s="538"/>
      <c r="D105" s="525"/>
      <c r="E105" s="526"/>
      <c r="F105" s="527"/>
    </row>
    <row r="106" spans="1:6">
      <c r="A106" s="522"/>
      <c r="B106" s="523"/>
      <c r="C106" s="529"/>
      <c r="D106" s="525"/>
      <c r="E106" s="526"/>
      <c r="F106" s="527"/>
    </row>
    <row r="107" spans="1:6">
      <c r="A107" s="539"/>
      <c r="B107" s="540"/>
      <c r="C107" s="538"/>
      <c r="D107" s="525"/>
      <c r="E107" s="526"/>
      <c r="F107" s="527"/>
    </row>
    <row r="108" spans="1:6">
      <c r="A108" s="539"/>
      <c r="B108" s="530"/>
      <c r="C108" s="538"/>
      <c r="D108" s="525"/>
      <c r="E108" s="526"/>
      <c r="F108" s="527"/>
    </row>
    <row r="109" spans="1:6">
      <c r="A109" s="522"/>
      <c r="B109" s="541"/>
      <c r="C109" s="542"/>
      <c r="D109" s="525"/>
      <c r="E109" s="526"/>
      <c r="F109" s="527"/>
    </row>
    <row r="110" spans="1:6">
      <c r="A110" s="522"/>
      <c r="B110" s="541"/>
      <c r="C110" s="542"/>
      <c r="D110" s="525"/>
      <c r="E110" s="526"/>
      <c r="F110" s="527"/>
    </row>
    <row r="111" spans="1:6">
      <c r="A111" s="539"/>
      <c r="B111" s="541"/>
      <c r="C111" s="542"/>
      <c r="D111" s="525"/>
      <c r="E111" s="526"/>
      <c r="F111" s="527"/>
    </row>
    <row r="112" spans="1:6">
      <c r="A112" s="522"/>
      <c r="B112" s="523"/>
      <c r="C112" s="529"/>
      <c r="D112" s="525"/>
      <c r="E112" s="526"/>
      <c r="F112" s="527"/>
    </row>
    <row r="113" spans="1:6">
      <c r="A113" s="539"/>
      <c r="B113" s="540"/>
      <c r="C113" s="529"/>
      <c r="D113" s="525"/>
      <c r="E113" s="526"/>
      <c r="F113" s="527"/>
    </row>
    <row r="114" spans="1:6">
      <c r="A114" s="522"/>
      <c r="B114" s="523"/>
      <c r="C114" s="529"/>
      <c r="D114" s="525"/>
      <c r="E114" s="526"/>
      <c r="F114" s="527"/>
    </row>
    <row r="115" spans="1:6">
      <c r="A115" s="539"/>
      <c r="B115" s="541"/>
      <c r="C115" s="543"/>
      <c r="D115" s="525"/>
      <c r="E115" s="526"/>
      <c r="F115" s="527"/>
    </row>
    <row r="116" spans="1:6">
      <c r="A116" s="539"/>
      <c r="B116" s="541"/>
      <c r="C116" s="543"/>
      <c r="D116" s="525"/>
      <c r="E116" s="526"/>
      <c r="F116" s="527"/>
    </row>
    <row r="117" spans="1:6">
      <c r="A117" s="539"/>
      <c r="B117" s="541"/>
      <c r="C117" s="542"/>
      <c r="D117" s="525"/>
      <c r="E117" s="526"/>
      <c r="F117" s="527"/>
    </row>
    <row r="118" spans="1:6">
      <c r="A118" s="539"/>
      <c r="B118" s="541"/>
      <c r="C118" s="542"/>
      <c r="D118" s="525"/>
      <c r="E118" s="526"/>
      <c r="F118" s="527"/>
    </row>
    <row r="119" spans="1:6">
      <c r="A119" s="539"/>
      <c r="B119" s="541"/>
      <c r="C119" s="542"/>
      <c r="D119" s="525"/>
      <c r="E119" s="526"/>
      <c r="F119" s="527"/>
    </row>
    <row r="120" spans="1:6">
      <c r="A120" s="539"/>
      <c r="B120" s="541"/>
      <c r="C120" s="542"/>
      <c r="D120" s="525"/>
      <c r="E120" s="526"/>
      <c r="F120" s="527"/>
    </row>
    <row r="121" spans="1:6">
      <c r="A121" s="539"/>
      <c r="B121" s="541"/>
      <c r="C121" s="542"/>
      <c r="D121" s="525"/>
      <c r="E121" s="526"/>
      <c r="F121" s="527"/>
    </row>
    <row r="122" spans="1:6">
      <c r="A122" s="539"/>
      <c r="B122" s="541"/>
      <c r="C122" s="542"/>
      <c r="D122" s="525"/>
      <c r="E122" s="526"/>
      <c r="F122" s="527"/>
    </row>
    <row r="123" spans="1:6">
      <c r="A123" s="539"/>
      <c r="B123" s="541"/>
      <c r="C123" s="542"/>
      <c r="D123" s="525"/>
      <c r="E123" s="526"/>
      <c r="F123" s="527"/>
    </row>
    <row r="124" spans="1:6">
      <c r="A124" s="539"/>
      <c r="B124" s="541"/>
      <c r="C124" s="542"/>
      <c r="D124" s="525"/>
      <c r="E124" s="526"/>
      <c r="F124" s="527"/>
    </row>
    <row r="125" spans="1:6">
      <c r="A125" s="522"/>
      <c r="B125" s="541"/>
      <c r="C125" s="542"/>
      <c r="D125" s="525"/>
      <c r="E125" s="526"/>
      <c r="F125" s="527"/>
    </row>
    <row r="126" spans="1:6">
      <c r="A126" s="522"/>
      <c r="B126" s="541"/>
      <c r="C126" s="542"/>
      <c r="D126" s="525"/>
      <c r="E126" s="526"/>
      <c r="F126" s="527"/>
    </row>
    <row r="127" spans="1:6">
      <c r="A127" s="522"/>
      <c r="B127" s="523"/>
      <c r="C127" s="538"/>
      <c r="D127" s="525"/>
      <c r="E127" s="526"/>
      <c r="F127" s="527"/>
    </row>
    <row r="128" spans="1:6">
      <c r="A128" s="522"/>
      <c r="B128" s="523"/>
      <c r="C128" s="538"/>
      <c r="D128" s="525"/>
      <c r="E128" s="526"/>
      <c r="F128" s="527"/>
    </row>
    <row r="129" spans="1:6">
      <c r="A129" s="522"/>
      <c r="B129" s="523"/>
      <c r="C129" s="538"/>
      <c r="D129" s="525"/>
      <c r="E129" s="526"/>
      <c r="F129" s="527"/>
    </row>
    <row r="130" spans="1:6">
      <c r="A130" s="522"/>
      <c r="B130" s="523"/>
      <c r="C130" s="538"/>
      <c r="D130" s="525"/>
      <c r="E130" s="526"/>
      <c r="F130" s="527"/>
    </row>
    <row r="131" spans="1:6">
      <c r="A131" s="522"/>
      <c r="B131" s="523"/>
      <c r="C131" s="538"/>
      <c r="D131" s="525"/>
      <c r="E131" s="526"/>
      <c r="F131" s="527"/>
    </row>
    <row r="132" spans="1:6">
      <c r="A132" s="522"/>
      <c r="B132" s="523"/>
      <c r="C132" s="538"/>
      <c r="D132" s="525"/>
      <c r="E132" s="526"/>
      <c r="F132" s="527"/>
    </row>
    <row r="133" spans="1:6">
      <c r="A133" s="522"/>
      <c r="B133" s="523"/>
      <c r="C133" s="538"/>
      <c r="D133" s="525"/>
      <c r="E133" s="526"/>
      <c r="F133" s="527"/>
    </row>
    <row r="134" spans="1:6">
      <c r="A134" s="522"/>
      <c r="B134" s="523"/>
      <c r="C134" s="538"/>
      <c r="D134" s="525"/>
      <c r="E134" s="526"/>
      <c r="F134" s="527"/>
    </row>
    <row r="135" spans="1:6" ht="17.399999999999999">
      <c r="A135" s="810"/>
      <c r="B135" s="810"/>
      <c r="C135" s="810"/>
      <c r="D135" s="810"/>
      <c r="E135" s="810"/>
      <c r="F135" s="531"/>
    </row>
    <row r="136" spans="1:6" ht="17.399999999999999">
      <c r="A136" s="544"/>
      <c r="B136" s="545"/>
      <c r="C136" s="546"/>
      <c r="D136" s="547"/>
      <c r="E136" s="548"/>
      <c r="F136" s="531"/>
    </row>
    <row r="137" spans="1:6" ht="17.399999999999999">
      <c r="A137" s="544"/>
      <c r="B137" s="545"/>
      <c r="C137" s="546"/>
      <c r="D137" s="547"/>
      <c r="E137" s="548"/>
      <c r="F137" s="531"/>
    </row>
    <row r="138" spans="1:6" ht="17.399999999999999">
      <c r="A138" s="810"/>
      <c r="B138" s="810"/>
      <c r="C138" s="810"/>
      <c r="D138" s="810"/>
      <c r="E138" s="810"/>
      <c r="F138" s="531"/>
    </row>
    <row r="139" spans="1:6">
      <c r="A139" s="536"/>
      <c r="B139" s="509"/>
      <c r="C139" s="537"/>
      <c r="D139" s="525"/>
      <c r="E139" s="526"/>
      <c r="F139" s="527"/>
    </row>
    <row r="140" spans="1:6" ht="13.2">
      <c r="A140" s="811"/>
      <c r="B140" s="811"/>
      <c r="C140" s="811"/>
      <c r="D140" s="811"/>
      <c r="E140" s="811"/>
      <c r="F140" s="811"/>
    </row>
    <row r="141" spans="1:6" ht="17.399999999999999">
      <c r="A141" s="812"/>
      <c r="B141" s="812"/>
      <c r="C141" s="812"/>
      <c r="D141" s="812"/>
      <c r="E141" s="812"/>
      <c r="F141" s="531"/>
    </row>
    <row r="142" spans="1:6">
      <c r="A142" s="549"/>
      <c r="B142" s="400"/>
      <c r="C142" s="537"/>
      <c r="D142" s="525"/>
      <c r="E142" s="526"/>
      <c r="F142" s="527"/>
    </row>
    <row r="143" spans="1:6">
      <c r="A143" s="549"/>
      <c r="B143" s="400"/>
      <c r="C143" s="537"/>
      <c r="D143" s="525"/>
      <c r="E143" s="526"/>
      <c r="F143" s="527"/>
    </row>
    <row r="144" spans="1:6">
      <c r="A144" s="549"/>
      <c r="B144" s="400"/>
      <c r="C144" s="537"/>
      <c r="D144" s="525"/>
      <c r="E144" s="526"/>
      <c r="F144" s="527"/>
    </row>
    <row r="145" spans="1:6">
      <c r="A145" s="549"/>
      <c r="B145" s="400"/>
      <c r="C145" s="537"/>
      <c r="D145" s="525"/>
      <c r="E145" s="526"/>
      <c r="F145" s="527"/>
    </row>
    <row r="146" spans="1:6">
      <c r="A146" s="549"/>
      <c r="B146" s="400"/>
      <c r="C146" s="537"/>
      <c r="D146" s="525"/>
      <c r="E146" s="526"/>
      <c r="F146" s="527"/>
    </row>
    <row r="147" spans="1:6">
      <c r="A147" s="549"/>
      <c r="B147" s="400"/>
      <c r="C147" s="537"/>
      <c r="D147" s="525"/>
      <c r="E147" s="526"/>
      <c r="F147" s="527"/>
    </row>
    <row r="148" spans="1:6">
      <c r="A148" s="549"/>
      <c r="B148" s="400"/>
      <c r="C148" s="537"/>
      <c r="D148" s="525"/>
      <c r="E148" s="526"/>
      <c r="F148" s="527"/>
    </row>
    <row r="149" spans="1:6">
      <c r="A149" s="549"/>
      <c r="B149" s="400"/>
      <c r="C149" s="537"/>
      <c r="D149" s="525"/>
      <c r="E149" s="526"/>
      <c r="F149" s="527"/>
    </row>
    <row r="150" spans="1:6">
      <c r="A150" s="549"/>
      <c r="B150" s="400"/>
      <c r="C150" s="537"/>
      <c r="D150" s="525"/>
      <c r="E150" s="526"/>
      <c r="F150" s="527"/>
    </row>
    <row r="151" spans="1:6">
      <c r="A151" s="549"/>
      <c r="B151" s="400"/>
      <c r="C151" s="537"/>
      <c r="D151" s="525"/>
      <c r="E151" s="526"/>
      <c r="F151" s="527"/>
    </row>
    <row r="152" spans="1:6">
      <c r="A152" s="549"/>
      <c r="B152" s="400"/>
      <c r="C152" s="537"/>
      <c r="D152" s="525"/>
      <c r="E152" s="526"/>
      <c r="F152" s="527"/>
    </row>
    <row r="153" spans="1:6">
      <c r="A153" s="549"/>
      <c r="B153" s="400"/>
      <c r="C153" s="537"/>
      <c r="D153" s="525"/>
      <c r="E153" s="526"/>
      <c r="F153" s="527"/>
    </row>
    <row r="154" spans="1:6">
      <c r="A154" s="549"/>
      <c r="B154" s="400"/>
      <c r="C154" s="537"/>
      <c r="D154" s="525"/>
      <c r="E154" s="526"/>
      <c r="F154" s="527"/>
    </row>
    <row r="155" spans="1:6">
      <c r="A155" s="549"/>
      <c r="B155" s="400"/>
      <c r="C155" s="537"/>
      <c r="D155" s="525"/>
      <c r="E155" s="526"/>
      <c r="F155" s="527"/>
    </row>
    <row r="156" spans="1:6">
      <c r="A156" s="549"/>
      <c r="B156" s="400"/>
      <c r="C156" s="537"/>
      <c r="D156" s="525"/>
      <c r="E156" s="526"/>
      <c r="F156" s="527"/>
    </row>
    <row r="157" spans="1:6">
      <c r="A157" s="549"/>
      <c r="B157" s="400"/>
      <c r="C157" s="537"/>
      <c r="D157" s="525"/>
      <c r="E157" s="526"/>
      <c r="F157" s="527"/>
    </row>
    <row r="158" spans="1:6">
      <c r="A158" s="549"/>
      <c r="B158" s="400"/>
      <c r="C158" s="537"/>
      <c r="D158" s="525"/>
      <c r="E158" s="526"/>
      <c r="F158" s="527"/>
    </row>
    <row r="159" spans="1:6">
      <c r="A159" s="549"/>
      <c r="B159" s="400"/>
      <c r="C159" s="537"/>
      <c r="D159" s="525"/>
      <c r="E159" s="526"/>
      <c r="F159" s="527"/>
    </row>
    <row r="160" spans="1:6">
      <c r="A160" s="549"/>
      <c r="B160" s="400"/>
      <c r="C160" s="537"/>
      <c r="D160" s="525"/>
      <c r="E160" s="526"/>
      <c r="F160" s="527"/>
    </row>
    <row r="161" spans="1:6">
      <c r="A161" s="549"/>
      <c r="B161" s="400"/>
      <c r="C161" s="537"/>
      <c r="D161" s="525"/>
      <c r="E161" s="526"/>
      <c r="F161" s="527"/>
    </row>
    <row r="162" spans="1:6">
      <c r="A162" s="549"/>
      <c r="B162" s="400"/>
      <c r="C162" s="537"/>
      <c r="D162" s="525"/>
      <c r="E162" s="526"/>
      <c r="F162" s="527"/>
    </row>
    <row r="163" spans="1:6">
      <c r="A163" s="549"/>
      <c r="B163" s="400"/>
      <c r="C163" s="537"/>
      <c r="D163" s="525"/>
      <c r="E163" s="526"/>
      <c r="F163" s="527"/>
    </row>
    <row r="164" spans="1:6">
      <c r="A164" s="549"/>
      <c r="B164" s="400"/>
      <c r="C164" s="537"/>
      <c r="D164" s="525"/>
      <c r="E164" s="526"/>
      <c r="F164" s="527"/>
    </row>
    <row r="165" spans="1:6">
      <c r="A165" s="549"/>
      <c r="B165" s="400"/>
      <c r="C165" s="537"/>
      <c r="D165" s="525"/>
      <c r="E165" s="526"/>
      <c r="F165" s="527"/>
    </row>
    <row r="166" spans="1:6">
      <c r="A166" s="549"/>
      <c r="B166" s="400"/>
      <c r="C166" s="537"/>
      <c r="D166" s="525"/>
      <c r="E166" s="526"/>
      <c r="F166" s="527"/>
    </row>
    <row r="167" spans="1:6">
      <c r="A167" s="549"/>
      <c r="B167" s="400"/>
      <c r="C167" s="537"/>
      <c r="D167" s="525"/>
      <c r="E167" s="526"/>
      <c r="F167" s="527"/>
    </row>
    <row r="168" spans="1:6">
      <c r="A168" s="549"/>
      <c r="B168" s="400"/>
      <c r="C168" s="537"/>
      <c r="D168" s="525"/>
      <c r="E168" s="526"/>
      <c r="F168" s="527"/>
    </row>
    <row r="169" spans="1:6">
      <c r="A169" s="549"/>
      <c r="B169" s="400"/>
      <c r="C169" s="537"/>
      <c r="D169" s="525"/>
      <c r="E169" s="526"/>
      <c r="F169" s="527"/>
    </row>
    <row r="170" spans="1:6">
      <c r="A170" s="549"/>
      <c r="B170" s="400"/>
      <c r="C170" s="537"/>
      <c r="D170" s="525"/>
      <c r="E170" s="526"/>
      <c r="F170" s="527"/>
    </row>
    <row r="171" spans="1:6">
      <c r="A171" s="549"/>
      <c r="B171" s="400"/>
      <c r="C171" s="537"/>
      <c r="D171" s="525"/>
      <c r="E171" s="526"/>
      <c r="F171" s="527"/>
    </row>
    <row r="172" spans="1:6">
      <c r="A172" s="549"/>
      <c r="B172" s="400"/>
      <c r="C172" s="537"/>
      <c r="D172" s="525"/>
      <c r="E172" s="526"/>
      <c r="F172" s="527"/>
    </row>
    <row r="173" spans="1:6">
      <c r="A173" s="549"/>
      <c r="B173" s="400"/>
      <c r="C173" s="537"/>
      <c r="D173" s="525"/>
      <c r="E173" s="526"/>
      <c r="F173" s="527"/>
    </row>
    <row r="174" spans="1:6">
      <c r="A174" s="549"/>
      <c r="B174" s="400"/>
      <c r="C174" s="537"/>
      <c r="D174" s="525"/>
      <c r="E174" s="526"/>
      <c r="F174" s="527"/>
    </row>
    <row r="175" spans="1:6">
      <c r="A175" s="549"/>
      <c r="B175" s="400"/>
      <c r="C175" s="537"/>
      <c r="D175" s="525"/>
      <c r="E175" s="526"/>
      <c r="F175" s="527"/>
    </row>
    <row r="176" spans="1:6">
      <c r="A176" s="549"/>
      <c r="B176" s="400"/>
      <c r="C176" s="537"/>
      <c r="D176" s="525"/>
      <c r="E176" s="526"/>
      <c r="F176" s="527"/>
    </row>
    <row r="177" spans="1:6">
      <c r="A177" s="549"/>
      <c r="B177" s="400"/>
      <c r="C177" s="537"/>
      <c r="D177" s="525"/>
      <c r="E177" s="526"/>
      <c r="F177" s="527"/>
    </row>
    <row r="178" spans="1:6">
      <c r="A178" s="549"/>
      <c r="B178" s="400"/>
      <c r="C178" s="537"/>
      <c r="D178" s="525"/>
      <c r="E178" s="526"/>
      <c r="F178" s="527"/>
    </row>
    <row r="179" spans="1:6">
      <c r="A179" s="549"/>
      <c r="B179" s="400"/>
      <c r="C179" s="537"/>
      <c r="D179" s="525"/>
      <c r="E179" s="526"/>
      <c r="F179" s="527"/>
    </row>
    <row r="180" spans="1:6">
      <c r="A180" s="549"/>
      <c r="B180" s="400"/>
      <c r="C180" s="537"/>
      <c r="D180" s="525"/>
      <c r="E180" s="526"/>
      <c r="F180" s="527"/>
    </row>
    <row r="181" spans="1:6">
      <c r="A181" s="549"/>
      <c r="B181" s="400"/>
      <c r="C181" s="537"/>
      <c r="D181" s="525"/>
      <c r="E181" s="526"/>
      <c r="F181" s="527"/>
    </row>
    <row r="182" spans="1:6">
      <c r="A182" s="549"/>
      <c r="B182" s="400"/>
      <c r="C182" s="537"/>
      <c r="D182" s="525"/>
      <c r="E182" s="526"/>
      <c r="F182" s="527"/>
    </row>
    <row r="183" spans="1:6">
      <c r="A183" s="549"/>
      <c r="B183" s="400"/>
      <c r="C183" s="537"/>
      <c r="D183" s="525"/>
      <c r="E183" s="526"/>
      <c r="F183" s="527"/>
    </row>
    <row r="184" spans="1:6">
      <c r="A184" s="549"/>
      <c r="B184" s="400"/>
      <c r="C184" s="537"/>
      <c r="D184" s="525"/>
      <c r="E184" s="526"/>
      <c r="F184" s="527"/>
    </row>
    <row r="185" spans="1:6">
      <c r="A185" s="549"/>
      <c r="B185" s="400"/>
      <c r="C185" s="537"/>
      <c r="D185" s="525"/>
      <c r="E185" s="526"/>
      <c r="F185" s="527"/>
    </row>
    <row r="186" spans="1:6">
      <c r="A186" s="549"/>
      <c r="B186" s="400"/>
      <c r="C186" s="537"/>
      <c r="D186" s="525"/>
      <c r="E186" s="526"/>
      <c r="F186" s="527"/>
    </row>
    <row r="187" spans="1:6">
      <c r="A187" s="549"/>
      <c r="B187" s="400"/>
      <c r="C187" s="537"/>
      <c r="D187" s="525"/>
      <c r="E187" s="526"/>
      <c r="F187" s="527"/>
    </row>
    <row r="188" spans="1:6">
      <c r="A188" s="549"/>
      <c r="B188" s="400"/>
      <c r="C188" s="537"/>
      <c r="D188" s="525"/>
      <c r="E188" s="526"/>
      <c r="F188" s="527"/>
    </row>
    <row r="189" spans="1:6">
      <c r="A189" s="549"/>
      <c r="B189" s="400"/>
      <c r="C189" s="537"/>
      <c r="D189" s="525"/>
      <c r="E189" s="526"/>
      <c r="F189" s="527"/>
    </row>
    <row r="190" spans="1:6">
      <c r="A190" s="549"/>
      <c r="B190" s="400"/>
      <c r="C190" s="537"/>
      <c r="D190" s="525"/>
      <c r="E190" s="526"/>
      <c r="F190" s="527"/>
    </row>
    <row r="191" spans="1:6">
      <c r="A191" s="549"/>
      <c r="B191" s="400"/>
      <c r="C191" s="537"/>
      <c r="D191" s="525"/>
      <c r="E191" s="526"/>
      <c r="F191" s="527"/>
    </row>
    <row r="192" spans="1:6">
      <c r="A192" s="549"/>
      <c r="B192" s="400"/>
      <c r="C192" s="537"/>
      <c r="D192" s="525"/>
      <c r="E192" s="526"/>
      <c r="F192" s="527"/>
    </row>
    <row r="193" spans="1:6">
      <c r="A193" s="549"/>
      <c r="B193" s="400"/>
      <c r="C193" s="537"/>
      <c r="D193" s="525"/>
      <c r="E193" s="526"/>
      <c r="F193" s="527"/>
    </row>
    <row r="194" spans="1:6">
      <c r="A194" s="549"/>
      <c r="B194" s="400"/>
      <c r="C194" s="537"/>
      <c r="D194" s="525"/>
      <c r="E194" s="526"/>
      <c r="F194" s="527"/>
    </row>
    <row r="195" spans="1:6">
      <c r="A195" s="549"/>
      <c r="B195" s="400"/>
      <c r="C195" s="537"/>
      <c r="D195" s="525"/>
      <c r="E195" s="526"/>
      <c r="F195" s="527"/>
    </row>
    <row r="196" spans="1:6">
      <c r="A196" s="549"/>
      <c r="B196" s="400"/>
      <c r="C196" s="537"/>
      <c r="D196" s="525"/>
      <c r="E196" s="526"/>
      <c r="F196" s="527"/>
    </row>
    <row r="197" spans="1:6">
      <c r="A197" s="549"/>
      <c r="B197" s="400"/>
      <c r="C197" s="537"/>
      <c r="D197" s="525"/>
      <c r="E197" s="526"/>
      <c r="F197" s="527"/>
    </row>
    <row r="198" spans="1:6">
      <c r="A198" s="549"/>
      <c r="B198" s="400"/>
      <c r="C198" s="537"/>
      <c r="D198" s="525"/>
      <c r="E198" s="526"/>
      <c r="F198" s="527"/>
    </row>
    <row r="199" spans="1:6">
      <c r="A199" s="549"/>
      <c r="B199" s="400"/>
      <c r="C199" s="537"/>
      <c r="D199" s="525"/>
      <c r="E199" s="526"/>
      <c r="F199" s="527"/>
    </row>
    <row r="200" spans="1:6">
      <c r="A200" s="549"/>
      <c r="B200" s="400"/>
      <c r="C200" s="537"/>
      <c r="D200" s="525"/>
      <c r="E200" s="526"/>
      <c r="F200" s="527"/>
    </row>
    <row r="201" spans="1:6">
      <c r="A201" s="549"/>
      <c r="B201" s="400"/>
      <c r="C201" s="537"/>
      <c r="D201" s="525"/>
      <c r="E201" s="526"/>
      <c r="F201" s="527"/>
    </row>
    <row r="202" spans="1:6">
      <c r="A202" s="549"/>
      <c r="B202" s="400"/>
      <c r="C202" s="537"/>
      <c r="D202" s="525"/>
      <c r="E202" s="526"/>
      <c r="F202" s="527"/>
    </row>
    <row r="203" spans="1:6">
      <c r="A203" s="549"/>
      <c r="B203" s="400"/>
      <c r="C203" s="537"/>
      <c r="D203" s="525"/>
      <c r="E203" s="526"/>
      <c r="F203" s="527"/>
    </row>
    <row r="204" spans="1:6">
      <c r="A204" s="549"/>
      <c r="B204" s="400"/>
      <c r="C204" s="537"/>
      <c r="D204" s="525"/>
      <c r="E204" s="526"/>
      <c r="F204" s="527"/>
    </row>
    <row r="205" spans="1:6">
      <c r="A205" s="549"/>
      <c r="B205" s="400"/>
      <c r="C205" s="537"/>
      <c r="D205" s="525"/>
      <c r="E205" s="526"/>
      <c r="F205" s="527"/>
    </row>
    <row r="206" spans="1:6">
      <c r="A206" s="549"/>
      <c r="B206" s="400"/>
      <c r="C206" s="537"/>
      <c r="D206" s="525"/>
      <c r="E206" s="526"/>
      <c r="F206" s="527"/>
    </row>
    <row r="207" spans="1:6">
      <c r="A207" s="549"/>
      <c r="B207" s="400"/>
      <c r="C207" s="537"/>
      <c r="D207" s="525"/>
      <c r="E207" s="526"/>
      <c r="F207" s="527"/>
    </row>
    <row r="208" spans="1:6">
      <c r="A208" s="549"/>
      <c r="B208" s="400"/>
      <c r="C208" s="537"/>
      <c r="D208" s="525"/>
      <c r="E208" s="526"/>
      <c r="F208" s="527"/>
    </row>
    <row r="209" spans="1:6">
      <c r="A209" s="549"/>
      <c r="B209" s="400"/>
      <c r="C209" s="537"/>
      <c r="D209" s="525"/>
      <c r="E209" s="526"/>
      <c r="F209" s="527"/>
    </row>
    <row r="210" spans="1:6">
      <c r="A210" s="549"/>
      <c r="B210" s="400"/>
      <c r="C210" s="537"/>
      <c r="D210" s="525"/>
      <c r="E210" s="526"/>
      <c r="F210" s="527"/>
    </row>
    <row r="211" spans="1:6">
      <c r="A211" s="549"/>
      <c r="B211" s="400"/>
      <c r="C211" s="537"/>
      <c r="D211" s="525"/>
      <c r="E211" s="526"/>
      <c r="F211" s="527"/>
    </row>
    <row r="212" spans="1:6">
      <c r="A212" s="549"/>
      <c r="B212" s="400"/>
      <c r="C212" s="537"/>
      <c r="D212" s="525"/>
      <c r="E212" s="526"/>
      <c r="F212" s="527"/>
    </row>
    <row r="213" spans="1:6">
      <c r="A213" s="549"/>
      <c r="B213" s="400"/>
      <c r="C213" s="537"/>
      <c r="D213" s="525"/>
      <c r="E213" s="526"/>
      <c r="F213" s="527"/>
    </row>
    <row r="214" spans="1:6">
      <c r="A214" s="549"/>
      <c r="B214" s="400"/>
      <c r="C214" s="537"/>
      <c r="D214" s="525"/>
      <c r="E214" s="526"/>
      <c r="F214" s="527"/>
    </row>
    <row r="215" spans="1:6">
      <c r="A215" s="549"/>
      <c r="B215" s="400"/>
      <c r="C215" s="537"/>
      <c r="D215" s="525"/>
      <c r="E215" s="526"/>
      <c r="F215" s="527"/>
    </row>
    <row r="216" spans="1:6">
      <c r="A216" s="549"/>
      <c r="B216" s="400"/>
      <c r="C216" s="537"/>
      <c r="D216" s="525"/>
      <c r="E216" s="526"/>
      <c r="F216" s="527"/>
    </row>
    <row r="217" spans="1:6">
      <c r="A217" s="549"/>
      <c r="B217" s="400"/>
      <c r="C217" s="537"/>
      <c r="D217" s="525"/>
      <c r="E217" s="526"/>
      <c r="F217" s="527"/>
    </row>
    <row r="218" spans="1:6">
      <c r="A218" s="549"/>
      <c r="B218" s="400"/>
      <c r="C218" s="537"/>
      <c r="D218" s="525"/>
      <c r="E218" s="526"/>
      <c r="F218" s="527"/>
    </row>
    <row r="219" spans="1:6">
      <c r="A219" s="549"/>
      <c r="B219" s="400"/>
      <c r="C219" s="537"/>
      <c r="D219" s="525"/>
      <c r="E219" s="526"/>
      <c r="F219" s="527"/>
    </row>
    <row r="220" spans="1:6">
      <c r="A220" s="549"/>
      <c r="B220" s="400"/>
      <c r="C220" s="537"/>
      <c r="D220" s="525"/>
      <c r="E220" s="526"/>
      <c r="F220" s="527"/>
    </row>
    <row r="221" spans="1:6">
      <c r="A221" s="549"/>
      <c r="B221" s="400"/>
      <c r="C221" s="537"/>
      <c r="D221" s="525"/>
      <c r="E221" s="526"/>
      <c r="F221" s="527"/>
    </row>
    <row r="222" spans="1:6">
      <c r="A222" s="549"/>
      <c r="B222" s="400"/>
      <c r="C222" s="537"/>
      <c r="D222" s="525"/>
      <c r="E222" s="526"/>
      <c r="F222" s="527"/>
    </row>
    <row r="223" spans="1:6">
      <c r="A223" s="549"/>
      <c r="B223" s="400"/>
      <c r="C223" s="537"/>
      <c r="D223" s="525"/>
      <c r="E223" s="526"/>
      <c r="F223" s="527"/>
    </row>
    <row r="224" spans="1:6">
      <c r="A224" s="549"/>
      <c r="B224" s="400"/>
      <c r="C224" s="537"/>
      <c r="D224" s="525"/>
      <c r="E224" s="526"/>
      <c r="F224" s="527"/>
    </row>
    <row r="225" spans="1:6">
      <c r="A225" s="549"/>
      <c r="B225" s="400"/>
      <c r="C225" s="537"/>
      <c r="D225" s="525"/>
      <c r="E225" s="526"/>
      <c r="F225" s="527"/>
    </row>
    <row r="226" spans="1:6">
      <c r="A226" s="549"/>
      <c r="B226" s="400"/>
      <c r="C226" s="537"/>
      <c r="D226" s="525"/>
      <c r="E226" s="526"/>
      <c r="F226" s="527"/>
    </row>
    <row r="227" spans="1:6">
      <c r="A227" s="549"/>
      <c r="B227" s="400"/>
      <c r="C227" s="537"/>
      <c r="D227" s="525"/>
      <c r="E227" s="526"/>
      <c r="F227" s="527"/>
    </row>
    <row r="228" spans="1:6">
      <c r="A228" s="549"/>
      <c r="B228" s="400"/>
      <c r="C228" s="537"/>
      <c r="D228" s="525"/>
      <c r="E228" s="526"/>
      <c r="F228" s="527"/>
    </row>
    <row r="229" spans="1:6">
      <c r="A229" s="549"/>
      <c r="B229" s="400"/>
      <c r="C229" s="537"/>
      <c r="D229" s="525"/>
      <c r="E229" s="526"/>
      <c r="F229" s="527"/>
    </row>
    <row r="230" spans="1:6">
      <c r="A230" s="549"/>
      <c r="B230" s="400"/>
      <c r="C230" s="537"/>
      <c r="D230" s="525"/>
      <c r="E230" s="526"/>
      <c r="F230" s="527"/>
    </row>
    <row r="231" spans="1:6">
      <c r="A231" s="549"/>
      <c r="B231" s="400"/>
      <c r="C231" s="537"/>
      <c r="D231" s="525"/>
      <c r="E231" s="526"/>
      <c r="F231" s="527"/>
    </row>
    <row r="232" spans="1:6">
      <c r="A232" s="549"/>
      <c r="B232" s="400"/>
      <c r="C232" s="537"/>
      <c r="D232" s="525"/>
      <c r="E232" s="526"/>
      <c r="F232" s="527"/>
    </row>
    <row r="233" spans="1:6">
      <c r="A233" s="549"/>
      <c r="B233" s="400"/>
      <c r="C233" s="537"/>
      <c r="D233" s="525"/>
      <c r="E233" s="526"/>
      <c r="F233" s="527"/>
    </row>
    <row r="234" spans="1:6">
      <c r="A234" s="549"/>
      <c r="B234" s="400"/>
      <c r="C234" s="537"/>
      <c r="D234" s="525"/>
      <c r="E234" s="526"/>
      <c r="F234" s="527"/>
    </row>
    <row r="235" spans="1:6">
      <c r="A235" s="549"/>
      <c r="B235" s="400"/>
      <c r="C235" s="537"/>
      <c r="D235" s="525"/>
      <c r="E235" s="526"/>
      <c r="F235" s="527"/>
    </row>
    <row r="236" spans="1:6">
      <c r="A236" s="549"/>
      <c r="B236" s="400"/>
      <c r="C236" s="537"/>
      <c r="D236" s="525"/>
      <c r="E236" s="526"/>
      <c r="F236" s="527"/>
    </row>
    <row r="237" spans="1:6">
      <c r="A237" s="549"/>
      <c r="B237" s="400"/>
      <c r="C237" s="537"/>
      <c r="D237" s="525"/>
      <c r="E237" s="526"/>
      <c r="F237" s="527"/>
    </row>
    <row r="238" spans="1:6">
      <c r="A238" s="549"/>
      <c r="B238" s="400"/>
      <c r="C238" s="537"/>
      <c r="D238" s="525"/>
      <c r="E238" s="526"/>
      <c r="F238" s="527"/>
    </row>
    <row r="239" spans="1:6">
      <c r="A239" s="549"/>
      <c r="B239" s="400"/>
      <c r="C239" s="537"/>
      <c r="D239" s="525"/>
      <c r="E239" s="526"/>
      <c r="F239" s="527"/>
    </row>
    <row r="240" spans="1:6">
      <c r="A240" s="549"/>
      <c r="B240" s="400"/>
      <c r="C240" s="537"/>
      <c r="D240" s="525"/>
      <c r="E240" s="526"/>
      <c r="F240" s="527"/>
    </row>
    <row r="241" spans="1:6">
      <c r="A241" s="549"/>
      <c r="B241" s="400"/>
      <c r="C241" s="537"/>
      <c r="D241" s="525"/>
      <c r="E241" s="526"/>
      <c r="F241" s="527"/>
    </row>
    <row r="242" spans="1:6">
      <c r="A242" s="549"/>
      <c r="B242" s="400"/>
      <c r="C242" s="537"/>
      <c r="D242" s="525"/>
      <c r="E242" s="526"/>
      <c r="F242" s="527"/>
    </row>
    <row r="243" spans="1:6">
      <c r="A243" s="549"/>
      <c r="B243" s="400"/>
      <c r="C243" s="537"/>
      <c r="D243" s="525"/>
      <c r="E243" s="526"/>
      <c r="F243" s="527"/>
    </row>
    <row r="244" spans="1:6">
      <c r="A244" s="549"/>
      <c r="B244" s="400"/>
      <c r="C244" s="537"/>
      <c r="D244" s="525"/>
      <c r="E244" s="526"/>
      <c r="F244" s="527"/>
    </row>
    <row r="245" spans="1:6">
      <c r="A245" s="549"/>
      <c r="B245" s="400"/>
      <c r="C245" s="537"/>
      <c r="D245" s="525"/>
      <c r="E245" s="526"/>
      <c r="F245" s="527"/>
    </row>
    <row r="246" spans="1:6">
      <c r="A246" s="549"/>
      <c r="B246" s="400"/>
      <c r="C246" s="537"/>
      <c r="D246" s="525"/>
      <c r="E246" s="526"/>
      <c r="F246" s="527"/>
    </row>
    <row r="247" spans="1:6">
      <c r="A247" s="549"/>
      <c r="B247" s="400"/>
      <c r="C247" s="537"/>
      <c r="D247" s="525"/>
      <c r="E247" s="526"/>
      <c r="F247" s="527"/>
    </row>
    <row r="248" spans="1:6">
      <c r="A248" s="549"/>
      <c r="B248" s="400"/>
      <c r="C248" s="537"/>
      <c r="D248" s="525"/>
      <c r="E248" s="526"/>
      <c r="F248" s="527"/>
    </row>
    <row r="249" spans="1:6">
      <c r="A249" s="549"/>
      <c r="B249" s="400"/>
      <c r="C249" s="537"/>
      <c r="D249" s="525"/>
      <c r="E249" s="526"/>
      <c r="F249" s="527"/>
    </row>
    <row r="250" spans="1:6">
      <c r="A250" s="549"/>
      <c r="B250" s="400"/>
      <c r="C250" s="537"/>
      <c r="D250" s="525"/>
      <c r="E250" s="526"/>
      <c r="F250" s="527"/>
    </row>
    <row r="251" spans="1:6">
      <c r="A251" s="549"/>
      <c r="B251" s="400"/>
      <c r="C251" s="537"/>
      <c r="D251" s="525"/>
      <c r="E251" s="526"/>
      <c r="F251" s="527"/>
    </row>
    <row r="252" spans="1:6">
      <c r="A252" s="549"/>
      <c r="B252" s="400"/>
      <c r="C252" s="537"/>
      <c r="D252" s="525"/>
      <c r="E252" s="526"/>
      <c r="F252" s="527"/>
    </row>
    <row r="253" spans="1:6">
      <c r="A253" s="549"/>
      <c r="B253" s="400"/>
      <c r="C253" s="537"/>
      <c r="D253" s="525"/>
      <c r="E253" s="526"/>
      <c r="F253" s="527"/>
    </row>
    <row r="254" spans="1:6">
      <c r="A254" s="549"/>
      <c r="B254" s="400"/>
      <c r="C254" s="537"/>
      <c r="D254" s="525"/>
      <c r="E254" s="526"/>
      <c r="F254" s="527"/>
    </row>
    <row r="255" spans="1:6">
      <c r="A255" s="549"/>
      <c r="B255" s="400"/>
      <c r="C255" s="537"/>
      <c r="D255" s="525"/>
      <c r="E255" s="526"/>
      <c r="F255" s="527"/>
    </row>
    <row r="256" spans="1:6">
      <c r="A256" s="549"/>
      <c r="B256" s="400"/>
      <c r="C256" s="537"/>
      <c r="D256" s="525"/>
      <c r="E256" s="526"/>
      <c r="F256" s="527"/>
    </row>
    <row r="257" spans="1:6">
      <c r="A257" s="549"/>
      <c r="B257" s="400"/>
      <c r="C257" s="537"/>
      <c r="D257" s="525"/>
      <c r="E257" s="526"/>
      <c r="F257" s="527"/>
    </row>
    <row r="258" spans="1:6">
      <c r="A258" s="549"/>
      <c r="B258" s="400"/>
      <c r="C258" s="537"/>
      <c r="D258" s="525"/>
      <c r="E258" s="526"/>
      <c r="F258" s="527"/>
    </row>
    <row r="259" spans="1:6">
      <c r="A259" s="549"/>
      <c r="B259" s="400"/>
      <c r="C259" s="537"/>
      <c r="D259" s="525"/>
      <c r="E259" s="526"/>
      <c r="F259" s="527"/>
    </row>
    <row r="260" spans="1:6">
      <c r="A260" s="549"/>
      <c r="B260" s="400"/>
      <c r="C260" s="537"/>
      <c r="D260" s="525"/>
      <c r="E260" s="526"/>
      <c r="F260" s="527"/>
    </row>
    <row r="261" spans="1:6">
      <c r="A261" s="549"/>
      <c r="B261" s="400"/>
      <c r="C261" s="537"/>
      <c r="D261" s="525"/>
      <c r="E261" s="526"/>
      <c r="F261" s="527"/>
    </row>
    <row r="262" spans="1:6">
      <c r="A262" s="549"/>
      <c r="B262" s="400"/>
      <c r="C262" s="537"/>
      <c r="D262" s="525"/>
      <c r="E262" s="526"/>
      <c r="F262" s="527"/>
    </row>
    <row r="263" spans="1:6">
      <c r="A263" s="549"/>
      <c r="B263" s="400"/>
      <c r="C263" s="537"/>
      <c r="D263" s="525"/>
      <c r="E263" s="526"/>
      <c r="F263" s="527"/>
    </row>
    <row r="264" spans="1:6">
      <c r="A264" s="549"/>
      <c r="B264" s="400"/>
      <c r="C264" s="537"/>
      <c r="D264" s="525"/>
      <c r="E264" s="526"/>
      <c r="F264" s="527"/>
    </row>
    <row r="265" spans="1:6">
      <c r="A265" s="549"/>
      <c r="B265" s="400"/>
      <c r="C265" s="537"/>
      <c r="D265" s="525"/>
      <c r="E265" s="526"/>
      <c r="F265" s="527"/>
    </row>
    <row r="266" spans="1:6">
      <c r="A266" s="549"/>
      <c r="B266" s="400"/>
      <c r="C266" s="537"/>
      <c r="D266" s="525"/>
      <c r="E266" s="526"/>
      <c r="F266" s="527"/>
    </row>
    <row r="267" spans="1:6">
      <c r="A267" s="549"/>
      <c r="B267" s="400"/>
      <c r="C267" s="537"/>
      <c r="D267" s="525"/>
      <c r="E267" s="526"/>
      <c r="F267" s="527"/>
    </row>
    <row r="268" spans="1:6">
      <c r="A268" s="549"/>
      <c r="B268" s="400"/>
      <c r="C268" s="537"/>
      <c r="D268" s="525"/>
      <c r="E268" s="526"/>
      <c r="F268" s="527"/>
    </row>
    <row r="269" spans="1:6">
      <c r="A269" s="549"/>
      <c r="B269" s="400"/>
      <c r="C269" s="537"/>
      <c r="D269" s="525"/>
      <c r="E269" s="526"/>
      <c r="F269" s="527"/>
    </row>
    <row r="270" spans="1:6">
      <c r="A270" s="549"/>
      <c r="B270" s="400"/>
      <c r="C270" s="537"/>
      <c r="D270" s="525"/>
      <c r="E270" s="526"/>
      <c r="F270" s="527"/>
    </row>
    <row r="271" spans="1:6">
      <c r="A271" s="549"/>
      <c r="B271" s="400"/>
      <c r="C271" s="537"/>
      <c r="D271" s="525"/>
      <c r="E271" s="526"/>
      <c r="F271" s="527"/>
    </row>
    <row r="272" spans="1:6">
      <c r="A272" s="549"/>
      <c r="B272" s="400"/>
      <c r="C272" s="537"/>
      <c r="D272" s="525"/>
      <c r="E272" s="526"/>
      <c r="F272" s="527"/>
    </row>
    <row r="273" spans="1:6">
      <c r="A273" s="549"/>
      <c r="B273" s="400"/>
      <c r="C273" s="537"/>
      <c r="D273" s="525"/>
      <c r="E273" s="526"/>
      <c r="F273" s="527"/>
    </row>
    <row r="274" spans="1:6">
      <c r="A274" s="549"/>
      <c r="B274" s="400"/>
      <c r="C274" s="537"/>
      <c r="D274" s="525"/>
      <c r="E274" s="526"/>
      <c r="F274" s="527"/>
    </row>
    <row r="275" spans="1:6">
      <c r="A275" s="549"/>
      <c r="B275" s="400"/>
      <c r="C275" s="537"/>
      <c r="D275" s="525"/>
      <c r="E275" s="526"/>
      <c r="F275" s="527"/>
    </row>
    <row r="276" spans="1:6">
      <c r="A276" s="549"/>
      <c r="B276" s="400"/>
      <c r="C276" s="537"/>
      <c r="D276" s="525"/>
      <c r="E276" s="526"/>
      <c r="F276" s="527"/>
    </row>
    <row r="277" spans="1:6">
      <c r="A277" s="549"/>
      <c r="B277" s="400"/>
      <c r="C277" s="537"/>
      <c r="D277" s="525"/>
      <c r="E277" s="526"/>
      <c r="F277" s="527"/>
    </row>
    <row r="278" spans="1:6">
      <c r="A278" s="549"/>
      <c r="B278" s="400"/>
      <c r="C278" s="537"/>
      <c r="D278" s="525"/>
      <c r="E278" s="526"/>
      <c r="F278" s="527"/>
    </row>
    <row r="279" spans="1:6">
      <c r="A279" s="549"/>
      <c r="B279" s="400"/>
      <c r="C279" s="537"/>
      <c r="D279" s="525"/>
      <c r="E279" s="526"/>
      <c r="F279" s="527"/>
    </row>
    <row r="280" spans="1:6">
      <c r="A280" s="549"/>
      <c r="B280" s="400"/>
      <c r="C280" s="537"/>
      <c r="D280" s="525"/>
      <c r="E280" s="526"/>
      <c r="F280" s="527"/>
    </row>
    <row r="281" spans="1:6">
      <c r="A281" s="549"/>
      <c r="B281" s="400"/>
      <c r="C281" s="537"/>
      <c r="D281" s="525"/>
      <c r="E281" s="526"/>
      <c r="F281" s="527"/>
    </row>
    <row r="282" spans="1:6">
      <c r="A282" s="549"/>
      <c r="B282" s="400"/>
      <c r="C282" s="537"/>
      <c r="D282" s="525"/>
      <c r="E282" s="526"/>
      <c r="F282" s="527"/>
    </row>
    <row r="283" spans="1:6">
      <c r="A283" s="549"/>
      <c r="B283" s="400"/>
      <c r="C283" s="537"/>
      <c r="D283" s="525"/>
      <c r="E283" s="526"/>
      <c r="F283" s="527"/>
    </row>
    <row r="284" spans="1:6">
      <c r="A284" s="549"/>
      <c r="B284" s="400"/>
      <c r="C284" s="537"/>
      <c r="D284" s="525"/>
      <c r="E284" s="526"/>
      <c r="F284" s="527"/>
    </row>
    <row r="285" spans="1:6">
      <c r="A285" s="549"/>
      <c r="B285" s="400"/>
      <c r="C285" s="537"/>
      <c r="D285" s="525"/>
      <c r="E285" s="526"/>
      <c r="F285" s="527"/>
    </row>
    <row r="286" spans="1:6">
      <c r="A286" s="549"/>
      <c r="B286" s="400"/>
      <c r="C286" s="537"/>
      <c r="D286" s="525"/>
      <c r="E286" s="526"/>
      <c r="F286" s="527"/>
    </row>
    <row r="287" spans="1:6">
      <c r="A287" s="549"/>
      <c r="B287" s="400"/>
      <c r="C287" s="537"/>
      <c r="D287" s="525"/>
      <c r="E287" s="526"/>
      <c r="F287" s="527"/>
    </row>
    <row r="288" spans="1:6">
      <c r="A288" s="549"/>
      <c r="B288" s="400"/>
      <c r="C288" s="537"/>
      <c r="D288" s="525"/>
      <c r="E288" s="526"/>
      <c r="F288" s="527"/>
    </row>
    <row r="289" spans="1:6">
      <c r="A289" s="549"/>
      <c r="B289" s="400"/>
      <c r="C289" s="537"/>
      <c r="D289" s="525"/>
      <c r="E289" s="526"/>
      <c r="F289" s="527"/>
    </row>
    <row r="290" spans="1:6">
      <c r="A290" s="549"/>
      <c r="B290" s="400"/>
      <c r="C290" s="537"/>
      <c r="D290" s="525"/>
      <c r="E290" s="526"/>
      <c r="F290" s="527"/>
    </row>
    <row r="291" spans="1:6">
      <c r="A291" s="549"/>
      <c r="B291" s="400"/>
      <c r="C291" s="537"/>
      <c r="D291" s="525"/>
      <c r="E291" s="526"/>
      <c r="F291" s="527"/>
    </row>
    <row r="292" spans="1:6">
      <c r="A292" s="549"/>
      <c r="B292" s="400"/>
      <c r="C292" s="537"/>
      <c r="D292" s="525"/>
      <c r="E292" s="526"/>
      <c r="F292" s="527"/>
    </row>
    <row r="293" spans="1:6">
      <c r="A293" s="549"/>
      <c r="B293" s="400"/>
      <c r="C293" s="537"/>
      <c r="D293" s="525"/>
      <c r="E293" s="526"/>
      <c r="F293" s="527"/>
    </row>
    <row r="294" spans="1:6">
      <c r="A294" s="549"/>
      <c r="B294" s="400"/>
      <c r="C294" s="537"/>
      <c r="D294" s="525"/>
      <c r="E294" s="526"/>
      <c r="F294" s="527"/>
    </row>
    <row r="295" spans="1:6">
      <c r="A295" s="549"/>
      <c r="B295" s="400"/>
      <c r="C295" s="537"/>
      <c r="D295" s="525"/>
      <c r="E295" s="526"/>
      <c r="F295" s="527"/>
    </row>
    <row r="296" spans="1:6">
      <c r="A296" s="549"/>
      <c r="B296" s="400"/>
      <c r="C296" s="537"/>
      <c r="D296" s="525"/>
      <c r="E296" s="526"/>
      <c r="F296" s="527"/>
    </row>
    <row r="297" spans="1:6">
      <c r="A297" s="549"/>
      <c r="B297" s="400"/>
      <c r="C297" s="537"/>
      <c r="D297" s="525"/>
      <c r="E297" s="526"/>
      <c r="F297" s="527"/>
    </row>
    <row r="298" spans="1:6">
      <c r="A298" s="549"/>
      <c r="B298" s="400"/>
      <c r="C298" s="537"/>
      <c r="D298" s="525"/>
      <c r="E298" s="526"/>
      <c r="F298" s="527"/>
    </row>
    <row r="299" spans="1:6">
      <c r="A299" s="549"/>
      <c r="B299" s="400"/>
      <c r="C299" s="537"/>
      <c r="D299" s="525"/>
      <c r="E299" s="526"/>
      <c r="F299" s="527"/>
    </row>
    <row r="300" spans="1:6">
      <c r="A300" s="549"/>
      <c r="B300" s="400"/>
      <c r="C300" s="537"/>
      <c r="D300" s="525"/>
      <c r="E300" s="526"/>
      <c r="F300" s="527"/>
    </row>
    <row r="301" spans="1:6">
      <c r="A301" s="549"/>
      <c r="B301" s="400"/>
      <c r="C301" s="537"/>
      <c r="D301" s="525"/>
      <c r="E301" s="526"/>
      <c r="F301" s="527"/>
    </row>
    <row r="302" spans="1:6">
      <c r="A302" s="549"/>
      <c r="B302" s="400"/>
      <c r="C302" s="537"/>
      <c r="D302" s="525"/>
      <c r="E302" s="526"/>
      <c r="F302" s="527"/>
    </row>
    <row r="303" spans="1:6">
      <c r="A303" s="549"/>
      <c r="B303" s="400"/>
      <c r="C303" s="537"/>
      <c r="D303" s="525"/>
      <c r="E303" s="526"/>
      <c r="F303" s="527"/>
    </row>
    <row r="304" spans="1:6">
      <c r="A304" s="549"/>
      <c r="B304" s="400"/>
      <c r="C304" s="537"/>
      <c r="D304" s="525"/>
      <c r="E304" s="526"/>
      <c r="F304" s="527"/>
    </row>
    <row r="305" spans="1:6">
      <c r="A305" s="549"/>
      <c r="B305" s="400"/>
      <c r="C305" s="537"/>
      <c r="D305" s="525"/>
      <c r="E305" s="526"/>
      <c r="F305" s="527"/>
    </row>
    <row r="306" spans="1:6">
      <c r="A306" s="549"/>
      <c r="B306" s="400"/>
      <c r="C306" s="537"/>
      <c r="D306" s="525"/>
      <c r="E306" s="526"/>
      <c r="F306" s="527"/>
    </row>
    <row r="307" spans="1:6">
      <c r="A307" s="549"/>
      <c r="B307" s="400"/>
      <c r="C307" s="537"/>
      <c r="D307" s="525"/>
      <c r="E307" s="526"/>
      <c r="F307" s="527"/>
    </row>
    <row r="308" spans="1:6">
      <c r="A308" s="549"/>
      <c r="B308" s="400"/>
      <c r="C308" s="537"/>
      <c r="D308" s="525"/>
      <c r="E308" s="526"/>
      <c r="F308" s="527"/>
    </row>
    <row r="309" spans="1:6">
      <c r="A309" s="549"/>
      <c r="B309" s="400"/>
      <c r="C309" s="537"/>
      <c r="D309" s="525"/>
      <c r="E309" s="526"/>
      <c r="F309" s="527"/>
    </row>
    <row r="310" spans="1:6">
      <c r="A310" s="549"/>
      <c r="B310" s="400"/>
      <c r="C310" s="537"/>
      <c r="D310" s="525"/>
      <c r="E310" s="526"/>
      <c r="F310" s="527"/>
    </row>
    <row r="311" spans="1:6">
      <c r="A311" s="549"/>
      <c r="B311" s="400"/>
      <c r="C311" s="537"/>
      <c r="D311" s="525"/>
      <c r="E311" s="526"/>
      <c r="F311" s="527"/>
    </row>
    <row r="312" spans="1:6">
      <c r="A312" s="549"/>
      <c r="B312" s="400"/>
      <c r="C312" s="537"/>
      <c r="D312" s="525"/>
      <c r="E312" s="526"/>
      <c r="F312" s="527"/>
    </row>
    <row r="313" spans="1:6">
      <c r="A313" s="549"/>
      <c r="B313" s="400"/>
      <c r="C313" s="537"/>
      <c r="D313" s="525"/>
      <c r="E313" s="526"/>
      <c r="F313" s="527"/>
    </row>
    <row r="314" spans="1:6">
      <c r="A314" s="549"/>
      <c r="B314" s="400"/>
      <c r="C314" s="537"/>
      <c r="D314" s="525"/>
      <c r="E314" s="526"/>
      <c r="F314" s="527"/>
    </row>
    <row r="315" spans="1:6">
      <c r="A315" s="549"/>
      <c r="B315" s="400"/>
      <c r="C315" s="537"/>
      <c r="D315" s="525"/>
      <c r="E315" s="526"/>
      <c r="F315" s="527"/>
    </row>
    <row r="316" spans="1:6">
      <c r="A316" s="549"/>
      <c r="B316" s="400"/>
      <c r="C316" s="537"/>
      <c r="D316" s="525"/>
      <c r="E316" s="526"/>
      <c r="F316" s="527"/>
    </row>
    <row r="317" spans="1:6">
      <c r="A317" s="549"/>
      <c r="B317" s="400"/>
      <c r="C317" s="537"/>
      <c r="D317" s="525"/>
      <c r="E317" s="526"/>
      <c r="F317" s="527"/>
    </row>
    <row r="318" spans="1:6">
      <c r="A318" s="549"/>
      <c r="B318" s="400"/>
      <c r="C318" s="537"/>
      <c r="D318" s="525"/>
      <c r="E318" s="526"/>
      <c r="F318" s="527"/>
    </row>
    <row r="319" spans="1:6">
      <c r="A319" s="549"/>
      <c r="B319" s="400"/>
      <c r="C319" s="537"/>
      <c r="D319" s="525"/>
      <c r="E319" s="526"/>
      <c r="F319" s="527"/>
    </row>
    <row r="320" spans="1:6">
      <c r="A320" s="549"/>
      <c r="B320" s="400"/>
      <c r="C320" s="537"/>
      <c r="D320" s="525"/>
      <c r="E320" s="526"/>
      <c r="F320" s="527"/>
    </row>
    <row r="321" spans="1:6">
      <c r="A321" s="549"/>
      <c r="B321" s="400"/>
      <c r="C321" s="537"/>
      <c r="D321" s="525"/>
      <c r="E321" s="526"/>
      <c r="F321" s="527"/>
    </row>
    <row r="322" spans="1:6">
      <c r="A322" s="549"/>
      <c r="B322" s="400"/>
      <c r="C322" s="537"/>
      <c r="D322" s="525"/>
      <c r="E322" s="526"/>
      <c r="F322" s="527"/>
    </row>
    <row r="323" spans="1:6">
      <c r="A323" s="549"/>
      <c r="B323" s="400"/>
      <c r="C323" s="537"/>
      <c r="D323" s="525"/>
      <c r="E323" s="526"/>
      <c r="F323" s="527"/>
    </row>
    <row r="324" spans="1:6">
      <c r="A324" s="549"/>
      <c r="B324" s="400"/>
      <c r="C324" s="537"/>
      <c r="D324" s="525"/>
      <c r="E324" s="526"/>
      <c r="F324" s="527"/>
    </row>
    <row r="325" spans="1:6">
      <c r="A325" s="549"/>
      <c r="B325" s="400"/>
      <c r="C325" s="537"/>
      <c r="D325" s="525"/>
      <c r="E325" s="526"/>
      <c r="F325" s="527"/>
    </row>
    <row r="326" spans="1:6">
      <c r="A326" s="549"/>
      <c r="B326" s="400"/>
      <c r="C326" s="537"/>
      <c r="D326" s="525"/>
      <c r="E326" s="526"/>
      <c r="F326" s="527"/>
    </row>
    <row r="327" spans="1:6">
      <c r="A327" s="549"/>
      <c r="B327" s="400"/>
      <c r="C327" s="537"/>
      <c r="D327" s="525"/>
      <c r="E327" s="526"/>
      <c r="F327" s="527"/>
    </row>
    <row r="328" spans="1:6">
      <c r="A328" s="549"/>
      <c r="B328" s="400"/>
      <c r="C328" s="537"/>
      <c r="D328" s="525"/>
      <c r="E328" s="526"/>
      <c r="F328" s="527"/>
    </row>
    <row r="329" spans="1:6">
      <c r="A329" s="549"/>
      <c r="B329" s="400"/>
      <c r="C329" s="537"/>
      <c r="D329" s="525"/>
      <c r="E329" s="526"/>
      <c r="F329" s="527"/>
    </row>
    <row r="330" spans="1:6">
      <c r="A330" s="549"/>
      <c r="B330" s="400"/>
      <c r="C330" s="537"/>
      <c r="D330" s="525"/>
      <c r="E330" s="526"/>
      <c r="F330" s="527"/>
    </row>
    <row r="331" spans="1:6">
      <c r="A331" s="549"/>
      <c r="B331" s="400"/>
      <c r="C331" s="537"/>
      <c r="D331" s="525"/>
      <c r="E331" s="526"/>
      <c r="F331" s="527"/>
    </row>
    <row r="332" spans="1:6">
      <c r="A332" s="549"/>
      <c r="B332" s="400"/>
      <c r="C332" s="537"/>
      <c r="D332" s="525"/>
      <c r="E332" s="526"/>
      <c r="F332" s="527"/>
    </row>
    <row r="333" spans="1:6">
      <c r="A333" s="549"/>
      <c r="B333" s="400"/>
      <c r="C333" s="537"/>
      <c r="D333" s="525"/>
      <c r="E333" s="526"/>
      <c r="F333" s="527"/>
    </row>
    <row r="334" spans="1:6">
      <c r="A334" s="549"/>
      <c r="B334" s="400"/>
      <c r="C334" s="537"/>
      <c r="D334" s="525"/>
      <c r="E334" s="526"/>
      <c r="F334" s="527"/>
    </row>
    <row r="335" spans="1:6">
      <c r="A335" s="549"/>
      <c r="B335" s="400"/>
      <c r="C335" s="537"/>
      <c r="D335" s="525"/>
      <c r="E335" s="526"/>
      <c r="F335" s="527"/>
    </row>
    <row r="336" spans="1:6">
      <c r="A336" s="549"/>
      <c r="B336" s="400"/>
      <c r="C336" s="537"/>
      <c r="D336" s="525"/>
      <c r="E336" s="526"/>
      <c r="F336" s="527"/>
    </row>
    <row r="337" spans="1:6">
      <c r="A337" s="549"/>
      <c r="B337" s="400"/>
      <c r="C337" s="537"/>
      <c r="D337" s="525"/>
      <c r="E337" s="526"/>
      <c r="F337" s="527"/>
    </row>
    <row r="338" spans="1:6">
      <c r="A338" s="549"/>
      <c r="B338" s="400"/>
      <c r="C338" s="537"/>
      <c r="D338" s="525"/>
      <c r="E338" s="526"/>
      <c r="F338" s="527"/>
    </row>
    <row r="339" spans="1:6">
      <c r="A339" s="549"/>
      <c r="B339" s="400"/>
      <c r="C339" s="537"/>
      <c r="D339" s="525"/>
      <c r="E339" s="526"/>
      <c r="F339" s="527"/>
    </row>
    <row r="340" spans="1:6">
      <c r="A340" s="549"/>
      <c r="B340" s="400"/>
      <c r="C340" s="537"/>
      <c r="D340" s="525"/>
      <c r="E340" s="526"/>
      <c r="F340" s="527"/>
    </row>
    <row r="341" spans="1:6">
      <c r="A341" s="549"/>
      <c r="B341" s="400"/>
      <c r="C341" s="537"/>
      <c r="D341" s="525"/>
      <c r="E341" s="526"/>
      <c r="F341" s="527"/>
    </row>
    <row r="342" spans="1:6">
      <c r="A342" s="549"/>
      <c r="B342" s="400"/>
      <c r="C342" s="537"/>
      <c r="D342" s="525"/>
      <c r="E342" s="526"/>
      <c r="F342" s="527"/>
    </row>
    <row r="343" spans="1:6">
      <c r="A343" s="549"/>
      <c r="B343" s="400"/>
      <c r="C343" s="537"/>
      <c r="D343" s="525"/>
      <c r="E343" s="526"/>
      <c r="F343" s="527"/>
    </row>
    <row r="344" spans="1:6">
      <c r="A344" s="549"/>
      <c r="B344" s="400"/>
      <c r="C344" s="537"/>
      <c r="D344" s="525"/>
      <c r="E344" s="526"/>
      <c r="F344" s="527"/>
    </row>
    <row r="345" spans="1:6">
      <c r="A345" s="549"/>
      <c r="B345" s="400"/>
      <c r="C345" s="537"/>
      <c r="D345" s="525"/>
      <c r="E345" s="526"/>
      <c r="F345" s="527"/>
    </row>
    <row r="346" spans="1:6">
      <c r="A346" s="549"/>
      <c r="B346" s="400"/>
      <c r="C346" s="537"/>
      <c r="D346" s="525"/>
      <c r="E346" s="526"/>
      <c r="F346" s="527"/>
    </row>
    <row r="347" spans="1:6">
      <c r="A347" s="549"/>
      <c r="B347" s="400"/>
      <c r="C347" s="537"/>
      <c r="D347" s="525"/>
      <c r="E347" s="526"/>
      <c r="F347" s="527"/>
    </row>
    <row r="348" spans="1:6">
      <c r="A348" s="549"/>
      <c r="B348" s="400"/>
      <c r="C348" s="537"/>
      <c r="D348" s="525"/>
      <c r="E348" s="526"/>
      <c r="F348" s="527"/>
    </row>
    <row r="349" spans="1:6">
      <c r="A349" s="549"/>
      <c r="B349" s="400"/>
      <c r="C349" s="537"/>
      <c r="D349" s="525"/>
      <c r="E349" s="526"/>
      <c r="F349" s="527"/>
    </row>
    <row r="350" spans="1:6">
      <c r="A350" s="549"/>
      <c r="B350" s="400"/>
      <c r="C350" s="537"/>
      <c r="D350" s="525"/>
      <c r="E350" s="526"/>
      <c r="F350" s="527"/>
    </row>
    <row r="351" spans="1:6">
      <c r="A351" s="549"/>
      <c r="B351" s="400"/>
      <c r="C351" s="537"/>
      <c r="D351" s="525"/>
      <c r="E351" s="526"/>
      <c r="F351" s="527"/>
    </row>
    <row r="352" spans="1:6">
      <c r="A352" s="549"/>
      <c r="B352" s="400"/>
      <c r="C352" s="537"/>
      <c r="D352" s="525"/>
      <c r="E352" s="526"/>
      <c r="F352" s="527"/>
    </row>
    <row r="353" spans="1:6">
      <c r="A353" s="549"/>
      <c r="B353" s="400"/>
      <c r="C353" s="537"/>
      <c r="D353" s="525"/>
      <c r="E353" s="526"/>
      <c r="F353" s="527"/>
    </row>
    <row r="354" spans="1:6">
      <c r="A354" s="549"/>
      <c r="B354" s="400"/>
      <c r="C354" s="537"/>
      <c r="D354" s="525"/>
      <c r="E354" s="526"/>
      <c r="F354" s="527"/>
    </row>
    <row r="355" spans="1:6">
      <c r="A355" s="549"/>
      <c r="B355" s="400"/>
      <c r="C355" s="537"/>
      <c r="D355" s="525"/>
      <c r="E355" s="526"/>
      <c r="F355" s="527"/>
    </row>
    <row r="356" spans="1:6">
      <c r="A356" s="549"/>
      <c r="B356" s="400"/>
      <c r="C356" s="537"/>
      <c r="D356" s="525"/>
      <c r="E356" s="526"/>
      <c r="F356" s="527"/>
    </row>
    <row r="357" spans="1:6">
      <c r="A357" s="549"/>
      <c r="B357" s="400"/>
      <c r="C357" s="537"/>
      <c r="D357" s="525"/>
      <c r="E357" s="526"/>
      <c r="F357" s="527"/>
    </row>
    <row r="358" spans="1:6">
      <c r="A358" s="549"/>
      <c r="B358" s="400"/>
      <c r="C358" s="537"/>
      <c r="D358" s="525"/>
      <c r="E358" s="526"/>
      <c r="F358" s="527"/>
    </row>
    <row r="359" spans="1:6">
      <c r="A359" s="549"/>
      <c r="B359" s="400"/>
      <c r="C359" s="537"/>
      <c r="D359" s="525"/>
      <c r="E359" s="526"/>
      <c r="F359" s="527"/>
    </row>
    <row r="360" spans="1:6">
      <c r="A360" s="549"/>
      <c r="B360" s="400"/>
      <c r="C360" s="537"/>
      <c r="D360" s="525"/>
      <c r="E360" s="526"/>
      <c r="F360" s="527"/>
    </row>
    <row r="361" spans="1:6">
      <c r="A361" s="549"/>
      <c r="B361" s="400"/>
      <c r="C361" s="537"/>
      <c r="D361" s="525"/>
      <c r="E361" s="526"/>
      <c r="F361" s="527"/>
    </row>
    <row r="362" spans="1:6">
      <c r="A362" s="549"/>
      <c r="B362" s="400"/>
      <c r="C362" s="537"/>
      <c r="D362" s="525"/>
      <c r="E362" s="526"/>
      <c r="F362" s="527"/>
    </row>
    <row r="363" spans="1:6">
      <c r="A363" s="549"/>
      <c r="B363" s="400"/>
      <c r="C363" s="537"/>
      <c r="D363" s="525"/>
      <c r="E363" s="526"/>
      <c r="F363" s="527"/>
    </row>
    <row r="364" spans="1:6">
      <c r="A364" s="549"/>
      <c r="B364" s="400"/>
      <c r="C364" s="537"/>
      <c r="D364" s="525"/>
      <c r="E364" s="526"/>
      <c r="F364" s="527"/>
    </row>
    <row r="365" spans="1:6">
      <c r="A365" s="549"/>
      <c r="B365" s="400"/>
      <c r="C365" s="537"/>
      <c r="D365" s="525"/>
      <c r="E365" s="526"/>
      <c r="F365" s="527"/>
    </row>
    <row r="366" spans="1:6">
      <c r="A366" s="549"/>
      <c r="B366" s="400"/>
      <c r="C366" s="537"/>
      <c r="D366" s="525"/>
      <c r="E366" s="526"/>
      <c r="F366" s="527"/>
    </row>
    <row r="367" spans="1:6">
      <c r="A367" s="549"/>
      <c r="B367" s="400"/>
      <c r="C367" s="537"/>
      <c r="D367" s="525"/>
      <c r="E367" s="526"/>
      <c r="F367" s="527"/>
    </row>
    <row r="368" spans="1:6">
      <c r="A368" s="549"/>
      <c r="B368" s="400"/>
      <c r="C368" s="537"/>
      <c r="D368" s="525"/>
      <c r="E368" s="526"/>
      <c r="F368" s="527"/>
    </row>
    <row r="369" spans="1:6">
      <c r="A369" s="549"/>
      <c r="B369" s="400"/>
      <c r="C369" s="537"/>
      <c r="D369" s="525"/>
      <c r="E369" s="526"/>
      <c r="F369" s="527"/>
    </row>
    <row r="370" spans="1:6">
      <c r="A370" s="549"/>
      <c r="B370" s="400"/>
      <c r="C370" s="537"/>
      <c r="D370" s="525"/>
      <c r="E370" s="526"/>
      <c r="F370" s="527"/>
    </row>
    <row r="371" spans="1:6">
      <c r="A371" s="549"/>
      <c r="B371" s="400"/>
      <c r="C371" s="537"/>
      <c r="D371" s="525"/>
      <c r="E371" s="526"/>
      <c r="F371" s="527"/>
    </row>
    <row r="372" spans="1:6">
      <c r="A372" s="549"/>
      <c r="B372" s="400"/>
      <c r="C372" s="537"/>
      <c r="D372" s="525"/>
      <c r="E372" s="526"/>
      <c r="F372" s="527"/>
    </row>
    <row r="373" spans="1:6">
      <c r="A373" s="549"/>
      <c r="B373" s="400"/>
      <c r="C373" s="537"/>
      <c r="D373" s="525"/>
      <c r="E373" s="526"/>
      <c r="F373" s="527"/>
    </row>
    <row r="374" spans="1:6">
      <c r="A374" s="549"/>
      <c r="B374" s="400"/>
      <c r="C374" s="537"/>
      <c r="D374" s="525"/>
      <c r="E374" s="526"/>
      <c r="F374" s="527"/>
    </row>
    <row r="375" spans="1:6">
      <c r="A375" s="549"/>
      <c r="B375" s="400"/>
      <c r="C375" s="537"/>
      <c r="D375" s="525"/>
      <c r="E375" s="526"/>
      <c r="F375" s="527"/>
    </row>
    <row r="376" spans="1:6">
      <c r="A376" s="549"/>
      <c r="B376" s="400"/>
      <c r="C376" s="537"/>
      <c r="D376" s="525"/>
      <c r="E376" s="526"/>
      <c r="F376" s="527"/>
    </row>
    <row r="377" spans="1:6">
      <c r="A377" s="549"/>
      <c r="B377" s="400"/>
      <c r="C377" s="537"/>
      <c r="D377" s="525"/>
      <c r="E377" s="526"/>
      <c r="F377" s="527"/>
    </row>
    <row r="378" spans="1:6">
      <c r="A378" s="549"/>
      <c r="B378" s="400"/>
      <c r="C378" s="537"/>
      <c r="D378" s="525"/>
      <c r="E378" s="526"/>
      <c r="F378" s="527"/>
    </row>
    <row r="379" spans="1:6">
      <c r="A379" s="549"/>
      <c r="B379" s="400"/>
      <c r="C379" s="537"/>
      <c r="D379" s="525"/>
      <c r="E379" s="526"/>
      <c r="F379" s="527"/>
    </row>
    <row r="380" spans="1:6">
      <c r="A380" s="549"/>
      <c r="B380" s="400"/>
      <c r="C380" s="537"/>
      <c r="D380" s="525"/>
      <c r="E380" s="526"/>
      <c r="F380" s="527"/>
    </row>
    <row r="381" spans="1:6">
      <c r="A381" s="549"/>
      <c r="B381" s="400"/>
      <c r="C381" s="537"/>
      <c r="D381" s="525"/>
      <c r="E381" s="526"/>
      <c r="F381" s="527"/>
    </row>
    <row r="382" spans="1:6">
      <c r="A382" s="549"/>
      <c r="B382" s="400"/>
      <c r="C382" s="537"/>
      <c r="D382" s="525"/>
      <c r="E382" s="526"/>
      <c r="F382" s="527"/>
    </row>
    <row r="383" spans="1:6">
      <c r="A383" s="549"/>
      <c r="B383" s="400"/>
      <c r="C383" s="537"/>
      <c r="D383" s="525"/>
      <c r="E383" s="526"/>
      <c r="F383" s="527"/>
    </row>
    <row r="384" spans="1:6">
      <c r="A384" s="549"/>
      <c r="B384" s="400"/>
      <c r="C384" s="537"/>
      <c r="D384" s="525"/>
      <c r="E384" s="526"/>
      <c r="F384" s="527"/>
    </row>
    <row r="385" spans="1:6">
      <c r="A385" s="549"/>
      <c r="B385" s="400"/>
      <c r="C385" s="537"/>
      <c r="D385" s="525"/>
      <c r="E385" s="526"/>
      <c r="F385" s="527"/>
    </row>
    <row r="386" spans="1:6">
      <c r="A386" s="549"/>
      <c r="B386" s="400"/>
      <c r="C386" s="537"/>
      <c r="D386" s="525"/>
      <c r="E386" s="526"/>
      <c r="F386" s="527"/>
    </row>
    <row r="387" spans="1:6">
      <c r="A387" s="549"/>
      <c r="B387" s="400"/>
      <c r="C387" s="537"/>
      <c r="D387" s="525"/>
      <c r="E387" s="526"/>
      <c r="F387" s="527"/>
    </row>
    <row r="388" spans="1:6">
      <c r="A388" s="549"/>
      <c r="B388" s="400"/>
      <c r="C388" s="537"/>
      <c r="D388" s="525"/>
      <c r="E388" s="526"/>
      <c r="F388" s="527"/>
    </row>
    <row r="389" spans="1:6">
      <c r="A389" s="549"/>
      <c r="B389" s="400"/>
      <c r="C389" s="537"/>
      <c r="D389" s="525"/>
      <c r="E389" s="526"/>
      <c r="F389" s="527"/>
    </row>
    <row r="390" spans="1:6">
      <c r="A390" s="549"/>
      <c r="B390" s="400"/>
      <c r="C390" s="537"/>
      <c r="D390" s="525"/>
      <c r="E390" s="526"/>
      <c r="F390" s="527"/>
    </row>
    <row r="391" spans="1:6">
      <c r="A391" s="549"/>
      <c r="B391" s="400"/>
      <c r="C391" s="537"/>
      <c r="D391" s="525"/>
      <c r="E391" s="526"/>
      <c r="F391" s="527"/>
    </row>
    <row r="392" spans="1:6">
      <c r="A392" s="549"/>
      <c r="B392" s="400"/>
      <c r="C392" s="537"/>
      <c r="D392" s="525"/>
      <c r="E392" s="526"/>
      <c r="F392" s="527"/>
    </row>
    <row r="393" spans="1:6">
      <c r="A393" s="549"/>
      <c r="B393" s="400"/>
      <c r="C393" s="537"/>
      <c r="D393" s="525"/>
      <c r="E393" s="526"/>
      <c r="F393" s="527"/>
    </row>
    <row r="394" spans="1:6">
      <c r="A394" s="549"/>
      <c r="B394" s="400"/>
      <c r="C394" s="537"/>
      <c r="D394" s="525"/>
      <c r="E394" s="526"/>
      <c r="F394" s="527"/>
    </row>
    <row r="395" spans="1:6">
      <c r="A395" s="549"/>
      <c r="B395" s="400"/>
      <c r="C395" s="537"/>
      <c r="D395" s="525"/>
      <c r="E395" s="526"/>
      <c r="F395" s="527"/>
    </row>
    <row r="396" spans="1:6">
      <c r="A396" s="549"/>
      <c r="B396" s="400"/>
      <c r="C396" s="537"/>
      <c r="D396" s="525"/>
      <c r="E396" s="526"/>
      <c r="F396" s="527"/>
    </row>
    <row r="397" spans="1:6">
      <c r="A397" s="549"/>
      <c r="B397" s="400"/>
      <c r="C397" s="537"/>
      <c r="D397" s="525"/>
      <c r="E397" s="526"/>
      <c r="F397" s="527"/>
    </row>
    <row r="398" spans="1:6">
      <c r="A398" s="549"/>
      <c r="B398" s="400"/>
      <c r="C398" s="537"/>
      <c r="D398" s="525"/>
      <c r="E398" s="526"/>
      <c r="F398" s="527"/>
    </row>
    <row r="399" spans="1:6">
      <c r="A399" s="549"/>
      <c r="B399" s="400"/>
      <c r="C399" s="537"/>
      <c r="D399" s="525"/>
      <c r="E399" s="526"/>
      <c r="F399" s="527"/>
    </row>
    <row r="400" spans="1:6">
      <c r="A400" s="549"/>
      <c r="B400" s="400"/>
      <c r="C400" s="537"/>
      <c r="D400" s="525"/>
      <c r="E400" s="526"/>
      <c r="F400" s="527"/>
    </row>
    <row r="401" spans="1:6">
      <c r="A401" s="549"/>
      <c r="B401" s="400"/>
      <c r="C401" s="537"/>
      <c r="D401" s="525"/>
      <c r="E401" s="526"/>
      <c r="F401" s="527"/>
    </row>
    <row r="402" spans="1:6">
      <c r="A402" s="549"/>
      <c r="B402" s="400"/>
      <c r="C402" s="537"/>
      <c r="D402" s="525"/>
      <c r="E402" s="526"/>
      <c r="F402" s="527"/>
    </row>
    <row r="403" spans="1:6">
      <c r="A403" s="549"/>
      <c r="B403" s="400"/>
      <c r="C403" s="537"/>
      <c r="D403" s="525"/>
      <c r="E403" s="526"/>
      <c r="F403" s="527"/>
    </row>
    <row r="404" spans="1:6">
      <c r="A404" s="549"/>
      <c r="B404" s="400"/>
      <c r="C404" s="537"/>
      <c r="D404" s="525"/>
      <c r="E404" s="526"/>
      <c r="F404" s="527"/>
    </row>
    <row r="405" spans="1:6">
      <c r="A405" s="549"/>
      <c r="B405" s="400"/>
      <c r="C405" s="537"/>
      <c r="D405" s="525"/>
      <c r="E405" s="526"/>
      <c r="F405" s="527"/>
    </row>
    <row r="406" spans="1:6">
      <c r="A406" s="549"/>
      <c r="B406" s="400"/>
      <c r="C406" s="537"/>
      <c r="D406" s="525"/>
      <c r="E406" s="526"/>
      <c r="F406" s="527"/>
    </row>
    <row r="407" spans="1:6">
      <c r="A407" s="549"/>
      <c r="B407" s="400"/>
      <c r="C407" s="537"/>
      <c r="D407" s="525"/>
      <c r="E407" s="526"/>
      <c r="F407" s="527"/>
    </row>
    <row r="408" spans="1:6">
      <c r="A408" s="549"/>
      <c r="B408" s="400"/>
      <c r="C408" s="537"/>
      <c r="D408" s="525"/>
      <c r="E408" s="526"/>
      <c r="F408" s="527"/>
    </row>
    <row r="409" spans="1:6">
      <c r="A409" s="549"/>
      <c r="B409" s="400"/>
      <c r="C409" s="537"/>
      <c r="D409" s="525"/>
      <c r="E409" s="526"/>
      <c r="F409" s="527"/>
    </row>
    <row r="410" spans="1:6">
      <c r="A410" s="549"/>
      <c r="B410" s="400"/>
      <c r="C410" s="537"/>
      <c r="D410" s="525"/>
      <c r="E410" s="526"/>
      <c r="F410" s="527"/>
    </row>
    <row r="411" spans="1:6">
      <c r="A411" s="549"/>
      <c r="B411" s="400"/>
      <c r="C411" s="537"/>
      <c r="D411" s="525"/>
      <c r="E411" s="526"/>
      <c r="F411" s="527"/>
    </row>
    <row r="412" spans="1:6">
      <c r="A412" s="549"/>
      <c r="B412" s="400"/>
      <c r="C412" s="537"/>
      <c r="D412" s="525"/>
      <c r="E412" s="526"/>
      <c r="F412" s="527"/>
    </row>
    <row r="413" spans="1:6">
      <c r="A413" s="549"/>
      <c r="B413" s="400"/>
      <c r="C413" s="537"/>
      <c r="D413" s="525"/>
      <c r="E413" s="526"/>
      <c r="F413" s="527"/>
    </row>
    <row r="414" spans="1:6">
      <c r="A414" s="549"/>
      <c r="B414" s="400"/>
      <c r="C414" s="537"/>
      <c r="D414" s="525"/>
      <c r="E414" s="526"/>
      <c r="F414" s="527"/>
    </row>
    <row r="415" spans="1:6">
      <c r="A415" s="549"/>
      <c r="B415" s="400"/>
      <c r="C415" s="537"/>
      <c r="D415" s="525"/>
      <c r="E415" s="526"/>
      <c r="F415" s="527"/>
    </row>
    <row r="416" spans="1:6">
      <c r="A416" s="549"/>
      <c r="B416" s="400"/>
      <c r="C416" s="537"/>
      <c r="D416" s="525"/>
      <c r="E416" s="526"/>
      <c r="F416" s="527"/>
    </row>
    <row r="417" spans="1:6">
      <c r="A417" s="549"/>
      <c r="B417" s="400"/>
      <c r="C417" s="537"/>
      <c r="D417" s="525"/>
      <c r="E417" s="526"/>
      <c r="F417" s="527"/>
    </row>
    <row r="418" spans="1:6">
      <c r="A418" s="549"/>
      <c r="B418" s="400"/>
      <c r="C418" s="537"/>
      <c r="D418" s="525"/>
      <c r="E418" s="526"/>
      <c r="F418" s="527"/>
    </row>
    <row r="419" spans="1:6">
      <c r="A419" s="549"/>
      <c r="B419" s="400"/>
      <c r="C419" s="537"/>
      <c r="D419" s="525"/>
      <c r="E419" s="526"/>
      <c r="F419" s="527"/>
    </row>
    <row r="420" spans="1:6">
      <c r="A420" s="549"/>
      <c r="B420" s="400"/>
      <c r="C420" s="537"/>
      <c r="D420" s="525"/>
      <c r="E420" s="526"/>
      <c r="F420" s="527"/>
    </row>
    <row r="421" spans="1:6">
      <c r="A421" s="549"/>
      <c r="B421" s="400"/>
      <c r="C421" s="537"/>
      <c r="D421" s="525"/>
      <c r="E421" s="526"/>
      <c r="F421" s="527"/>
    </row>
    <row r="422" spans="1:6">
      <c r="A422" s="549"/>
      <c r="B422" s="400"/>
      <c r="C422" s="537"/>
      <c r="D422" s="525"/>
      <c r="E422" s="526"/>
      <c r="F422" s="527"/>
    </row>
    <row r="423" spans="1:6">
      <c r="A423" s="549"/>
      <c r="B423" s="400"/>
      <c r="C423" s="537"/>
      <c r="D423" s="525"/>
      <c r="E423" s="526"/>
      <c r="F423" s="527"/>
    </row>
    <row r="424" spans="1:6">
      <c r="A424" s="549"/>
      <c r="B424" s="400"/>
      <c r="C424" s="537"/>
      <c r="D424" s="525"/>
      <c r="E424" s="526"/>
      <c r="F424" s="527"/>
    </row>
    <row r="425" spans="1:6">
      <c r="A425" s="549"/>
      <c r="B425" s="400"/>
      <c r="C425" s="537"/>
      <c r="D425" s="525"/>
      <c r="E425" s="526"/>
      <c r="F425" s="527"/>
    </row>
    <row r="426" spans="1:6">
      <c r="A426" s="549"/>
      <c r="B426" s="400"/>
      <c r="C426" s="537"/>
      <c r="D426" s="525"/>
      <c r="E426" s="526"/>
      <c r="F426" s="527"/>
    </row>
    <row r="427" spans="1:6">
      <c r="A427" s="549"/>
      <c r="B427" s="400"/>
      <c r="C427" s="537"/>
      <c r="D427" s="525"/>
      <c r="E427" s="526"/>
      <c r="F427" s="527"/>
    </row>
    <row r="428" spans="1:6">
      <c r="A428" s="549"/>
      <c r="B428" s="400"/>
      <c r="C428" s="537"/>
      <c r="D428" s="525"/>
      <c r="E428" s="526"/>
      <c r="F428" s="527"/>
    </row>
    <row r="429" spans="1:6">
      <c r="A429" s="549"/>
      <c r="B429" s="400"/>
      <c r="C429" s="537"/>
      <c r="D429" s="525"/>
      <c r="E429" s="526"/>
      <c r="F429" s="527"/>
    </row>
    <row r="430" spans="1:6">
      <c r="A430" s="549"/>
      <c r="B430" s="400"/>
      <c r="C430" s="537"/>
      <c r="D430" s="525"/>
      <c r="E430" s="526"/>
      <c r="F430" s="527"/>
    </row>
    <row r="431" spans="1:6">
      <c r="A431" s="549"/>
      <c r="B431" s="400"/>
      <c r="C431" s="537"/>
      <c r="D431" s="525"/>
      <c r="E431" s="526"/>
      <c r="F431" s="527"/>
    </row>
    <row r="432" spans="1:6">
      <c r="A432" s="549"/>
      <c r="B432" s="400"/>
      <c r="C432" s="537"/>
      <c r="D432" s="525"/>
      <c r="E432" s="526"/>
      <c r="F432" s="527"/>
    </row>
    <row r="433" spans="1:6">
      <c r="A433" s="549"/>
      <c r="B433" s="400"/>
      <c r="C433" s="537"/>
      <c r="D433" s="525"/>
      <c r="E433" s="526"/>
      <c r="F433" s="527"/>
    </row>
    <row r="434" spans="1:6">
      <c r="A434" s="549"/>
      <c r="B434" s="400"/>
      <c r="C434" s="537"/>
      <c r="D434" s="525"/>
      <c r="E434" s="526"/>
      <c r="F434" s="527"/>
    </row>
    <row r="435" spans="1:6">
      <c r="A435" s="549"/>
      <c r="B435" s="400"/>
      <c r="C435" s="537"/>
      <c r="D435" s="525"/>
      <c r="E435" s="526"/>
      <c r="F435" s="527"/>
    </row>
    <row r="436" spans="1:6">
      <c r="A436" s="549"/>
      <c r="B436" s="400"/>
      <c r="C436" s="537"/>
      <c r="D436" s="525"/>
      <c r="E436" s="526"/>
      <c r="F436" s="527"/>
    </row>
    <row r="437" spans="1:6">
      <c r="A437" s="549"/>
      <c r="B437" s="400"/>
      <c r="C437" s="537"/>
      <c r="D437" s="525"/>
      <c r="E437" s="526"/>
      <c r="F437" s="527"/>
    </row>
    <row r="438" spans="1:6">
      <c r="A438" s="549"/>
      <c r="B438" s="400"/>
      <c r="C438" s="537"/>
      <c r="D438" s="525"/>
      <c r="E438" s="526"/>
      <c r="F438" s="527"/>
    </row>
    <row r="439" spans="1:6">
      <c r="A439" s="549"/>
      <c r="B439" s="400"/>
      <c r="C439" s="537"/>
      <c r="D439" s="525"/>
      <c r="E439" s="526"/>
      <c r="F439" s="527"/>
    </row>
    <row r="440" spans="1:6">
      <c r="A440" s="549"/>
      <c r="B440" s="400"/>
      <c r="C440" s="537"/>
      <c r="D440" s="525"/>
      <c r="E440" s="526"/>
      <c r="F440" s="527"/>
    </row>
    <row r="441" spans="1:6">
      <c r="A441" s="549"/>
      <c r="B441" s="400"/>
      <c r="C441" s="537"/>
      <c r="D441" s="525"/>
      <c r="E441" s="526"/>
      <c r="F441" s="527"/>
    </row>
    <row r="442" spans="1:6">
      <c r="A442" s="549"/>
      <c r="B442" s="400"/>
      <c r="C442" s="537"/>
      <c r="D442" s="525"/>
      <c r="E442" s="526"/>
      <c r="F442" s="527"/>
    </row>
    <row r="443" spans="1:6">
      <c r="A443" s="549"/>
      <c r="B443" s="400"/>
      <c r="C443" s="537"/>
      <c r="D443" s="525"/>
      <c r="E443" s="526"/>
      <c r="F443" s="527"/>
    </row>
    <row r="444" spans="1:6">
      <c r="A444" s="549"/>
      <c r="B444" s="400"/>
      <c r="C444" s="537"/>
      <c r="D444" s="525"/>
      <c r="E444" s="526"/>
      <c r="F444" s="527"/>
    </row>
    <row r="445" spans="1:6">
      <c r="A445" s="549"/>
      <c r="B445" s="400"/>
      <c r="C445" s="537"/>
      <c r="D445" s="525"/>
      <c r="E445" s="526"/>
      <c r="F445" s="527"/>
    </row>
    <row r="446" spans="1:6">
      <c r="A446" s="549"/>
      <c r="B446" s="400"/>
      <c r="C446" s="537"/>
      <c r="D446" s="525"/>
      <c r="E446" s="526"/>
      <c r="F446" s="527"/>
    </row>
    <row r="447" spans="1:6">
      <c r="A447" s="549"/>
      <c r="B447" s="400"/>
      <c r="C447" s="537"/>
      <c r="D447" s="525"/>
      <c r="E447" s="526"/>
      <c r="F447" s="527"/>
    </row>
    <row r="448" spans="1:6">
      <c r="A448" s="549"/>
      <c r="B448" s="400"/>
      <c r="C448" s="537"/>
      <c r="D448" s="525"/>
      <c r="E448" s="526"/>
      <c r="F448" s="527"/>
    </row>
    <row r="449" spans="1:6">
      <c r="A449" s="549"/>
      <c r="B449" s="400"/>
      <c r="C449" s="537"/>
      <c r="D449" s="525"/>
      <c r="E449" s="526"/>
      <c r="F449" s="527"/>
    </row>
    <row r="450" spans="1:6">
      <c r="A450" s="549"/>
      <c r="B450" s="400"/>
      <c r="C450" s="537"/>
      <c r="D450" s="525"/>
      <c r="E450" s="526"/>
      <c r="F450" s="527"/>
    </row>
    <row r="451" spans="1:6">
      <c r="A451" s="549"/>
      <c r="B451" s="400"/>
      <c r="C451" s="537"/>
      <c r="D451" s="525"/>
      <c r="E451" s="526"/>
      <c r="F451" s="527"/>
    </row>
    <row r="452" spans="1:6">
      <c r="A452" s="549"/>
      <c r="B452" s="400"/>
      <c r="C452" s="537"/>
      <c r="D452" s="525"/>
      <c r="E452" s="526"/>
      <c r="F452" s="527"/>
    </row>
    <row r="453" spans="1:6">
      <c r="A453" s="549"/>
      <c r="B453" s="400"/>
      <c r="C453" s="537"/>
      <c r="D453" s="525"/>
      <c r="E453" s="526"/>
      <c r="F453" s="527"/>
    </row>
    <row r="454" spans="1:6">
      <c r="A454" s="549"/>
      <c r="B454" s="400"/>
      <c r="C454" s="537"/>
      <c r="D454" s="525"/>
      <c r="E454" s="526"/>
      <c r="F454" s="527"/>
    </row>
    <row r="455" spans="1:6">
      <c r="A455" s="549"/>
      <c r="B455" s="400"/>
      <c r="C455" s="537"/>
      <c r="D455" s="525"/>
      <c r="E455" s="526"/>
      <c r="F455" s="527"/>
    </row>
    <row r="456" spans="1:6">
      <c r="A456" s="549"/>
      <c r="B456" s="400"/>
      <c r="C456" s="537"/>
      <c r="D456" s="525"/>
      <c r="E456" s="526"/>
      <c r="F456" s="527"/>
    </row>
    <row r="457" spans="1:6">
      <c r="A457" s="549"/>
      <c r="B457" s="400"/>
      <c r="C457" s="537"/>
      <c r="D457" s="525"/>
      <c r="E457" s="526"/>
      <c r="F457" s="527"/>
    </row>
    <row r="458" spans="1:6">
      <c r="A458" s="549"/>
      <c r="B458" s="400"/>
      <c r="C458" s="537"/>
      <c r="D458" s="525"/>
      <c r="E458" s="526"/>
      <c r="F458" s="527"/>
    </row>
    <row r="459" spans="1:6">
      <c r="A459" s="549"/>
      <c r="B459" s="400"/>
      <c r="C459" s="537"/>
      <c r="D459" s="525"/>
      <c r="E459" s="526"/>
      <c r="F459" s="527"/>
    </row>
    <row r="460" spans="1:6">
      <c r="A460" s="549"/>
      <c r="B460" s="400"/>
      <c r="C460" s="537"/>
      <c r="D460" s="525"/>
      <c r="E460" s="526"/>
      <c r="F460" s="527"/>
    </row>
    <row r="461" spans="1:6">
      <c r="A461" s="549"/>
      <c r="B461" s="400"/>
      <c r="C461" s="537"/>
      <c r="D461" s="525"/>
      <c r="E461" s="526"/>
      <c r="F461" s="527"/>
    </row>
    <row r="462" spans="1:6">
      <c r="A462" s="549"/>
      <c r="B462" s="400"/>
      <c r="C462" s="537"/>
      <c r="D462" s="525"/>
      <c r="E462" s="526"/>
      <c r="F462" s="527"/>
    </row>
    <row r="463" spans="1:6">
      <c r="A463" s="549"/>
      <c r="B463" s="400"/>
      <c r="C463" s="537"/>
      <c r="D463" s="525"/>
      <c r="E463" s="526"/>
      <c r="F463" s="527"/>
    </row>
    <row r="464" spans="1:6">
      <c r="A464" s="549"/>
      <c r="B464" s="400"/>
      <c r="C464" s="537"/>
      <c r="D464" s="525"/>
      <c r="E464" s="526"/>
      <c r="F464" s="527"/>
    </row>
    <row r="465" spans="1:6">
      <c r="A465" s="549"/>
      <c r="B465" s="400"/>
      <c r="C465" s="537"/>
      <c r="D465" s="525"/>
      <c r="E465" s="526"/>
      <c r="F465" s="527"/>
    </row>
    <row r="466" spans="1:6">
      <c r="A466" s="549"/>
      <c r="B466" s="400"/>
      <c r="C466" s="537"/>
      <c r="D466" s="525"/>
      <c r="E466" s="526"/>
      <c r="F466" s="527"/>
    </row>
    <row r="467" spans="1:6">
      <c r="A467" s="549"/>
      <c r="B467" s="400"/>
      <c r="C467" s="537"/>
      <c r="D467" s="525"/>
      <c r="E467" s="526"/>
      <c r="F467" s="527"/>
    </row>
    <row r="468" spans="1:6">
      <c r="A468" s="549"/>
      <c r="B468" s="400"/>
      <c r="C468" s="537"/>
      <c r="D468" s="525"/>
      <c r="E468" s="526"/>
      <c r="F468" s="527"/>
    </row>
    <row r="469" spans="1:6">
      <c r="A469" s="549"/>
      <c r="B469" s="400"/>
      <c r="C469" s="537"/>
      <c r="D469" s="525"/>
      <c r="E469" s="526"/>
      <c r="F469" s="527"/>
    </row>
    <row r="470" spans="1:6">
      <c r="A470" s="549"/>
      <c r="B470" s="400"/>
      <c r="C470" s="537"/>
      <c r="D470" s="525"/>
      <c r="E470" s="526"/>
      <c r="F470" s="527"/>
    </row>
    <row r="471" spans="1:6">
      <c r="A471" s="549"/>
      <c r="B471" s="400"/>
      <c r="C471" s="537"/>
      <c r="D471" s="525"/>
      <c r="E471" s="526"/>
      <c r="F471" s="527"/>
    </row>
    <row r="472" spans="1:6">
      <c r="A472" s="549"/>
      <c r="B472" s="400"/>
      <c r="C472" s="537"/>
      <c r="D472" s="525"/>
      <c r="E472" s="526"/>
      <c r="F472" s="527"/>
    </row>
    <row r="473" spans="1:6">
      <c r="A473" s="549"/>
      <c r="B473" s="400"/>
      <c r="C473" s="537"/>
      <c r="D473" s="525"/>
      <c r="E473" s="526"/>
      <c r="F473" s="527"/>
    </row>
    <row r="474" spans="1:6">
      <c r="A474" s="549"/>
      <c r="B474" s="400"/>
      <c r="C474" s="537"/>
      <c r="D474" s="525"/>
      <c r="E474" s="526"/>
      <c r="F474" s="527"/>
    </row>
    <row r="475" spans="1:6">
      <c r="A475" s="549"/>
      <c r="B475" s="400"/>
      <c r="C475" s="537"/>
      <c r="D475" s="525"/>
      <c r="E475" s="526"/>
      <c r="F475" s="527"/>
    </row>
    <row r="476" spans="1:6">
      <c r="A476" s="549"/>
      <c r="B476" s="400"/>
      <c r="C476" s="537"/>
      <c r="D476" s="525"/>
      <c r="E476" s="526"/>
      <c r="F476" s="527"/>
    </row>
    <row r="477" spans="1:6">
      <c r="A477" s="549"/>
      <c r="B477" s="400"/>
      <c r="C477" s="537"/>
      <c r="D477" s="525"/>
      <c r="E477" s="526"/>
      <c r="F477" s="527"/>
    </row>
    <row r="478" spans="1:6">
      <c r="A478" s="549"/>
      <c r="B478" s="400"/>
      <c r="C478" s="537"/>
      <c r="D478" s="525"/>
      <c r="E478" s="526"/>
      <c r="F478" s="527"/>
    </row>
    <row r="479" spans="1:6">
      <c r="A479" s="549"/>
      <c r="B479" s="400"/>
      <c r="C479" s="537"/>
      <c r="D479" s="525"/>
      <c r="E479" s="526"/>
      <c r="F479" s="527"/>
    </row>
    <row r="480" spans="1:6">
      <c r="A480" s="549"/>
      <c r="B480" s="400"/>
      <c r="C480" s="537"/>
      <c r="D480" s="525"/>
      <c r="E480" s="526"/>
      <c r="F480" s="527"/>
    </row>
    <row r="481" spans="1:6">
      <c r="A481" s="549"/>
      <c r="B481" s="400"/>
      <c r="C481" s="537"/>
      <c r="D481" s="525"/>
      <c r="E481" s="526"/>
      <c r="F481" s="527"/>
    </row>
    <row r="482" spans="1:6">
      <c r="A482" s="549"/>
      <c r="B482" s="400"/>
      <c r="C482" s="537"/>
      <c r="D482" s="525"/>
      <c r="E482" s="526"/>
      <c r="F482" s="527"/>
    </row>
    <row r="483" spans="1:6">
      <c r="A483" s="549"/>
      <c r="B483" s="400"/>
      <c r="C483" s="537"/>
      <c r="D483" s="525"/>
      <c r="E483" s="526"/>
      <c r="F483" s="527"/>
    </row>
    <row r="484" spans="1:6">
      <c r="A484" s="549"/>
      <c r="B484" s="400"/>
      <c r="C484" s="537"/>
      <c r="D484" s="525"/>
      <c r="E484" s="526"/>
      <c r="F484" s="527"/>
    </row>
    <row r="485" spans="1:6">
      <c r="A485" s="549"/>
      <c r="B485" s="400"/>
      <c r="C485" s="537"/>
      <c r="D485" s="525"/>
      <c r="E485" s="526"/>
      <c r="F485" s="527"/>
    </row>
    <row r="486" spans="1:6">
      <c r="A486" s="549"/>
      <c r="B486" s="400"/>
      <c r="C486" s="537"/>
      <c r="D486" s="525"/>
      <c r="E486" s="526"/>
      <c r="F486" s="527"/>
    </row>
    <row r="487" spans="1:6">
      <c r="A487" s="549"/>
      <c r="B487" s="400"/>
      <c r="C487" s="537"/>
      <c r="D487" s="525"/>
      <c r="E487" s="526"/>
      <c r="F487" s="527"/>
    </row>
    <row r="488" spans="1:6">
      <c r="A488" s="549"/>
      <c r="B488" s="400"/>
      <c r="C488" s="537"/>
      <c r="D488" s="525"/>
      <c r="E488" s="526"/>
      <c r="F488" s="527"/>
    </row>
    <row r="489" spans="1:6">
      <c r="A489" s="549"/>
      <c r="B489" s="400"/>
      <c r="C489" s="537"/>
      <c r="D489" s="525"/>
      <c r="E489" s="526"/>
      <c r="F489" s="527"/>
    </row>
    <row r="490" spans="1:6">
      <c r="A490" s="549"/>
      <c r="B490" s="400"/>
      <c r="C490" s="537"/>
      <c r="D490" s="525"/>
      <c r="E490" s="526"/>
      <c r="F490" s="527"/>
    </row>
    <row r="491" spans="1:6">
      <c r="A491" s="549"/>
      <c r="B491" s="400"/>
      <c r="C491" s="537"/>
      <c r="D491" s="525"/>
      <c r="E491" s="526"/>
      <c r="F491" s="527"/>
    </row>
    <row r="492" spans="1:6">
      <c r="A492" s="549"/>
      <c r="B492" s="400"/>
      <c r="C492" s="537"/>
      <c r="D492" s="525"/>
      <c r="E492" s="526"/>
      <c r="F492" s="527"/>
    </row>
    <row r="493" spans="1:6">
      <c r="A493" s="549"/>
      <c r="B493" s="400"/>
      <c r="C493" s="537"/>
      <c r="D493" s="525"/>
      <c r="E493" s="526"/>
      <c r="F493" s="527"/>
    </row>
    <row r="494" spans="1:6">
      <c r="A494" s="549"/>
      <c r="B494" s="400"/>
      <c r="C494" s="537"/>
      <c r="D494" s="525"/>
      <c r="E494" s="526"/>
      <c r="F494" s="527"/>
    </row>
    <row r="495" spans="1:6">
      <c r="A495" s="549"/>
      <c r="B495" s="400"/>
      <c r="C495" s="537"/>
      <c r="D495" s="525"/>
      <c r="E495" s="526"/>
      <c r="F495" s="527"/>
    </row>
    <row r="496" spans="1:6">
      <c r="A496" s="549"/>
      <c r="B496" s="400"/>
      <c r="C496" s="537"/>
      <c r="D496" s="525"/>
      <c r="E496" s="526"/>
      <c r="F496" s="527"/>
    </row>
    <row r="497" spans="1:6">
      <c r="A497" s="549"/>
      <c r="B497" s="400"/>
      <c r="C497" s="537"/>
      <c r="D497" s="525"/>
      <c r="E497" s="526"/>
      <c r="F497" s="527"/>
    </row>
    <row r="498" spans="1:6">
      <c r="A498" s="549"/>
      <c r="B498" s="400"/>
      <c r="C498" s="537"/>
      <c r="D498" s="525"/>
      <c r="E498" s="526"/>
      <c r="F498" s="527"/>
    </row>
    <row r="499" spans="1:6">
      <c r="A499" s="549"/>
      <c r="B499" s="400"/>
      <c r="C499" s="537"/>
      <c r="D499" s="525"/>
      <c r="E499" s="526"/>
      <c r="F499" s="527"/>
    </row>
    <row r="500" spans="1:6">
      <c r="A500" s="549"/>
      <c r="B500" s="400"/>
      <c r="C500" s="537"/>
      <c r="D500" s="525"/>
      <c r="E500" s="526"/>
      <c r="F500" s="527"/>
    </row>
    <row r="501" spans="1:6">
      <c r="A501" s="549"/>
      <c r="B501" s="400"/>
      <c r="C501" s="537"/>
      <c r="D501" s="525"/>
      <c r="E501" s="526"/>
      <c r="F501" s="527"/>
    </row>
    <row r="502" spans="1:6">
      <c r="A502" s="549"/>
      <c r="B502" s="400"/>
      <c r="C502" s="537"/>
      <c r="D502" s="525"/>
      <c r="E502" s="526"/>
      <c r="F502" s="527"/>
    </row>
    <row r="503" spans="1:6">
      <c r="A503" s="549"/>
      <c r="B503" s="400"/>
      <c r="C503" s="537"/>
      <c r="D503" s="525"/>
      <c r="E503" s="526"/>
      <c r="F503" s="527"/>
    </row>
    <row r="504" spans="1:6">
      <c r="A504" s="549"/>
      <c r="B504" s="400"/>
      <c r="C504" s="537"/>
      <c r="D504" s="525"/>
      <c r="E504" s="526"/>
      <c r="F504" s="527"/>
    </row>
    <row r="505" spans="1:6">
      <c r="A505" s="549"/>
      <c r="B505" s="400"/>
      <c r="C505" s="537"/>
      <c r="D505" s="525"/>
      <c r="E505" s="526"/>
      <c r="F505" s="527"/>
    </row>
    <row r="506" spans="1:6">
      <c r="A506" s="549"/>
      <c r="B506" s="400"/>
      <c r="C506" s="537"/>
      <c r="D506" s="525"/>
      <c r="E506" s="526"/>
      <c r="F506" s="527"/>
    </row>
    <row r="507" spans="1:6">
      <c r="A507" s="549"/>
      <c r="B507" s="400"/>
      <c r="C507" s="537"/>
      <c r="D507" s="525"/>
      <c r="E507" s="526"/>
      <c r="F507" s="527"/>
    </row>
    <row r="508" spans="1:6">
      <c r="A508" s="549"/>
      <c r="B508" s="400"/>
      <c r="C508" s="537"/>
      <c r="D508" s="525"/>
      <c r="E508" s="526"/>
      <c r="F508" s="527"/>
    </row>
    <row r="509" spans="1:6">
      <c r="A509" s="549"/>
      <c r="B509" s="400"/>
      <c r="C509" s="537"/>
      <c r="D509" s="525"/>
      <c r="E509" s="526"/>
      <c r="F509" s="527"/>
    </row>
    <row r="510" spans="1:6">
      <c r="A510" s="549"/>
      <c r="B510" s="400"/>
      <c r="C510" s="537"/>
      <c r="D510" s="525"/>
      <c r="E510" s="526"/>
      <c r="F510" s="527"/>
    </row>
    <row r="511" spans="1:6">
      <c r="A511" s="549"/>
      <c r="B511" s="400"/>
      <c r="C511" s="537"/>
      <c r="D511" s="525"/>
      <c r="E511" s="526"/>
      <c r="F511" s="527"/>
    </row>
    <row r="512" spans="1:6">
      <c r="A512" s="549"/>
      <c r="B512" s="400"/>
      <c r="C512" s="537"/>
      <c r="D512" s="525"/>
      <c r="E512" s="526"/>
      <c r="F512" s="527"/>
    </row>
    <row r="513" spans="1:6">
      <c r="A513" s="549"/>
      <c r="B513" s="400"/>
      <c r="C513" s="537"/>
      <c r="D513" s="525"/>
      <c r="E513" s="526"/>
      <c r="F513" s="527"/>
    </row>
    <row r="514" spans="1:6">
      <c r="A514" s="549"/>
      <c r="B514" s="400"/>
      <c r="C514" s="537"/>
      <c r="D514" s="525"/>
      <c r="E514" s="526"/>
      <c r="F514" s="527"/>
    </row>
    <row r="515" spans="1:6">
      <c r="A515" s="549"/>
      <c r="B515" s="400"/>
      <c r="C515" s="537"/>
      <c r="D515" s="525"/>
      <c r="E515" s="526"/>
      <c r="F515" s="527"/>
    </row>
    <row r="516" spans="1:6">
      <c r="A516" s="549"/>
      <c r="B516" s="400"/>
      <c r="C516" s="537"/>
      <c r="D516" s="525"/>
      <c r="E516" s="526"/>
      <c r="F516" s="527"/>
    </row>
    <row r="517" spans="1:6">
      <c r="A517" s="549"/>
      <c r="B517" s="400"/>
      <c r="C517" s="537"/>
      <c r="D517" s="525"/>
      <c r="E517" s="526"/>
      <c r="F517" s="527"/>
    </row>
    <row r="518" spans="1:6">
      <c r="A518" s="549"/>
      <c r="B518" s="400"/>
      <c r="C518" s="537"/>
      <c r="D518" s="525"/>
      <c r="E518" s="526"/>
      <c r="F518" s="527"/>
    </row>
    <row r="519" spans="1:6">
      <c r="A519" s="549"/>
      <c r="B519" s="400"/>
      <c r="C519" s="537"/>
      <c r="D519" s="525"/>
      <c r="E519" s="526"/>
      <c r="F519" s="527"/>
    </row>
    <row r="520" spans="1:6">
      <c r="A520" s="549"/>
      <c r="B520" s="400"/>
      <c r="C520" s="537"/>
      <c r="D520" s="525"/>
      <c r="E520" s="526"/>
      <c r="F520" s="527"/>
    </row>
    <row r="521" spans="1:6">
      <c r="A521" s="549"/>
      <c r="B521" s="400"/>
      <c r="C521" s="537"/>
      <c r="D521" s="525"/>
      <c r="E521" s="526"/>
      <c r="F521" s="527"/>
    </row>
    <row r="522" spans="1:6">
      <c r="A522" s="549"/>
      <c r="B522" s="400"/>
      <c r="C522" s="537"/>
      <c r="D522" s="525"/>
      <c r="E522" s="526"/>
      <c r="F522" s="527"/>
    </row>
    <row r="523" spans="1:6">
      <c r="A523" s="549"/>
      <c r="B523" s="400"/>
      <c r="C523" s="537"/>
      <c r="D523" s="525"/>
      <c r="E523" s="526"/>
      <c r="F523" s="527"/>
    </row>
    <row r="524" spans="1:6">
      <c r="A524" s="549"/>
      <c r="B524" s="400"/>
      <c r="C524" s="537"/>
      <c r="D524" s="525"/>
      <c r="E524" s="526"/>
      <c r="F524" s="527"/>
    </row>
    <row r="525" spans="1:6">
      <c r="A525" s="549"/>
      <c r="B525" s="400"/>
      <c r="C525" s="537"/>
      <c r="D525" s="525"/>
      <c r="E525" s="526"/>
      <c r="F525" s="527"/>
    </row>
    <row r="526" spans="1:6">
      <c r="A526" s="549"/>
      <c r="B526" s="400"/>
      <c r="C526" s="537"/>
      <c r="D526" s="525"/>
      <c r="E526" s="526"/>
      <c r="F526" s="527"/>
    </row>
    <row r="527" spans="1:6">
      <c r="A527" s="549"/>
      <c r="B527" s="400"/>
      <c r="C527" s="537"/>
      <c r="D527" s="525"/>
      <c r="E527" s="526"/>
      <c r="F527" s="527"/>
    </row>
    <row r="528" spans="1:6">
      <c r="A528" s="549"/>
      <c r="B528" s="400"/>
      <c r="C528" s="537"/>
      <c r="D528" s="525"/>
      <c r="E528" s="526"/>
      <c r="F528" s="527"/>
    </row>
    <row r="529" spans="1:6">
      <c r="A529" s="549"/>
      <c r="B529" s="400"/>
      <c r="C529" s="537"/>
      <c r="D529" s="525"/>
      <c r="E529" s="526"/>
      <c r="F529" s="527"/>
    </row>
    <row r="530" spans="1:6">
      <c r="A530" s="549"/>
      <c r="B530" s="400"/>
      <c r="C530" s="537"/>
      <c r="D530" s="525"/>
      <c r="E530" s="526"/>
      <c r="F530" s="527"/>
    </row>
    <row r="531" spans="1:6">
      <c r="A531" s="549"/>
      <c r="B531" s="400"/>
      <c r="C531" s="537"/>
      <c r="D531" s="525"/>
      <c r="E531" s="526"/>
      <c r="F531" s="527"/>
    </row>
    <row r="532" spans="1:6">
      <c r="A532" s="549"/>
      <c r="B532" s="400"/>
      <c r="C532" s="537"/>
      <c r="D532" s="525"/>
      <c r="E532" s="526"/>
      <c r="F532" s="527"/>
    </row>
    <row r="533" spans="1:6">
      <c r="A533" s="549"/>
      <c r="B533" s="400"/>
      <c r="C533" s="537"/>
      <c r="D533" s="525"/>
      <c r="E533" s="526"/>
      <c r="F533" s="527"/>
    </row>
    <row r="534" spans="1:6">
      <c r="A534" s="549"/>
      <c r="B534" s="400"/>
      <c r="C534" s="537"/>
      <c r="D534" s="525"/>
      <c r="E534" s="526"/>
      <c r="F534" s="527"/>
    </row>
    <row r="535" spans="1:6">
      <c r="A535" s="549"/>
      <c r="B535" s="400"/>
      <c r="C535" s="537"/>
      <c r="D535" s="525"/>
      <c r="E535" s="526"/>
      <c r="F535" s="527"/>
    </row>
    <row r="536" spans="1:6">
      <c r="A536" s="549"/>
      <c r="B536" s="400"/>
      <c r="C536" s="537"/>
      <c r="D536" s="525"/>
      <c r="E536" s="526"/>
      <c r="F536" s="527"/>
    </row>
    <row r="537" spans="1:6">
      <c r="A537" s="549"/>
      <c r="B537" s="400"/>
      <c r="C537" s="537"/>
      <c r="D537" s="525"/>
      <c r="E537" s="526"/>
      <c r="F537" s="527"/>
    </row>
    <row r="538" spans="1:6">
      <c r="A538" s="549"/>
      <c r="B538" s="400"/>
      <c r="C538" s="537"/>
      <c r="D538" s="525"/>
      <c r="E538" s="526"/>
      <c r="F538" s="527"/>
    </row>
    <row r="539" spans="1:6">
      <c r="A539" s="549"/>
      <c r="B539" s="400"/>
      <c r="C539" s="537"/>
      <c r="D539" s="525"/>
      <c r="E539" s="526"/>
      <c r="F539" s="527"/>
    </row>
    <row r="540" spans="1:6">
      <c r="A540" s="549"/>
      <c r="B540" s="400"/>
      <c r="C540" s="537"/>
      <c r="D540" s="525"/>
      <c r="E540" s="526"/>
      <c r="F540" s="527"/>
    </row>
    <row r="541" spans="1:6">
      <c r="A541" s="549"/>
      <c r="B541" s="400"/>
      <c r="C541" s="537"/>
      <c r="D541" s="525"/>
      <c r="E541" s="526"/>
      <c r="F541" s="527"/>
    </row>
    <row r="542" spans="1:6">
      <c r="A542" s="549"/>
      <c r="B542" s="400"/>
      <c r="C542" s="537"/>
      <c r="D542" s="525"/>
      <c r="E542" s="526"/>
      <c r="F542" s="527"/>
    </row>
    <row r="543" spans="1:6">
      <c r="A543" s="549"/>
      <c r="B543" s="400"/>
      <c r="C543" s="537"/>
      <c r="D543" s="525"/>
      <c r="E543" s="526"/>
      <c r="F543" s="527"/>
    </row>
    <row r="544" spans="1:6">
      <c r="A544" s="549"/>
      <c r="B544" s="400"/>
      <c r="C544" s="537"/>
      <c r="D544" s="525"/>
      <c r="E544" s="526"/>
      <c r="F544" s="527"/>
    </row>
    <row r="545" spans="1:6">
      <c r="A545" s="549"/>
      <c r="B545" s="400"/>
      <c r="C545" s="537"/>
      <c r="D545" s="525"/>
      <c r="E545" s="526"/>
      <c r="F545" s="527"/>
    </row>
    <row r="546" spans="1:6">
      <c r="A546" s="549"/>
      <c r="B546" s="400"/>
      <c r="C546" s="537"/>
      <c r="D546" s="525"/>
      <c r="E546" s="526"/>
      <c r="F546" s="527"/>
    </row>
    <row r="547" spans="1:6">
      <c r="A547" s="549"/>
      <c r="B547" s="400"/>
      <c r="C547" s="537"/>
      <c r="D547" s="525"/>
      <c r="E547" s="526"/>
      <c r="F547" s="527"/>
    </row>
    <row r="548" spans="1:6">
      <c r="A548" s="549"/>
      <c r="B548" s="400"/>
      <c r="C548" s="537"/>
      <c r="D548" s="525"/>
      <c r="E548" s="526"/>
      <c r="F548" s="527"/>
    </row>
    <row r="549" spans="1:6">
      <c r="A549" s="549"/>
      <c r="B549" s="400"/>
      <c r="C549" s="537"/>
      <c r="D549" s="525"/>
      <c r="E549" s="526"/>
      <c r="F549" s="527"/>
    </row>
    <row r="550" spans="1:6">
      <c r="A550" s="549"/>
      <c r="B550" s="400"/>
      <c r="C550" s="537"/>
      <c r="D550" s="525"/>
      <c r="E550" s="526"/>
      <c r="F550" s="527"/>
    </row>
    <row r="551" spans="1:6">
      <c r="A551" s="549"/>
      <c r="B551" s="400"/>
      <c r="C551" s="537"/>
      <c r="D551" s="525"/>
      <c r="E551" s="526"/>
      <c r="F551" s="527"/>
    </row>
    <row r="552" spans="1:6">
      <c r="A552" s="549"/>
      <c r="B552" s="400"/>
      <c r="C552" s="537"/>
      <c r="D552" s="525"/>
      <c r="E552" s="526"/>
      <c r="F552" s="527"/>
    </row>
    <row r="553" spans="1:6">
      <c r="A553" s="549"/>
      <c r="B553" s="400"/>
      <c r="C553" s="537"/>
      <c r="D553" s="525"/>
      <c r="E553" s="526"/>
      <c r="F553" s="527"/>
    </row>
    <row r="554" spans="1:6">
      <c r="A554" s="549"/>
      <c r="B554" s="400"/>
      <c r="C554" s="537"/>
      <c r="D554" s="525"/>
      <c r="E554" s="526"/>
      <c r="F554" s="527"/>
    </row>
    <row r="555" spans="1:6">
      <c r="A555" s="549"/>
      <c r="B555" s="400"/>
      <c r="C555" s="537"/>
      <c r="D555" s="525"/>
      <c r="E555" s="526"/>
      <c r="F555" s="527"/>
    </row>
    <row r="556" spans="1:6">
      <c r="A556" s="549"/>
      <c r="B556" s="400"/>
      <c r="C556" s="537"/>
      <c r="D556" s="525"/>
      <c r="E556" s="526"/>
      <c r="F556" s="527"/>
    </row>
    <row r="557" spans="1:6">
      <c r="A557" s="549"/>
      <c r="B557" s="400"/>
      <c r="C557" s="537"/>
      <c r="D557" s="525"/>
      <c r="E557" s="526"/>
      <c r="F557" s="527"/>
    </row>
    <row r="558" spans="1:6">
      <c r="A558" s="549"/>
      <c r="B558" s="400"/>
      <c r="C558" s="537"/>
      <c r="D558" s="525"/>
      <c r="E558" s="526"/>
      <c r="F558" s="527"/>
    </row>
    <row r="559" spans="1:6">
      <c r="A559" s="549"/>
      <c r="B559" s="400"/>
      <c r="C559" s="537"/>
      <c r="D559" s="525"/>
      <c r="E559" s="526"/>
      <c r="F559" s="527"/>
    </row>
    <row r="560" spans="1:6">
      <c r="A560" s="549"/>
      <c r="B560" s="400"/>
      <c r="C560" s="537"/>
      <c r="D560" s="525"/>
      <c r="E560" s="526"/>
      <c r="F560" s="527"/>
    </row>
    <row r="561" spans="1:6">
      <c r="A561" s="549"/>
      <c r="B561" s="400"/>
      <c r="C561" s="537"/>
      <c r="D561" s="525"/>
      <c r="E561" s="526"/>
      <c r="F561" s="527"/>
    </row>
    <row r="562" spans="1:6">
      <c r="A562" s="549"/>
      <c r="B562" s="400"/>
      <c r="C562" s="537"/>
      <c r="D562" s="525"/>
      <c r="E562" s="526"/>
      <c r="F562" s="527"/>
    </row>
    <row r="563" spans="1:6">
      <c r="A563" s="549"/>
      <c r="B563" s="400"/>
      <c r="C563" s="537"/>
      <c r="D563" s="525"/>
      <c r="E563" s="526"/>
      <c r="F563" s="527"/>
    </row>
    <row r="564" spans="1:6">
      <c r="A564" s="549"/>
      <c r="B564" s="400"/>
      <c r="C564" s="537"/>
      <c r="D564" s="525"/>
      <c r="E564" s="526"/>
      <c r="F564" s="527"/>
    </row>
    <row r="565" spans="1:6">
      <c r="A565" s="549"/>
      <c r="B565" s="400"/>
      <c r="C565" s="537"/>
      <c r="D565" s="525"/>
      <c r="E565" s="526"/>
      <c r="F565" s="527"/>
    </row>
    <row r="566" spans="1:6">
      <c r="A566" s="549"/>
      <c r="B566" s="400"/>
      <c r="C566" s="537"/>
      <c r="D566" s="525"/>
      <c r="E566" s="526"/>
      <c r="F566" s="527"/>
    </row>
    <row r="567" spans="1:6">
      <c r="A567" s="549"/>
      <c r="B567" s="400"/>
      <c r="C567" s="537"/>
      <c r="D567" s="525"/>
      <c r="E567" s="526"/>
      <c r="F567" s="527"/>
    </row>
    <row r="568" spans="1:6">
      <c r="A568" s="549"/>
      <c r="B568" s="400"/>
      <c r="C568" s="537"/>
      <c r="D568" s="525"/>
      <c r="E568" s="526"/>
      <c r="F568" s="527"/>
    </row>
    <row r="569" spans="1:6">
      <c r="A569" s="549"/>
      <c r="B569" s="400"/>
      <c r="C569" s="537"/>
      <c r="D569" s="525"/>
      <c r="E569" s="526"/>
      <c r="F569" s="527"/>
    </row>
    <row r="570" spans="1:6">
      <c r="A570" s="549"/>
      <c r="B570" s="400"/>
      <c r="C570" s="537"/>
      <c r="D570" s="525"/>
      <c r="E570" s="526"/>
      <c r="F570" s="527"/>
    </row>
    <row r="571" spans="1:6">
      <c r="A571" s="549"/>
      <c r="B571" s="400"/>
      <c r="C571" s="537"/>
      <c r="D571" s="525"/>
      <c r="E571" s="526"/>
      <c r="F571" s="527"/>
    </row>
    <row r="572" spans="1:6">
      <c r="A572" s="549"/>
      <c r="B572" s="400"/>
      <c r="C572" s="537"/>
      <c r="D572" s="525"/>
      <c r="E572" s="526"/>
      <c r="F572" s="527"/>
    </row>
    <row r="573" spans="1:6">
      <c r="A573" s="549"/>
      <c r="B573" s="400"/>
      <c r="C573" s="537"/>
      <c r="D573" s="525"/>
      <c r="E573" s="526"/>
      <c r="F573" s="527"/>
    </row>
    <row r="574" spans="1:6">
      <c r="A574" s="549"/>
      <c r="B574" s="400"/>
      <c r="C574" s="537"/>
      <c r="D574" s="525"/>
      <c r="E574" s="526"/>
      <c r="F574" s="527"/>
    </row>
    <row r="575" spans="1:6">
      <c r="A575" s="549"/>
      <c r="B575" s="400"/>
      <c r="C575" s="537"/>
      <c r="D575" s="525"/>
      <c r="E575" s="526"/>
      <c r="F575" s="527"/>
    </row>
    <row r="576" spans="1:6">
      <c r="A576" s="549"/>
      <c r="B576" s="400"/>
      <c r="C576" s="537"/>
      <c r="D576" s="525"/>
      <c r="E576" s="526"/>
      <c r="F576" s="527"/>
    </row>
    <row r="577" spans="1:6">
      <c r="A577" s="549"/>
      <c r="B577" s="400"/>
      <c r="C577" s="537"/>
      <c r="D577" s="525"/>
      <c r="E577" s="526"/>
      <c r="F577" s="527"/>
    </row>
    <row r="578" spans="1:6">
      <c r="A578" s="549"/>
      <c r="B578" s="400"/>
      <c r="C578" s="537"/>
      <c r="D578" s="525"/>
      <c r="E578" s="526"/>
      <c r="F578" s="527"/>
    </row>
    <row r="579" spans="1:6">
      <c r="A579" s="549"/>
      <c r="B579" s="400"/>
      <c r="C579" s="537"/>
      <c r="D579" s="525"/>
      <c r="E579" s="526"/>
      <c r="F579" s="527"/>
    </row>
    <row r="580" spans="1:6">
      <c r="A580" s="549"/>
      <c r="B580" s="400"/>
      <c r="C580" s="537"/>
      <c r="D580" s="525"/>
      <c r="E580" s="526"/>
      <c r="F580" s="527"/>
    </row>
    <row r="581" spans="1:6">
      <c r="A581" s="549"/>
      <c r="B581" s="400"/>
      <c r="C581" s="537"/>
      <c r="D581" s="525"/>
      <c r="E581" s="526"/>
      <c r="F581" s="527"/>
    </row>
    <row r="582" spans="1:6">
      <c r="A582" s="549"/>
      <c r="B582" s="400"/>
      <c r="C582" s="537"/>
      <c r="D582" s="525"/>
      <c r="E582" s="526"/>
      <c r="F582" s="527"/>
    </row>
    <row r="583" spans="1:6">
      <c r="A583" s="549"/>
      <c r="B583" s="400"/>
      <c r="C583" s="537"/>
      <c r="D583" s="525"/>
      <c r="E583" s="526"/>
      <c r="F583" s="527"/>
    </row>
    <row r="584" spans="1:6">
      <c r="A584" s="549"/>
      <c r="B584" s="400"/>
      <c r="C584" s="537"/>
      <c r="D584" s="525"/>
      <c r="E584" s="526"/>
      <c r="F584" s="527"/>
    </row>
    <row r="585" spans="1:6">
      <c r="A585" s="549"/>
      <c r="B585" s="400"/>
      <c r="C585" s="537"/>
      <c r="D585" s="525"/>
      <c r="E585" s="526"/>
      <c r="F585" s="527"/>
    </row>
    <row r="586" spans="1:6">
      <c r="A586" s="549"/>
      <c r="B586" s="400"/>
      <c r="C586" s="537"/>
      <c r="D586" s="525"/>
      <c r="E586" s="526"/>
      <c r="F586" s="527"/>
    </row>
    <row r="587" spans="1:6">
      <c r="A587" s="549"/>
      <c r="B587" s="400"/>
      <c r="C587" s="537"/>
      <c r="D587" s="525"/>
      <c r="E587" s="526"/>
      <c r="F587" s="527"/>
    </row>
    <row r="588" spans="1:6">
      <c r="A588" s="549"/>
      <c r="B588" s="400"/>
      <c r="C588" s="537"/>
      <c r="D588" s="525"/>
      <c r="E588" s="526"/>
      <c r="F588" s="527"/>
    </row>
    <row r="589" spans="1:6">
      <c r="A589" s="549"/>
      <c r="B589" s="400"/>
      <c r="C589" s="537"/>
      <c r="D589" s="525"/>
      <c r="E589" s="526"/>
      <c r="F589" s="527"/>
    </row>
    <row r="590" spans="1:6">
      <c r="A590" s="549"/>
      <c r="B590" s="400"/>
      <c r="C590" s="537"/>
      <c r="D590" s="525"/>
      <c r="E590" s="526"/>
      <c r="F590" s="527"/>
    </row>
    <row r="591" spans="1:6">
      <c r="A591" s="549"/>
      <c r="B591" s="400"/>
      <c r="C591" s="537"/>
      <c r="D591" s="525"/>
      <c r="E591" s="526"/>
      <c r="F591" s="527"/>
    </row>
    <row r="592" spans="1:6">
      <c r="A592" s="549"/>
      <c r="B592" s="400"/>
      <c r="C592" s="537"/>
      <c r="D592" s="525"/>
      <c r="E592" s="526"/>
      <c r="F592" s="527"/>
    </row>
    <row r="593" spans="1:6">
      <c r="A593" s="549"/>
      <c r="B593" s="400"/>
      <c r="C593" s="537"/>
      <c r="D593" s="525"/>
      <c r="E593" s="526"/>
      <c r="F593" s="527"/>
    </row>
    <row r="594" spans="1:6">
      <c r="A594" s="549"/>
      <c r="B594" s="400"/>
      <c r="C594" s="537"/>
      <c r="D594" s="525"/>
      <c r="E594" s="526"/>
      <c r="F594" s="527"/>
    </row>
    <row r="595" spans="1:6">
      <c r="A595" s="549"/>
      <c r="B595" s="400"/>
      <c r="C595" s="537"/>
      <c r="D595" s="525"/>
      <c r="E595" s="526"/>
      <c r="F595" s="527"/>
    </row>
    <row r="596" spans="1:6">
      <c r="A596" s="549"/>
      <c r="B596" s="400"/>
      <c r="C596" s="537"/>
      <c r="D596" s="525"/>
      <c r="E596" s="526"/>
      <c r="F596" s="527"/>
    </row>
    <row r="597" spans="1:6">
      <c r="A597" s="549"/>
      <c r="B597" s="400"/>
      <c r="C597" s="537"/>
      <c r="D597" s="525"/>
      <c r="E597" s="526"/>
      <c r="F597" s="527"/>
    </row>
    <row r="598" spans="1:6">
      <c r="A598" s="549"/>
      <c r="B598" s="400"/>
      <c r="C598" s="537"/>
      <c r="D598" s="525"/>
      <c r="E598" s="526"/>
      <c r="F598" s="527"/>
    </row>
    <row r="599" spans="1:6">
      <c r="A599" s="549"/>
      <c r="B599" s="400"/>
      <c r="C599" s="537"/>
      <c r="D599" s="525"/>
      <c r="E599" s="526"/>
      <c r="F599" s="527"/>
    </row>
    <row r="600" spans="1:6">
      <c r="A600" s="549"/>
      <c r="B600" s="400"/>
      <c r="C600" s="537"/>
      <c r="D600" s="525"/>
      <c r="E600" s="526"/>
      <c r="F600" s="527"/>
    </row>
    <row r="601" spans="1:6">
      <c r="A601" s="549"/>
      <c r="B601" s="400"/>
      <c r="C601" s="537"/>
      <c r="D601" s="525"/>
      <c r="E601" s="526"/>
      <c r="F601" s="527"/>
    </row>
    <row r="602" spans="1:6">
      <c r="A602" s="549"/>
      <c r="B602" s="400"/>
      <c r="C602" s="537"/>
      <c r="D602" s="525"/>
      <c r="E602" s="526"/>
      <c r="F602" s="527"/>
    </row>
    <row r="603" spans="1:6">
      <c r="A603" s="549"/>
      <c r="B603" s="400"/>
      <c r="C603" s="537"/>
      <c r="D603" s="525"/>
      <c r="E603" s="526"/>
      <c r="F603" s="527"/>
    </row>
    <row r="604" spans="1:6">
      <c r="A604" s="549"/>
      <c r="B604" s="400"/>
      <c r="C604" s="537"/>
      <c r="D604" s="525"/>
      <c r="E604" s="526"/>
      <c r="F604" s="527"/>
    </row>
    <row r="605" spans="1:6">
      <c r="A605" s="549"/>
      <c r="B605" s="400"/>
      <c r="C605" s="537"/>
      <c r="D605" s="525"/>
      <c r="E605" s="526"/>
      <c r="F605" s="527"/>
    </row>
    <row r="606" spans="1:6">
      <c r="A606" s="549"/>
      <c r="B606" s="400"/>
      <c r="C606" s="537"/>
      <c r="D606" s="525"/>
      <c r="E606" s="526"/>
      <c r="F606" s="527"/>
    </row>
    <row r="607" spans="1:6">
      <c r="A607" s="549"/>
      <c r="B607" s="400"/>
      <c r="C607" s="537"/>
      <c r="D607" s="525"/>
      <c r="E607" s="526"/>
      <c r="F607" s="527"/>
    </row>
    <row r="608" spans="1:6">
      <c r="A608" s="549"/>
      <c r="B608" s="400"/>
      <c r="C608" s="537"/>
      <c r="D608" s="525"/>
      <c r="E608" s="526"/>
      <c r="F608" s="527"/>
    </row>
    <row r="609" spans="1:6">
      <c r="A609" s="549"/>
      <c r="B609" s="400"/>
      <c r="C609" s="537"/>
      <c r="D609" s="525"/>
      <c r="E609" s="526"/>
      <c r="F609" s="527"/>
    </row>
    <row r="610" spans="1:6">
      <c r="A610" s="549"/>
      <c r="B610" s="400"/>
      <c r="C610" s="537"/>
      <c r="D610" s="525"/>
      <c r="E610" s="526"/>
      <c r="F610" s="527"/>
    </row>
    <row r="611" spans="1:6">
      <c r="A611" s="549"/>
      <c r="B611" s="400"/>
      <c r="C611" s="537"/>
      <c r="D611" s="525"/>
      <c r="E611" s="526"/>
      <c r="F611" s="527"/>
    </row>
    <row r="612" spans="1:6">
      <c r="A612" s="549"/>
      <c r="B612" s="400"/>
      <c r="C612" s="537"/>
      <c r="D612" s="525"/>
      <c r="E612" s="526"/>
      <c r="F612" s="527"/>
    </row>
    <row r="613" spans="1:6">
      <c r="A613" s="549"/>
      <c r="B613" s="400"/>
      <c r="C613" s="537"/>
      <c r="D613" s="525"/>
      <c r="E613" s="526"/>
      <c r="F613" s="527"/>
    </row>
    <row r="614" spans="1:6">
      <c r="A614" s="549"/>
      <c r="B614" s="400"/>
      <c r="C614" s="537"/>
      <c r="D614" s="525"/>
      <c r="E614" s="526"/>
      <c r="F614" s="527"/>
    </row>
    <row r="615" spans="1:6">
      <c r="A615" s="549"/>
      <c r="B615" s="400"/>
      <c r="C615" s="537"/>
      <c r="D615" s="525"/>
      <c r="E615" s="526"/>
      <c r="F615" s="527"/>
    </row>
    <row r="616" spans="1:6">
      <c r="A616" s="549"/>
      <c r="B616" s="400"/>
      <c r="C616" s="537"/>
      <c r="D616" s="525"/>
      <c r="E616" s="526"/>
      <c r="F616" s="527"/>
    </row>
    <row r="617" spans="1:6">
      <c r="A617" s="549"/>
      <c r="B617" s="400"/>
      <c r="C617" s="537"/>
      <c r="D617" s="525"/>
      <c r="E617" s="526"/>
      <c r="F617" s="527"/>
    </row>
    <row r="618" spans="1:6">
      <c r="A618" s="549"/>
      <c r="B618" s="400"/>
      <c r="C618" s="537"/>
      <c r="D618" s="525"/>
      <c r="E618" s="526"/>
      <c r="F618" s="527"/>
    </row>
    <row r="619" spans="1:6">
      <c r="A619" s="549"/>
      <c r="B619" s="400"/>
      <c r="C619" s="537"/>
      <c r="D619" s="525"/>
      <c r="E619" s="526"/>
      <c r="F619" s="527"/>
    </row>
    <row r="620" spans="1:6">
      <c r="A620" s="549"/>
      <c r="B620" s="400"/>
      <c r="C620" s="537"/>
      <c r="D620" s="525"/>
      <c r="E620" s="526"/>
      <c r="F620" s="527"/>
    </row>
    <row r="621" spans="1:6">
      <c r="A621" s="549"/>
      <c r="B621" s="400"/>
      <c r="C621" s="537"/>
      <c r="D621" s="525"/>
      <c r="E621" s="526"/>
      <c r="F621" s="527"/>
    </row>
    <row r="622" spans="1:6">
      <c r="A622" s="549"/>
      <c r="B622" s="400"/>
      <c r="C622" s="537"/>
      <c r="D622" s="525"/>
      <c r="E622" s="526"/>
      <c r="F622" s="527"/>
    </row>
    <row r="623" spans="1:6">
      <c r="A623" s="549"/>
      <c r="B623" s="400"/>
      <c r="C623" s="537"/>
      <c r="D623" s="525"/>
      <c r="E623" s="526"/>
      <c r="F623" s="527"/>
    </row>
    <row r="624" spans="1:6">
      <c r="A624" s="549"/>
      <c r="B624" s="400"/>
      <c r="C624" s="537"/>
      <c r="D624" s="525"/>
      <c r="E624" s="526"/>
      <c r="F624" s="527"/>
    </row>
    <row r="625" spans="1:6">
      <c r="A625" s="549"/>
      <c r="B625" s="400"/>
      <c r="C625" s="537"/>
      <c r="D625" s="525"/>
      <c r="E625" s="526"/>
      <c r="F625" s="527"/>
    </row>
    <row r="626" spans="1:6">
      <c r="A626" s="549"/>
      <c r="B626" s="400"/>
      <c r="C626" s="537"/>
      <c r="D626" s="525"/>
      <c r="E626" s="526"/>
      <c r="F626" s="527"/>
    </row>
    <row r="627" spans="1:6">
      <c r="A627" s="549"/>
      <c r="B627" s="400"/>
      <c r="C627" s="537"/>
      <c r="D627" s="525"/>
      <c r="E627" s="526"/>
      <c r="F627" s="527"/>
    </row>
    <row r="628" spans="1:6">
      <c r="A628" s="549"/>
      <c r="B628" s="400"/>
      <c r="C628" s="537"/>
      <c r="D628" s="525"/>
      <c r="E628" s="526"/>
      <c r="F628" s="527"/>
    </row>
    <row r="629" spans="1:6">
      <c r="A629" s="549"/>
      <c r="B629" s="400"/>
      <c r="C629" s="537"/>
      <c r="D629" s="525"/>
      <c r="E629" s="526"/>
      <c r="F629" s="527"/>
    </row>
    <row r="630" spans="1:6">
      <c r="A630" s="549"/>
      <c r="B630" s="400"/>
      <c r="C630" s="537"/>
      <c r="D630" s="525"/>
      <c r="E630" s="526"/>
      <c r="F630" s="527"/>
    </row>
    <row r="631" spans="1:6">
      <c r="A631" s="549"/>
      <c r="B631" s="400"/>
      <c r="C631" s="537"/>
      <c r="D631" s="525"/>
      <c r="E631" s="526"/>
      <c r="F631" s="527"/>
    </row>
    <row r="632" spans="1:6">
      <c r="A632" s="549"/>
      <c r="B632" s="400"/>
      <c r="C632" s="537"/>
      <c r="D632" s="525"/>
      <c r="E632" s="526"/>
      <c r="F632" s="527"/>
    </row>
    <row r="633" spans="1:6">
      <c r="A633" s="549"/>
      <c r="B633" s="400"/>
      <c r="C633" s="537"/>
      <c r="D633" s="525"/>
      <c r="E633" s="526"/>
      <c r="F633" s="527"/>
    </row>
    <row r="634" spans="1:6">
      <c r="A634" s="549"/>
      <c r="B634" s="400"/>
      <c r="C634" s="537"/>
      <c r="D634" s="525"/>
      <c r="E634" s="526"/>
      <c r="F634" s="527"/>
    </row>
    <row r="635" spans="1:6">
      <c r="A635" s="549"/>
      <c r="B635" s="400"/>
      <c r="C635" s="537"/>
      <c r="D635" s="525"/>
      <c r="E635" s="526"/>
      <c r="F635" s="527"/>
    </row>
    <row r="636" spans="1:6">
      <c r="A636" s="549"/>
      <c r="B636" s="400"/>
      <c r="C636" s="537"/>
      <c r="D636" s="525"/>
      <c r="E636" s="526"/>
      <c r="F636" s="527"/>
    </row>
    <row r="637" spans="1:6">
      <c r="A637" s="549"/>
      <c r="B637" s="400"/>
      <c r="C637" s="537"/>
      <c r="D637" s="525"/>
      <c r="E637" s="526"/>
      <c r="F637" s="527"/>
    </row>
    <row r="638" spans="1:6">
      <c r="A638" s="549"/>
      <c r="B638" s="400"/>
      <c r="C638" s="537"/>
      <c r="D638" s="525"/>
      <c r="E638" s="526"/>
      <c r="F638" s="527"/>
    </row>
    <row r="639" spans="1:6">
      <c r="A639" s="549"/>
      <c r="B639" s="400"/>
      <c r="C639" s="537"/>
      <c r="D639" s="525"/>
      <c r="E639" s="526"/>
      <c r="F639" s="527"/>
    </row>
    <row r="640" spans="1:6">
      <c r="A640" s="549"/>
      <c r="B640" s="400"/>
      <c r="C640" s="537"/>
      <c r="D640" s="525"/>
      <c r="E640" s="526"/>
      <c r="F640" s="527"/>
    </row>
    <row r="641" spans="1:6">
      <c r="A641" s="549"/>
      <c r="B641" s="400"/>
      <c r="C641" s="537"/>
      <c r="D641" s="525"/>
      <c r="E641" s="526"/>
      <c r="F641" s="527"/>
    </row>
    <row r="642" spans="1:6">
      <c r="A642" s="549"/>
      <c r="B642" s="400"/>
      <c r="C642" s="537"/>
      <c r="D642" s="525"/>
      <c r="E642" s="526"/>
      <c r="F642" s="527"/>
    </row>
    <row r="643" spans="1:6">
      <c r="A643" s="549"/>
      <c r="B643" s="400"/>
      <c r="C643" s="537"/>
      <c r="D643" s="525"/>
      <c r="E643" s="526"/>
      <c r="F643" s="527"/>
    </row>
    <row r="644" spans="1:6">
      <c r="A644" s="549"/>
      <c r="B644" s="400"/>
      <c r="C644" s="537"/>
      <c r="D644" s="525"/>
      <c r="E644" s="526"/>
      <c r="F644" s="527"/>
    </row>
    <row r="645" spans="1:6">
      <c r="A645" s="549"/>
      <c r="B645" s="400"/>
      <c r="C645" s="537"/>
      <c r="D645" s="525"/>
      <c r="E645" s="526"/>
      <c r="F645" s="527"/>
    </row>
    <row r="646" spans="1:6">
      <c r="A646" s="549"/>
      <c r="B646" s="400"/>
      <c r="C646" s="537"/>
      <c r="D646" s="525"/>
      <c r="E646" s="526"/>
      <c r="F646" s="527"/>
    </row>
    <row r="647" spans="1:6">
      <c r="A647" s="549"/>
      <c r="B647" s="400"/>
      <c r="C647" s="537"/>
      <c r="D647" s="525"/>
      <c r="E647" s="526"/>
      <c r="F647" s="527"/>
    </row>
    <row r="648" spans="1:6">
      <c r="A648" s="549"/>
      <c r="B648" s="400"/>
      <c r="C648" s="537"/>
      <c r="D648" s="525"/>
      <c r="E648" s="526"/>
      <c r="F648" s="527"/>
    </row>
    <row r="649" spans="1:6">
      <c r="A649" s="549"/>
      <c r="B649" s="400"/>
      <c r="C649" s="537"/>
      <c r="D649" s="525"/>
      <c r="E649" s="526"/>
      <c r="F649" s="527"/>
    </row>
    <row r="650" spans="1:6">
      <c r="A650" s="549"/>
      <c r="B650" s="400"/>
      <c r="C650" s="537"/>
      <c r="D650" s="525"/>
      <c r="E650" s="526"/>
      <c r="F650" s="527"/>
    </row>
    <row r="651" spans="1:6">
      <c r="A651" s="549"/>
      <c r="B651" s="400"/>
      <c r="C651" s="537"/>
      <c r="D651" s="525"/>
      <c r="E651" s="526"/>
      <c r="F651" s="527"/>
    </row>
    <row r="652" spans="1:6">
      <c r="A652" s="549"/>
      <c r="B652" s="400"/>
      <c r="C652" s="537"/>
      <c r="D652" s="525"/>
      <c r="E652" s="526"/>
      <c r="F652" s="527"/>
    </row>
    <row r="653" spans="1:6">
      <c r="A653" s="549"/>
      <c r="B653" s="400"/>
      <c r="C653" s="537"/>
      <c r="D653" s="525"/>
      <c r="E653" s="526"/>
      <c r="F653" s="527"/>
    </row>
    <row r="654" spans="1:6">
      <c r="A654" s="549"/>
      <c r="B654" s="400"/>
      <c r="C654" s="537"/>
      <c r="D654" s="525"/>
      <c r="E654" s="526"/>
      <c r="F654" s="527"/>
    </row>
    <row r="655" spans="1:6">
      <c r="A655" s="549"/>
      <c r="B655" s="400"/>
      <c r="C655" s="537"/>
      <c r="D655" s="525"/>
      <c r="E655" s="526"/>
      <c r="F655" s="527"/>
    </row>
    <row r="656" spans="1:6">
      <c r="A656" s="549"/>
      <c r="B656" s="400"/>
      <c r="C656" s="537"/>
      <c r="D656" s="525"/>
      <c r="E656" s="526"/>
      <c r="F656" s="527"/>
    </row>
    <row r="657" spans="1:6">
      <c r="A657" s="549"/>
      <c r="B657" s="400"/>
      <c r="C657" s="537"/>
      <c r="D657" s="525"/>
      <c r="E657" s="526"/>
      <c r="F657" s="527"/>
    </row>
    <row r="658" spans="1:6">
      <c r="A658" s="549"/>
      <c r="B658" s="400"/>
      <c r="C658" s="537"/>
      <c r="D658" s="525"/>
      <c r="E658" s="526"/>
      <c r="F658" s="527"/>
    </row>
    <row r="659" spans="1:6">
      <c r="A659" s="549"/>
      <c r="B659" s="400"/>
      <c r="C659" s="537"/>
      <c r="D659" s="525"/>
      <c r="E659" s="526"/>
      <c r="F659" s="527"/>
    </row>
    <row r="660" spans="1:6">
      <c r="A660" s="549"/>
      <c r="B660" s="400"/>
      <c r="C660" s="537"/>
      <c r="D660" s="525"/>
      <c r="E660" s="526"/>
      <c r="F660" s="527"/>
    </row>
    <row r="661" spans="1:6">
      <c r="A661" s="549"/>
      <c r="B661" s="400"/>
      <c r="C661" s="537"/>
      <c r="D661" s="525"/>
      <c r="E661" s="526"/>
      <c r="F661" s="527"/>
    </row>
    <row r="662" spans="1:6">
      <c r="A662" s="549"/>
      <c r="B662" s="400"/>
      <c r="C662" s="537"/>
      <c r="D662" s="525"/>
      <c r="E662" s="526"/>
      <c r="F662" s="527"/>
    </row>
    <row r="663" spans="1:6">
      <c r="A663" s="549"/>
      <c r="B663" s="400"/>
      <c r="C663" s="537"/>
      <c r="D663" s="525"/>
      <c r="E663" s="526"/>
      <c r="F663" s="527"/>
    </row>
    <row r="664" spans="1:6">
      <c r="A664" s="549"/>
      <c r="B664" s="400"/>
      <c r="C664" s="537"/>
      <c r="D664" s="525"/>
      <c r="E664" s="526"/>
      <c r="F664" s="527"/>
    </row>
    <row r="665" spans="1:6">
      <c r="A665" s="549"/>
      <c r="B665" s="400"/>
      <c r="C665" s="537"/>
      <c r="D665" s="525"/>
      <c r="E665" s="526"/>
      <c r="F665" s="527"/>
    </row>
    <row r="666" spans="1:6">
      <c r="A666" s="549"/>
      <c r="B666" s="400"/>
      <c r="C666" s="537"/>
      <c r="D666" s="525"/>
      <c r="E666" s="526"/>
      <c r="F666" s="527"/>
    </row>
    <row r="667" spans="1:6">
      <c r="A667" s="549"/>
      <c r="B667" s="400"/>
      <c r="C667" s="537"/>
      <c r="D667" s="525"/>
      <c r="E667" s="526"/>
      <c r="F667" s="527"/>
    </row>
    <row r="668" spans="1:6">
      <c r="A668" s="549"/>
      <c r="B668" s="400"/>
      <c r="C668" s="537"/>
      <c r="D668" s="525"/>
      <c r="E668" s="526"/>
      <c r="F668" s="527"/>
    </row>
    <row r="669" spans="1:6">
      <c r="A669" s="549"/>
      <c r="B669" s="400"/>
      <c r="C669" s="537"/>
      <c r="D669" s="525"/>
      <c r="E669" s="526"/>
      <c r="F669" s="527"/>
    </row>
    <row r="670" spans="1:6">
      <c r="A670" s="549"/>
      <c r="B670" s="400"/>
      <c r="C670" s="537"/>
      <c r="D670" s="525"/>
      <c r="E670" s="526"/>
      <c r="F670" s="527"/>
    </row>
    <row r="671" spans="1:6">
      <c r="A671" s="549"/>
      <c r="B671" s="400"/>
      <c r="C671" s="537"/>
      <c r="D671" s="525"/>
      <c r="E671" s="526"/>
      <c r="F671" s="527"/>
    </row>
    <row r="672" spans="1:6">
      <c r="A672" s="549"/>
      <c r="B672" s="400"/>
      <c r="C672" s="537"/>
      <c r="D672" s="525"/>
      <c r="E672" s="526"/>
      <c r="F672" s="527"/>
    </row>
    <row r="673" spans="1:6">
      <c r="A673" s="549"/>
      <c r="B673" s="400"/>
      <c r="C673" s="537"/>
      <c r="D673" s="525"/>
      <c r="E673" s="526"/>
      <c r="F673" s="527"/>
    </row>
    <row r="674" spans="1:6">
      <c r="A674" s="549"/>
      <c r="B674" s="400"/>
      <c r="C674" s="537"/>
      <c r="D674" s="525"/>
      <c r="E674" s="526"/>
      <c r="F674" s="527"/>
    </row>
    <row r="675" spans="1:6">
      <c r="A675" s="549"/>
      <c r="B675" s="400"/>
      <c r="C675" s="537"/>
      <c r="D675" s="525"/>
      <c r="E675" s="526"/>
      <c r="F675" s="527"/>
    </row>
    <row r="676" spans="1:6">
      <c r="A676" s="549"/>
      <c r="B676" s="400"/>
      <c r="C676" s="537"/>
      <c r="D676" s="525"/>
      <c r="E676" s="526"/>
      <c r="F676" s="527"/>
    </row>
    <row r="677" spans="1:6">
      <c r="A677" s="549"/>
      <c r="B677" s="400"/>
      <c r="C677" s="537"/>
      <c r="D677" s="525"/>
      <c r="E677" s="526"/>
      <c r="F677" s="527"/>
    </row>
    <row r="678" spans="1:6">
      <c r="A678" s="549"/>
      <c r="B678" s="400"/>
      <c r="C678" s="537"/>
      <c r="D678" s="525"/>
      <c r="E678" s="526"/>
      <c r="F678" s="527"/>
    </row>
    <row r="679" spans="1:6">
      <c r="A679" s="549"/>
      <c r="B679" s="400"/>
      <c r="C679" s="537"/>
      <c r="D679" s="525"/>
      <c r="E679" s="526"/>
      <c r="F679" s="527"/>
    </row>
    <row r="680" spans="1:6">
      <c r="A680" s="549"/>
      <c r="B680" s="400"/>
      <c r="C680" s="537"/>
      <c r="D680" s="525"/>
      <c r="E680" s="526"/>
      <c r="F680" s="527"/>
    </row>
    <row r="681" spans="1:6">
      <c r="A681" s="549"/>
      <c r="B681" s="400"/>
      <c r="C681" s="537"/>
      <c r="D681" s="525"/>
      <c r="E681" s="526"/>
      <c r="F681" s="527"/>
    </row>
    <row r="682" spans="1:6">
      <c r="A682" s="549"/>
      <c r="B682" s="400"/>
      <c r="C682" s="537"/>
      <c r="D682" s="525"/>
      <c r="E682" s="526"/>
      <c r="F682" s="527"/>
    </row>
    <row r="683" spans="1:6">
      <c r="A683" s="549"/>
      <c r="B683" s="400"/>
      <c r="C683" s="537"/>
      <c r="D683" s="525"/>
      <c r="E683" s="526"/>
      <c r="F683" s="527"/>
    </row>
    <row r="684" spans="1:6">
      <c r="A684" s="549"/>
      <c r="B684" s="400"/>
      <c r="C684" s="537"/>
      <c r="D684" s="525"/>
      <c r="E684" s="526"/>
      <c r="F684" s="527"/>
    </row>
    <row r="685" spans="1:6">
      <c r="A685" s="549"/>
      <c r="B685" s="400"/>
      <c r="C685" s="537"/>
      <c r="D685" s="525"/>
      <c r="E685" s="526"/>
      <c r="F685" s="527"/>
    </row>
    <row r="686" spans="1:6">
      <c r="A686" s="549"/>
      <c r="B686" s="400"/>
      <c r="C686" s="537"/>
      <c r="D686" s="525"/>
      <c r="E686" s="526"/>
      <c r="F686" s="527"/>
    </row>
    <row r="687" spans="1:6">
      <c r="A687" s="549"/>
      <c r="B687" s="400"/>
      <c r="C687" s="537"/>
      <c r="D687" s="525"/>
      <c r="E687" s="526"/>
      <c r="F687" s="527"/>
    </row>
    <row r="688" spans="1:6">
      <c r="A688" s="549"/>
      <c r="B688" s="400"/>
      <c r="C688" s="537"/>
      <c r="D688" s="525"/>
      <c r="E688" s="526"/>
      <c r="F688" s="527"/>
    </row>
    <row r="689" spans="1:6">
      <c r="A689" s="549"/>
      <c r="B689" s="400"/>
      <c r="C689" s="537"/>
      <c r="D689" s="525"/>
      <c r="E689" s="526"/>
      <c r="F689" s="527"/>
    </row>
    <row r="690" spans="1:6">
      <c r="A690" s="549"/>
      <c r="B690" s="400"/>
      <c r="C690" s="537"/>
      <c r="D690" s="525"/>
      <c r="E690" s="526"/>
      <c r="F690" s="527"/>
    </row>
    <row r="691" spans="1:6">
      <c r="A691" s="549"/>
      <c r="B691" s="400"/>
      <c r="C691" s="537"/>
      <c r="D691" s="525"/>
      <c r="E691" s="526"/>
      <c r="F691" s="527"/>
    </row>
    <row r="692" spans="1:6">
      <c r="A692" s="549"/>
      <c r="B692" s="400"/>
      <c r="C692" s="537"/>
      <c r="D692" s="525"/>
      <c r="E692" s="526"/>
      <c r="F692" s="527"/>
    </row>
    <row r="693" spans="1:6">
      <c r="A693" s="549"/>
      <c r="B693" s="400"/>
      <c r="C693" s="537"/>
      <c r="D693" s="525"/>
      <c r="E693" s="526"/>
      <c r="F693" s="527"/>
    </row>
    <row r="694" spans="1:6">
      <c r="A694" s="549"/>
      <c r="B694" s="400"/>
      <c r="C694" s="537"/>
      <c r="D694" s="525"/>
      <c r="E694" s="526"/>
      <c r="F694" s="527"/>
    </row>
    <row r="695" spans="1:6">
      <c r="A695" s="549"/>
      <c r="B695" s="400"/>
      <c r="C695" s="537"/>
      <c r="D695" s="525"/>
      <c r="E695" s="526"/>
      <c r="F695" s="527"/>
    </row>
    <row r="696" spans="1:6">
      <c r="A696" s="549"/>
      <c r="B696" s="400"/>
      <c r="C696" s="537"/>
      <c r="D696" s="525"/>
      <c r="E696" s="526"/>
      <c r="F696" s="527"/>
    </row>
    <row r="697" spans="1:6">
      <c r="A697" s="549"/>
      <c r="B697" s="400"/>
      <c r="C697" s="537"/>
      <c r="D697" s="525"/>
      <c r="E697" s="526"/>
      <c r="F697" s="527"/>
    </row>
    <row r="698" spans="1:6">
      <c r="A698" s="549"/>
      <c r="B698" s="400"/>
      <c r="C698" s="537"/>
      <c r="D698" s="525"/>
      <c r="E698" s="526"/>
      <c r="F698" s="527"/>
    </row>
    <row r="699" spans="1:6">
      <c r="A699" s="549"/>
      <c r="B699" s="400"/>
      <c r="C699" s="537"/>
      <c r="D699" s="525"/>
      <c r="E699" s="526"/>
      <c r="F699" s="527"/>
    </row>
    <row r="700" spans="1:6">
      <c r="A700" s="549"/>
      <c r="B700" s="400"/>
      <c r="C700" s="537"/>
      <c r="D700" s="525"/>
      <c r="E700" s="526"/>
      <c r="F700" s="527"/>
    </row>
    <row r="701" spans="1:6">
      <c r="A701" s="549"/>
      <c r="B701" s="400"/>
      <c r="C701" s="537"/>
      <c r="D701" s="525"/>
      <c r="E701" s="526"/>
      <c r="F701" s="527"/>
    </row>
    <row r="702" spans="1:6">
      <c r="A702" s="549"/>
      <c r="B702" s="400"/>
      <c r="C702" s="537"/>
      <c r="D702" s="525"/>
      <c r="E702" s="526"/>
      <c r="F702" s="527"/>
    </row>
    <row r="703" spans="1:6">
      <c r="A703" s="549"/>
      <c r="B703" s="400"/>
      <c r="C703" s="537"/>
      <c r="D703" s="525"/>
      <c r="E703" s="526"/>
      <c r="F703" s="527"/>
    </row>
    <row r="704" spans="1:6">
      <c r="A704" s="549"/>
      <c r="B704" s="400"/>
      <c r="C704" s="537"/>
      <c r="D704" s="525"/>
      <c r="E704" s="526"/>
      <c r="F704" s="527"/>
    </row>
    <row r="705" spans="1:6">
      <c r="A705" s="549"/>
      <c r="B705" s="400"/>
      <c r="C705" s="537"/>
      <c r="D705" s="525"/>
      <c r="E705" s="526"/>
      <c r="F705" s="527"/>
    </row>
    <row r="706" spans="1:6">
      <c r="A706" s="549"/>
      <c r="B706" s="400"/>
      <c r="C706" s="537"/>
      <c r="D706" s="525"/>
      <c r="E706" s="526"/>
      <c r="F706" s="527"/>
    </row>
    <row r="707" spans="1:6">
      <c r="A707" s="549"/>
      <c r="B707" s="400"/>
      <c r="C707" s="537"/>
      <c r="D707" s="525"/>
      <c r="E707" s="526"/>
      <c r="F707" s="527"/>
    </row>
    <row r="708" spans="1:6">
      <c r="A708" s="549"/>
      <c r="B708" s="400"/>
      <c r="C708" s="537"/>
      <c r="D708" s="525"/>
      <c r="E708" s="526"/>
      <c r="F708" s="527"/>
    </row>
    <row r="709" spans="1:6">
      <c r="A709" s="549"/>
      <c r="B709" s="400"/>
      <c r="C709" s="537"/>
      <c r="D709" s="525"/>
      <c r="E709" s="526"/>
      <c r="F709" s="527"/>
    </row>
    <row r="710" spans="1:6">
      <c r="A710" s="549"/>
      <c r="B710" s="400"/>
      <c r="C710" s="537"/>
      <c r="D710" s="525"/>
      <c r="E710" s="526"/>
      <c r="F710" s="527"/>
    </row>
    <row r="711" spans="1:6">
      <c r="A711" s="549"/>
      <c r="B711" s="400"/>
      <c r="C711" s="537"/>
      <c r="D711" s="525"/>
      <c r="E711" s="526"/>
      <c r="F711" s="527"/>
    </row>
    <row r="712" spans="1:6">
      <c r="A712" s="549"/>
      <c r="B712" s="400"/>
      <c r="C712" s="537"/>
      <c r="D712" s="525"/>
      <c r="E712" s="526"/>
      <c r="F712" s="527"/>
    </row>
    <row r="713" spans="1:6">
      <c r="A713" s="549"/>
      <c r="B713" s="400"/>
      <c r="C713" s="537"/>
      <c r="D713" s="525"/>
      <c r="E713" s="526"/>
      <c r="F713" s="527"/>
    </row>
    <row r="714" spans="1:6">
      <c r="A714" s="549"/>
      <c r="B714" s="400"/>
      <c r="C714" s="537"/>
      <c r="D714" s="525"/>
      <c r="E714" s="526"/>
      <c r="F714" s="527"/>
    </row>
    <row r="715" spans="1:6">
      <c r="A715" s="549"/>
      <c r="B715" s="400"/>
      <c r="C715" s="537"/>
      <c r="D715" s="525"/>
      <c r="E715" s="526"/>
      <c r="F715" s="527"/>
    </row>
    <row r="716" spans="1:6">
      <c r="A716" s="549"/>
      <c r="B716" s="400"/>
      <c r="C716" s="537"/>
      <c r="D716" s="525"/>
      <c r="E716" s="526"/>
      <c r="F716" s="527"/>
    </row>
    <row r="717" spans="1:6">
      <c r="A717" s="549"/>
      <c r="B717" s="400"/>
      <c r="C717" s="537"/>
      <c r="D717" s="525"/>
      <c r="E717" s="526"/>
      <c r="F717" s="527"/>
    </row>
    <row r="718" spans="1:6">
      <c r="A718" s="549"/>
      <c r="B718" s="400"/>
      <c r="C718" s="537"/>
      <c r="D718" s="525"/>
      <c r="E718" s="526"/>
      <c r="F718" s="527"/>
    </row>
    <row r="719" spans="1:6">
      <c r="A719" s="549"/>
      <c r="B719" s="400"/>
      <c r="C719" s="537"/>
      <c r="D719" s="525"/>
      <c r="E719" s="526"/>
      <c r="F719" s="527"/>
    </row>
    <row r="720" spans="1:6">
      <c r="A720" s="549"/>
      <c r="B720" s="400"/>
      <c r="C720" s="537"/>
      <c r="D720" s="525"/>
      <c r="E720" s="526"/>
      <c r="F720" s="527"/>
    </row>
    <row r="721" spans="1:6">
      <c r="A721" s="549"/>
      <c r="B721" s="400"/>
      <c r="C721" s="537"/>
      <c r="D721" s="525"/>
      <c r="E721" s="526"/>
      <c r="F721" s="527"/>
    </row>
    <row r="722" spans="1:6">
      <c r="A722" s="549"/>
      <c r="B722" s="400"/>
      <c r="C722" s="537"/>
      <c r="D722" s="525"/>
      <c r="E722" s="526"/>
      <c r="F722" s="527"/>
    </row>
    <row r="723" spans="1:6">
      <c r="A723" s="549"/>
      <c r="B723" s="400"/>
      <c r="C723" s="537"/>
      <c r="D723" s="525"/>
      <c r="E723" s="526"/>
      <c r="F723" s="527"/>
    </row>
    <row r="724" spans="1:6">
      <c r="A724" s="549"/>
      <c r="B724" s="400"/>
      <c r="C724" s="537"/>
      <c r="D724" s="525"/>
      <c r="E724" s="526"/>
      <c r="F724" s="527"/>
    </row>
    <row r="725" spans="1:6">
      <c r="A725" s="549"/>
      <c r="B725" s="400"/>
      <c r="C725" s="537"/>
      <c r="D725" s="525"/>
      <c r="E725" s="526"/>
      <c r="F725" s="527"/>
    </row>
    <row r="726" spans="1:6">
      <c r="A726" s="549"/>
      <c r="B726" s="400"/>
      <c r="C726" s="537"/>
      <c r="D726" s="525"/>
      <c r="E726" s="526"/>
      <c r="F726" s="527"/>
    </row>
    <row r="727" spans="1:6">
      <c r="A727" s="549"/>
      <c r="B727" s="400"/>
      <c r="C727" s="537"/>
      <c r="D727" s="525"/>
      <c r="E727" s="526"/>
      <c r="F727" s="527"/>
    </row>
    <row r="728" spans="1:6">
      <c r="A728" s="549"/>
      <c r="B728" s="400"/>
      <c r="C728" s="537"/>
      <c r="D728" s="525"/>
      <c r="E728" s="526"/>
      <c r="F728" s="527"/>
    </row>
    <row r="729" spans="1:6">
      <c r="A729" s="549"/>
      <c r="B729" s="400"/>
      <c r="C729" s="537"/>
      <c r="D729" s="525"/>
      <c r="E729" s="526"/>
      <c r="F729" s="527"/>
    </row>
    <row r="730" spans="1:6">
      <c r="A730" s="549"/>
      <c r="B730" s="400"/>
      <c r="C730" s="537"/>
      <c r="D730" s="525"/>
      <c r="E730" s="526"/>
      <c r="F730" s="527"/>
    </row>
    <row r="731" spans="1:6">
      <c r="A731" s="549"/>
      <c r="B731" s="400"/>
      <c r="C731" s="537"/>
      <c r="D731" s="525"/>
      <c r="E731" s="526"/>
      <c r="F731" s="527"/>
    </row>
    <row r="732" spans="1:6">
      <c r="A732" s="549"/>
      <c r="B732" s="400"/>
      <c r="C732" s="537"/>
      <c r="D732" s="525"/>
      <c r="E732" s="526"/>
      <c r="F732" s="527"/>
    </row>
    <row r="733" spans="1:6">
      <c r="A733" s="549"/>
      <c r="B733" s="400"/>
      <c r="C733" s="537"/>
      <c r="D733" s="525"/>
      <c r="E733" s="526"/>
      <c r="F733" s="527"/>
    </row>
    <row r="734" spans="1:6">
      <c r="A734" s="549"/>
      <c r="B734" s="400"/>
      <c r="C734" s="537"/>
      <c r="D734" s="525"/>
      <c r="E734" s="526"/>
      <c r="F734" s="527"/>
    </row>
    <row r="735" spans="1:6">
      <c r="A735" s="549"/>
      <c r="B735" s="400"/>
      <c r="C735" s="537"/>
      <c r="D735" s="525"/>
      <c r="E735" s="526"/>
      <c r="F735" s="527"/>
    </row>
    <row r="736" spans="1:6">
      <c r="A736" s="549"/>
      <c r="B736" s="400"/>
      <c r="C736" s="537"/>
      <c r="D736" s="525"/>
      <c r="E736" s="526"/>
      <c r="F736" s="527"/>
    </row>
    <row r="737" spans="1:6">
      <c r="A737" s="549"/>
      <c r="B737" s="400"/>
      <c r="C737" s="537"/>
      <c r="D737" s="525"/>
      <c r="E737" s="526"/>
      <c r="F737" s="527"/>
    </row>
    <row r="738" spans="1:6">
      <c r="A738" s="549"/>
      <c r="B738" s="400"/>
      <c r="C738" s="537"/>
      <c r="D738" s="525"/>
      <c r="E738" s="526"/>
      <c r="F738" s="527"/>
    </row>
    <row r="739" spans="1:6">
      <c r="A739" s="549"/>
      <c r="B739" s="400"/>
      <c r="C739" s="537"/>
      <c r="D739" s="525"/>
      <c r="E739" s="526"/>
      <c r="F739" s="527"/>
    </row>
    <row r="740" spans="1:6">
      <c r="A740" s="549"/>
      <c r="B740" s="400"/>
      <c r="C740" s="537"/>
      <c r="D740" s="525"/>
      <c r="E740" s="526"/>
      <c r="F740" s="527"/>
    </row>
    <row r="741" spans="1:6">
      <c r="A741" s="549"/>
      <c r="B741" s="400"/>
      <c r="C741" s="537"/>
      <c r="D741" s="525"/>
      <c r="E741" s="526"/>
      <c r="F741" s="527"/>
    </row>
    <row r="742" spans="1:6">
      <c r="A742" s="549"/>
      <c r="B742" s="400"/>
      <c r="C742" s="537"/>
      <c r="D742" s="525"/>
      <c r="E742" s="526"/>
      <c r="F742" s="527"/>
    </row>
    <row r="743" spans="1:6">
      <c r="A743" s="549"/>
      <c r="B743" s="400"/>
      <c r="C743" s="537"/>
      <c r="D743" s="525"/>
      <c r="E743" s="526"/>
      <c r="F743" s="527"/>
    </row>
    <row r="744" spans="1:6">
      <c r="A744" s="549"/>
      <c r="B744" s="400"/>
      <c r="C744" s="537"/>
      <c r="D744" s="525"/>
      <c r="E744" s="526"/>
      <c r="F744" s="527"/>
    </row>
    <row r="745" spans="1:6">
      <c r="A745" s="549"/>
      <c r="B745" s="400"/>
      <c r="C745" s="537"/>
      <c r="D745" s="525"/>
      <c r="E745" s="526"/>
      <c r="F745" s="527"/>
    </row>
    <row r="746" spans="1:6">
      <c r="A746" s="549"/>
      <c r="B746" s="400"/>
      <c r="C746" s="537"/>
      <c r="D746" s="525"/>
      <c r="E746" s="526"/>
      <c r="F746" s="527"/>
    </row>
    <row r="747" spans="1:6">
      <c r="A747" s="549"/>
      <c r="B747" s="400"/>
      <c r="C747" s="537"/>
      <c r="D747" s="525"/>
      <c r="E747" s="526"/>
      <c r="F747" s="527"/>
    </row>
    <row r="748" spans="1:6">
      <c r="A748" s="549"/>
      <c r="B748" s="400"/>
      <c r="C748" s="537"/>
      <c r="D748" s="525"/>
      <c r="E748" s="526"/>
      <c r="F748" s="527"/>
    </row>
    <row r="749" spans="1:6">
      <c r="A749" s="549"/>
      <c r="B749" s="400"/>
      <c r="C749" s="537"/>
      <c r="D749" s="525"/>
      <c r="E749" s="526"/>
      <c r="F749" s="527"/>
    </row>
    <row r="750" spans="1:6">
      <c r="A750" s="549"/>
      <c r="B750" s="400"/>
      <c r="C750" s="537"/>
      <c r="D750" s="525"/>
      <c r="E750" s="526"/>
      <c r="F750" s="527"/>
    </row>
    <row r="751" spans="1:6">
      <c r="A751" s="549"/>
      <c r="B751" s="400"/>
      <c r="C751" s="537"/>
      <c r="D751" s="525"/>
      <c r="E751" s="526"/>
      <c r="F751" s="527"/>
    </row>
    <row r="752" spans="1:6">
      <c r="A752" s="549"/>
      <c r="B752" s="400"/>
      <c r="C752" s="537"/>
      <c r="D752" s="525"/>
      <c r="E752" s="526"/>
      <c r="F752" s="527"/>
    </row>
    <row r="753" spans="1:6">
      <c r="A753" s="549"/>
      <c r="B753" s="400"/>
      <c r="C753" s="537"/>
      <c r="D753" s="525"/>
      <c r="E753" s="526"/>
      <c r="F753" s="527"/>
    </row>
    <row r="754" spans="1:6">
      <c r="A754" s="549"/>
      <c r="B754" s="400"/>
      <c r="C754" s="537"/>
      <c r="D754" s="525"/>
      <c r="E754" s="526"/>
      <c r="F754" s="527"/>
    </row>
    <row r="755" spans="1:6">
      <c r="A755" s="549"/>
      <c r="B755" s="400"/>
      <c r="C755" s="537"/>
      <c r="D755" s="525"/>
      <c r="E755" s="526"/>
      <c r="F755" s="527"/>
    </row>
    <row r="756" spans="1:6">
      <c r="A756" s="549"/>
      <c r="B756" s="400"/>
      <c r="C756" s="537"/>
      <c r="D756" s="525"/>
      <c r="E756" s="526"/>
      <c r="F756" s="527"/>
    </row>
    <row r="757" spans="1:6">
      <c r="A757" s="549"/>
      <c r="B757" s="400"/>
      <c r="C757" s="537"/>
      <c r="D757" s="525"/>
      <c r="E757" s="526"/>
      <c r="F757" s="527"/>
    </row>
    <row r="758" spans="1:6">
      <c r="A758" s="549"/>
      <c r="B758" s="400"/>
      <c r="C758" s="537"/>
      <c r="D758" s="525"/>
      <c r="E758" s="526"/>
      <c r="F758" s="527"/>
    </row>
    <row r="759" spans="1:6">
      <c r="A759" s="549"/>
      <c r="B759" s="400"/>
      <c r="C759" s="537"/>
      <c r="D759" s="525"/>
      <c r="E759" s="526"/>
      <c r="F759" s="527"/>
    </row>
    <row r="760" spans="1:6">
      <c r="A760" s="549"/>
      <c r="B760" s="400"/>
      <c r="C760" s="537"/>
      <c r="D760" s="525"/>
      <c r="E760" s="526"/>
      <c r="F760" s="527"/>
    </row>
    <row r="761" spans="1:6">
      <c r="A761" s="549"/>
      <c r="B761" s="400"/>
      <c r="C761" s="537"/>
      <c r="D761" s="525"/>
      <c r="E761" s="526"/>
      <c r="F761" s="527"/>
    </row>
    <row r="762" spans="1:6">
      <c r="A762" s="549"/>
      <c r="B762" s="400"/>
      <c r="C762" s="537"/>
      <c r="D762" s="525"/>
      <c r="E762" s="526"/>
      <c r="F762" s="527"/>
    </row>
    <row r="763" spans="1:6">
      <c r="A763" s="549"/>
      <c r="B763" s="400"/>
      <c r="C763" s="537"/>
      <c r="D763" s="525"/>
      <c r="E763" s="526"/>
      <c r="F763" s="527"/>
    </row>
    <row r="764" spans="1:6">
      <c r="A764" s="549"/>
      <c r="B764" s="400"/>
      <c r="C764" s="537"/>
      <c r="D764" s="525"/>
      <c r="E764" s="526"/>
      <c r="F764" s="527"/>
    </row>
    <row r="765" spans="1:6">
      <c r="A765" s="549"/>
      <c r="B765" s="400"/>
      <c r="C765" s="537"/>
      <c r="D765" s="525"/>
      <c r="E765" s="526"/>
      <c r="F765" s="527"/>
    </row>
    <row r="766" spans="1:6">
      <c r="A766" s="549"/>
      <c r="B766" s="400"/>
      <c r="C766" s="537"/>
      <c r="D766" s="525"/>
      <c r="E766" s="526"/>
      <c r="F766" s="527"/>
    </row>
    <row r="767" spans="1:6">
      <c r="A767" s="549"/>
      <c r="B767" s="400"/>
      <c r="C767" s="537"/>
      <c r="D767" s="525"/>
      <c r="E767" s="526"/>
      <c r="F767" s="527"/>
    </row>
    <row r="768" spans="1:6">
      <c r="A768" s="549"/>
      <c r="B768" s="400"/>
      <c r="C768" s="537"/>
      <c r="D768" s="525"/>
      <c r="E768" s="526"/>
      <c r="F768" s="527"/>
    </row>
    <row r="769" spans="1:6">
      <c r="A769" s="549"/>
      <c r="B769" s="400"/>
      <c r="C769" s="537"/>
      <c r="D769" s="525"/>
      <c r="E769" s="526"/>
      <c r="F769" s="527"/>
    </row>
    <row r="770" spans="1:6">
      <c r="A770" s="549"/>
      <c r="B770" s="400"/>
      <c r="C770" s="537"/>
      <c r="D770" s="525"/>
      <c r="E770" s="526"/>
      <c r="F770" s="527"/>
    </row>
    <row r="771" spans="1:6">
      <c r="A771" s="549"/>
      <c r="B771" s="400"/>
      <c r="C771" s="537"/>
      <c r="D771" s="525"/>
      <c r="E771" s="526"/>
      <c r="F771" s="527"/>
    </row>
    <row r="772" spans="1:6">
      <c r="A772" s="549"/>
      <c r="B772" s="400"/>
      <c r="C772" s="537"/>
      <c r="D772" s="525"/>
      <c r="E772" s="526"/>
      <c r="F772" s="527"/>
    </row>
    <row r="773" spans="1:6">
      <c r="A773" s="549"/>
      <c r="B773" s="400"/>
      <c r="C773" s="537"/>
      <c r="D773" s="525"/>
      <c r="E773" s="526"/>
      <c r="F773" s="527"/>
    </row>
    <row r="774" spans="1:6">
      <c r="A774" s="549"/>
      <c r="B774" s="400"/>
      <c r="C774" s="537"/>
      <c r="D774" s="525"/>
      <c r="E774" s="526"/>
      <c r="F774" s="527"/>
    </row>
    <row r="775" spans="1:6">
      <c r="A775" s="549"/>
      <c r="B775" s="400"/>
      <c r="C775" s="537"/>
      <c r="D775" s="525"/>
      <c r="E775" s="526"/>
      <c r="F775" s="527"/>
    </row>
    <row r="776" spans="1:6">
      <c r="A776" s="549"/>
      <c r="B776" s="400"/>
      <c r="C776" s="537"/>
      <c r="D776" s="525"/>
      <c r="E776" s="526"/>
      <c r="F776" s="527"/>
    </row>
    <row r="777" spans="1:6">
      <c r="A777" s="549"/>
      <c r="B777" s="400"/>
      <c r="C777" s="537"/>
      <c r="D777" s="525"/>
      <c r="E777" s="526"/>
      <c r="F777" s="527"/>
    </row>
    <row r="778" spans="1:6">
      <c r="A778" s="549"/>
      <c r="B778" s="400"/>
      <c r="C778" s="537"/>
      <c r="D778" s="525"/>
      <c r="E778" s="526"/>
      <c r="F778" s="527"/>
    </row>
    <row r="779" spans="1:6">
      <c r="A779" s="549"/>
      <c r="B779" s="400"/>
      <c r="C779" s="537"/>
      <c r="D779" s="525"/>
      <c r="E779" s="526"/>
      <c r="F779" s="527"/>
    </row>
    <row r="780" spans="1:6">
      <c r="A780" s="549"/>
      <c r="B780" s="400"/>
      <c r="C780" s="537"/>
      <c r="D780" s="525"/>
      <c r="E780" s="526"/>
      <c r="F780" s="527"/>
    </row>
    <row r="781" spans="1:6">
      <c r="A781" s="549"/>
      <c r="B781" s="400"/>
      <c r="C781" s="537"/>
      <c r="D781" s="525"/>
      <c r="E781" s="526"/>
      <c r="F781" s="527"/>
    </row>
    <row r="782" spans="1:6">
      <c r="A782" s="549"/>
      <c r="B782" s="400"/>
      <c r="C782" s="537"/>
      <c r="D782" s="525"/>
      <c r="E782" s="526"/>
      <c r="F782" s="527"/>
    </row>
    <row r="783" spans="1:6">
      <c r="A783" s="549"/>
      <c r="B783" s="400"/>
      <c r="C783" s="537"/>
      <c r="D783" s="525"/>
      <c r="E783" s="526"/>
      <c r="F783" s="527"/>
    </row>
    <row r="784" spans="1:6">
      <c r="A784" s="549"/>
      <c r="B784" s="400"/>
      <c r="C784" s="537"/>
      <c r="D784" s="525"/>
      <c r="E784" s="526"/>
      <c r="F784" s="527"/>
    </row>
    <row r="785" spans="1:6">
      <c r="A785" s="549"/>
      <c r="B785" s="400"/>
      <c r="C785" s="537"/>
      <c r="D785" s="525"/>
      <c r="E785" s="526"/>
      <c r="F785" s="527"/>
    </row>
    <row r="786" spans="1:6">
      <c r="A786" s="549"/>
      <c r="B786" s="400"/>
      <c r="C786" s="537"/>
      <c r="D786" s="525"/>
      <c r="E786" s="526"/>
      <c r="F786" s="527"/>
    </row>
    <row r="787" spans="1:6">
      <c r="A787" s="549"/>
      <c r="B787" s="400"/>
      <c r="C787" s="537"/>
      <c r="D787" s="525"/>
      <c r="E787" s="526"/>
      <c r="F787" s="527"/>
    </row>
    <row r="788" spans="1:6">
      <c r="A788" s="549"/>
      <c r="B788" s="400"/>
      <c r="C788" s="537"/>
      <c r="D788" s="525"/>
      <c r="E788" s="526"/>
      <c r="F788" s="527"/>
    </row>
    <row r="789" spans="1:6">
      <c r="A789" s="549"/>
      <c r="B789" s="400"/>
      <c r="C789" s="537"/>
      <c r="D789" s="525"/>
      <c r="E789" s="526"/>
      <c r="F789" s="527"/>
    </row>
    <row r="790" spans="1:6">
      <c r="A790" s="549"/>
      <c r="B790" s="400"/>
      <c r="C790" s="537"/>
      <c r="D790" s="525"/>
      <c r="E790" s="526"/>
      <c r="F790" s="527"/>
    </row>
    <row r="791" spans="1:6">
      <c r="A791" s="549"/>
      <c r="B791" s="400"/>
      <c r="C791" s="537"/>
      <c r="D791" s="525"/>
      <c r="E791" s="526"/>
      <c r="F791" s="527"/>
    </row>
    <row r="792" spans="1:6">
      <c r="A792" s="549"/>
      <c r="B792" s="400"/>
      <c r="C792" s="537"/>
      <c r="D792" s="525"/>
      <c r="E792" s="526"/>
      <c r="F792" s="527"/>
    </row>
    <row r="793" spans="1:6">
      <c r="A793" s="549"/>
      <c r="B793" s="400"/>
      <c r="C793" s="537"/>
      <c r="D793" s="525"/>
      <c r="E793" s="526"/>
      <c r="F793" s="527"/>
    </row>
    <row r="794" spans="1:6">
      <c r="A794" s="549"/>
      <c r="B794" s="400"/>
      <c r="C794" s="537"/>
      <c r="D794" s="525"/>
      <c r="E794" s="526"/>
      <c r="F794" s="527"/>
    </row>
    <row r="795" spans="1:6">
      <c r="A795" s="549"/>
      <c r="B795" s="400"/>
      <c r="C795" s="537"/>
      <c r="D795" s="525"/>
      <c r="E795" s="526"/>
      <c r="F795" s="527"/>
    </row>
    <row r="796" spans="1:6">
      <c r="A796" s="549"/>
      <c r="B796" s="400"/>
      <c r="C796" s="537"/>
      <c r="D796" s="525"/>
      <c r="E796" s="526"/>
      <c r="F796" s="527"/>
    </row>
    <row r="797" spans="1:6">
      <c r="A797" s="549"/>
      <c r="B797" s="400"/>
      <c r="C797" s="537"/>
      <c r="D797" s="525"/>
      <c r="E797" s="526"/>
      <c r="F797" s="527"/>
    </row>
    <row r="798" spans="1:6">
      <c r="A798" s="549"/>
      <c r="B798" s="400"/>
      <c r="C798" s="537"/>
      <c r="D798" s="525"/>
      <c r="E798" s="526"/>
      <c r="F798" s="527"/>
    </row>
    <row r="799" spans="1:6">
      <c r="A799" s="549"/>
      <c r="B799" s="400"/>
      <c r="C799" s="537"/>
      <c r="D799" s="525"/>
      <c r="E799" s="526"/>
      <c r="F799" s="527"/>
    </row>
    <row r="800" spans="1:6">
      <c r="A800" s="549"/>
      <c r="B800" s="400"/>
      <c r="C800" s="537"/>
      <c r="D800" s="525"/>
      <c r="E800" s="526"/>
      <c r="F800" s="527"/>
    </row>
    <row r="801" spans="1:6">
      <c r="A801" s="549"/>
      <c r="B801" s="400"/>
      <c r="C801" s="537"/>
      <c r="D801" s="525"/>
      <c r="E801" s="526"/>
      <c r="F801" s="527"/>
    </row>
    <row r="802" spans="1:6">
      <c r="A802" s="549"/>
      <c r="B802" s="400"/>
      <c r="C802" s="537"/>
      <c r="D802" s="525"/>
      <c r="E802" s="526"/>
      <c r="F802" s="527"/>
    </row>
    <row r="803" spans="1:6">
      <c r="A803" s="549"/>
      <c r="B803" s="400"/>
      <c r="C803" s="537"/>
      <c r="D803" s="525"/>
      <c r="E803" s="526"/>
      <c r="F803" s="527"/>
    </row>
    <row r="804" spans="1:6">
      <c r="A804" s="549"/>
      <c r="B804" s="400"/>
      <c r="C804" s="537"/>
      <c r="D804" s="525"/>
      <c r="E804" s="526"/>
      <c r="F804" s="527"/>
    </row>
    <row r="805" spans="1:6">
      <c r="A805" s="549"/>
      <c r="B805" s="400"/>
      <c r="C805" s="537"/>
      <c r="D805" s="525"/>
      <c r="E805" s="526"/>
      <c r="F805" s="527"/>
    </row>
    <row r="806" spans="1:6">
      <c r="A806" s="549"/>
      <c r="B806" s="400"/>
      <c r="C806" s="537"/>
      <c r="D806" s="525"/>
      <c r="E806" s="526"/>
      <c r="F806" s="527"/>
    </row>
    <row r="807" spans="1:6">
      <c r="A807" s="549"/>
      <c r="B807" s="400"/>
      <c r="C807" s="537"/>
      <c r="D807" s="525"/>
      <c r="E807" s="526"/>
      <c r="F807" s="527"/>
    </row>
    <row r="808" spans="1:6">
      <c r="A808" s="549"/>
      <c r="B808" s="400"/>
      <c r="C808" s="537"/>
      <c r="D808" s="525"/>
      <c r="E808" s="526"/>
      <c r="F808" s="527"/>
    </row>
    <row r="809" spans="1:6">
      <c r="A809" s="549"/>
      <c r="B809" s="400"/>
      <c r="C809" s="537"/>
      <c r="D809" s="525"/>
      <c r="E809" s="526"/>
      <c r="F809" s="527"/>
    </row>
    <row r="810" spans="1:6">
      <c r="A810" s="549"/>
      <c r="B810" s="400"/>
      <c r="C810" s="537"/>
      <c r="D810" s="525"/>
      <c r="E810" s="526"/>
      <c r="F810" s="527"/>
    </row>
    <row r="811" spans="1:6">
      <c r="A811" s="549"/>
      <c r="B811" s="400"/>
      <c r="C811" s="537"/>
      <c r="D811" s="525"/>
      <c r="E811" s="526"/>
      <c r="F811" s="527"/>
    </row>
    <row r="812" spans="1:6">
      <c r="A812" s="549"/>
      <c r="B812" s="400"/>
      <c r="C812" s="537"/>
      <c r="D812" s="525"/>
      <c r="E812" s="526"/>
      <c r="F812" s="527"/>
    </row>
    <row r="813" spans="1:6">
      <c r="A813" s="549"/>
      <c r="B813" s="400"/>
      <c r="C813" s="537"/>
      <c r="D813" s="525"/>
      <c r="E813" s="526"/>
      <c r="F813" s="527"/>
    </row>
    <row r="814" spans="1:6">
      <c r="A814" s="549"/>
      <c r="B814" s="400"/>
      <c r="C814" s="537"/>
      <c r="D814" s="525"/>
      <c r="E814" s="526"/>
      <c r="F814" s="527"/>
    </row>
    <row r="815" spans="1:6">
      <c r="A815" s="549"/>
      <c r="B815" s="400"/>
      <c r="C815" s="537"/>
      <c r="D815" s="525"/>
      <c r="E815" s="526"/>
      <c r="F815" s="527"/>
    </row>
    <row r="816" spans="1:6">
      <c r="A816" s="549"/>
      <c r="B816" s="400"/>
      <c r="C816" s="537"/>
      <c r="D816" s="525"/>
      <c r="E816" s="526"/>
      <c r="F816" s="527"/>
    </row>
    <row r="817" spans="1:6">
      <c r="A817" s="549"/>
      <c r="B817" s="400"/>
      <c r="C817" s="537"/>
      <c r="D817" s="525"/>
      <c r="E817" s="526"/>
      <c r="F817" s="527"/>
    </row>
    <row r="818" spans="1:6">
      <c r="A818" s="549"/>
      <c r="B818" s="400"/>
      <c r="C818" s="537"/>
      <c r="D818" s="525"/>
      <c r="E818" s="526"/>
      <c r="F818" s="527"/>
    </row>
    <row r="819" spans="1:6">
      <c r="A819" s="549"/>
      <c r="B819" s="400"/>
      <c r="C819" s="537"/>
      <c r="D819" s="525"/>
      <c r="E819" s="526"/>
      <c r="F819" s="527"/>
    </row>
    <row r="820" spans="1:6">
      <c r="A820" s="549"/>
      <c r="B820" s="400"/>
      <c r="C820" s="537"/>
      <c r="D820" s="525"/>
      <c r="E820" s="526"/>
      <c r="F820" s="527"/>
    </row>
    <row r="821" spans="1:6">
      <c r="A821" s="549"/>
      <c r="B821" s="400"/>
      <c r="C821" s="537"/>
      <c r="D821" s="525"/>
      <c r="E821" s="526"/>
      <c r="F821" s="527"/>
    </row>
    <row r="822" spans="1:6">
      <c r="A822" s="549"/>
      <c r="B822" s="400"/>
      <c r="C822" s="537"/>
      <c r="D822" s="525"/>
      <c r="E822" s="526"/>
      <c r="F822" s="527"/>
    </row>
    <row r="823" spans="1:6">
      <c r="A823" s="549"/>
      <c r="B823" s="400"/>
      <c r="C823" s="537"/>
      <c r="D823" s="525"/>
      <c r="E823" s="526"/>
      <c r="F823" s="527"/>
    </row>
    <row r="824" spans="1:6">
      <c r="A824" s="549"/>
      <c r="B824" s="400"/>
      <c r="C824" s="537"/>
      <c r="D824" s="525"/>
      <c r="E824" s="526"/>
      <c r="F824" s="527"/>
    </row>
    <row r="825" spans="1:6">
      <c r="A825" s="549"/>
      <c r="B825" s="400"/>
      <c r="C825" s="537"/>
      <c r="D825" s="525"/>
      <c r="E825" s="526"/>
      <c r="F825" s="527"/>
    </row>
    <row r="826" spans="1:6">
      <c r="A826" s="549"/>
      <c r="B826" s="400"/>
      <c r="C826" s="537"/>
      <c r="D826" s="525"/>
      <c r="E826" s="526"/>
      <c r="F826" s="527"/>
    </row>
    <row r="827" spans="1:6">
      <c r="A827" s="549"/>
      <c r="B827" s="400"/>
      <c r="C827" s="537"/>
      <c r="D827" s="525"/>
      <c r="E827" s="526"/>
      <c r="F827" s="527"/>
    </row>
    <row r="828" spans="1:6">
      <c r="A828" s="549"/>
      <c r="B828" s="400"/>
      <c r="C828" s="537"/>
      <c r="D828" s="525"/>
      <c r="E828" s="526"/>
      <c r="F828" s="527"/>
    </row>
    <row r="829" spans="1:6">
      <c r="A829" s="549"/>
      <c r="B829" s="400"/>
      <c r="C829" s="537"/>
      <c r="D829" s="525"/>
      <c r="E829" s="526"/>
      <c r="F829" s="527"/>
    </row>
    <row r="830" spans="1:6">
      <c r="A830" s="549"/>
      <c r="B830" s="400"/>
      <c r="C830" s="537"/>
      <c r="D830" s="525"/>
      <c r="E830" s="526"/>
      <c r="F830" s="527"/>
    </row>
    <row r="831" spans="1:6">
      <c r="A831" s="549"/>
      <c r="B831" s="400"/>
      <c r="C831" s="537"/>
      <c r="D831" s="525"/>
      <c r="E831" s="526"/>
      <c r="F831" s="527"/>
    </row>
    <row r="832" spans="1:6">
      <c r="A832" s="549"/>
      <c r="B832" s="400"/>
      <c r="C832" s="537"/>
      <c r="D832" s="525"/>
      <c r="E832" s="526"/>
      <c r="F832" s="527"/>
    </row>
    <row r="833" spans="1:6">
      <c r="A833" s="549"/>
      <c r="B833" s="400"/>
      <c r="C833" s="537"/>
      <c r="D833" s="525"/>
      <c r="E833" s="526"/>
      <c r="F833" s="527"/>
    </row>
    <row r="834" spans="1:6">
      <c r="A834" s="549"/>
      <c r="B834" s="400"/>
      <c r="C834" s="537"/>
      <c r="D834" s="525"/>
      <c r="E834" s="526"/>
      <c r="F834" s="527"/>
    </row>
    <row r="835" spans="1:6">
      <c r="A835" s="549"/>
      <c r="B835" s="400"/>
      <c r="C835" s="537"/>
      <c r="D835" s="525"/>
      <c r="E835" s="526"/>
      <c r="F835" s="527"/>
    </row>
    <row r="836" spans="1:6">
      <c r="A836" s="549"/>
      <c r="B836" s="400"/>
      <c r="C836" s="537"/>
      <c r="D836" s="525"/>
      <c r="E836" s="526"/>
      <c r="F836" s="527"/>
    </row>
    <row r="837" spans="1:6">
      <c r="A837" s="549"/>
      <c r="B837" s="400"/>
      <c r="C837" s="537"/>
      <c r="D837" s="525"/>
      <c r="E837" s="526"/>
      <c r="F837" s="527"/>
    </row>
    <row r="838" spans="1:6">
      <c r="A838" s="549"/>
      <c r="B838" s="400"/>
      <c r="C838" s="537"/>
      <c r="D838" s="525"/>
      <c r="E838" s="526"/>
      <c r="F838" s="527"/>
    </row>
    <row r="839" spans="1:6">
      <c r="A839" s="549"/>
      <c r="B839" s="400"/>
      <c r="C839" s="537"/>
      <c r="D839" s="525"/>
      <c r="E839" s="526"/>
      <c r="F839" s="527"/>
    </row>
    <row r="840" spans="1:6">
      <c r="A840" s="549"/>
      <c r="B840" s="400"/>
      <c r="C840" s="537"/>
      <c r="D840" s="525"/>
      <c r="E840" s="526"/>
      <c r="F840" s="527"/>
    </row>
    <row r="841" spans="1:6">
      <c r="A841" s="549"/>
      <c r="B841" s="400"/>
      <c r="C841" s="537"/>
      <c r="D841" s="525"/>
      <c r="E841" s="526"/>
      <c r="F841" s="527"/>
    </row>
    <row r="842" spans="1:6">
      <c r="A842" s="549"/>
      <c r="B842" s="400"/>
      <c r="C842" s="537"/>
      <c r="D842" s="525"/>
      <c r="E842" s="526"/>
      <c r="F842" s="527"/>
    </row>
    <row r="843" spans="1:6">
      <c r="A843" s="549"/>
      <c r="B843" s="400"/>
      <c r="C843" s="537"/>
      <c r="D843" s="525"/>
      <c r="E843" s="526"/>
      <c r="F843" s="527"/>
    </row>
    <row r="844" spans="1:6">
      <c r="A844" s="549"/>
      <c r="B844" s="400"/>
      <c r="C844" s="537"/>
      <c r="D844" s="525"/>
      <c r="E844" s="526"/>
      <c r="F844" s="527"/>
    </row>
    <row r="845" spans="1:6">
      <c r="A845" s="549"/>
      <c r="B845" s="400"/>
      <c r="C845" s="537"/>
      <c r="D845" s="525"/>
      <c r="E845" s="526"/>
      <c r="F845" s="527"/>
    </row>
    <row r="846" spans="1:6">
      <c r="A846" s="549"/>
      <c r="B846" s="400"/>
      <c r="C846" s="537"/>
      <c r="D846" s="525"/>
      <c r="E846" s="526"/>
      <c r="F846" s="527"/>
    </row>
    <row r="847" spans="1:6">
      <c r="A847" s="549"/>
      <c r="B847" s="400"/>
      <c r="C847" s="537"/>
      <c r="D847" s="525"/>
      <c r="E847" s="526"/>
      <c r="F847" s="527"/>
    </row>
    <row r="848" spans="1:6">
      <c r="A848" s="549"/>
      <c r="B848" s="400"/>
      <c r="C848" s="537"/>
      <c r="D848" s="525"/>
      <c r="E848" s="526"/>
      <c r="F848" s="527"/>
    </row>
    <row r="849" spans="1:6">
      <c r="A849" s="549"/>
      <c r="B849" s="400"/>
      <c r="C849" s="537"/>
      <c r="D849" s="525"/>
      <c r="E849" s="526"/>
      <c r="F849" s="527"/>
    </row>
    <row r="850" spans="1:6">
      <c r="A850" s="549"/>
      <c r="B850" s="400"/>
      <c r="C850" s="537"/>
      <c r="D850" s="525"/>
      <c r="E850" s="526"/>
      <c r="F850" s="527"/>
    </row>
    <row r="851" spans="1:6">
      <c r="A851" s="549"/>
      <c r="B851" s="400"/>
      <c r="C851" s="537"/>
      <c r="D851" s="525"/>
      <c r="E851" s="526"/>
      <c r="F851" s="527"/>
    </row>
    <row r="852" spans="1:6">
      <c r="A852" s="549"/>
      <c r="B852" s="400"/>
      <c r="C852" s="537"/>
      <c r="D852" s="525"/>
      <c r="E852" s="526"/>
      <c r="F852" s="527"/>
    </row>
    <row r="853" spans="1:6">
      <c r="A853" s="549"/>
      <c r="B853" s="400"/>
      <c r="C853" s="537"/>
      <c r="D853" s="525"/>
      <c r="E853" s="526"/>
      <c r="F853" s="527"/>
    </row>
    <row r="854" spans="1:6">
      <c r="A854" s="549"/>
      <c r="B854" s="400"/>
      <c r="C854" s="537"/>
      <c r="D854" s="525"/>
      <c r="E854" s="526"/>
      <c r="F854" s="527"/>
    </row>
    <row r="855" spans="1:6">
      <c r="A855" s="549"/>
      <c r="B855" s="400"/>
      <c r="C855" s="537"/>
      <c r="D855" s="525"/>
      <c r="E855" s="526"/>
      <c r="F855" s="527"/>
    </row>
    <row r="856" spans="1:6">
      <c r="A856" s="549"/>
      <c r="B856" s="400"/>
      <c r="C856" s="537"/>
      <c r="D856" s="525"/>
      <c r="E856" s="526"/>
      <c r="F856" s="527"/>
    </row>
    <row r="857" spans="1:6">
      <c r="A857" s="549"/>
      <c r="B857" s="400"/>
      <c r="C857" s="537"/>
      <c r="D857" s="525"/>
      <c r="E857" s="526"/>
      <c r="F857" s="527"/>
    </row>
    <row r="858" spans="1:6">
      <c r="A858" s="549"/>
      <c r="B858" s="400"/>
      <c r="C858" s="537"/>
      <c r="D858" s="525"/>
      <c r="E858" s="526"/>
      <c r="F858" s="527"/>
    </row>
    <row r="859" spans="1:6">
      <c r="A859" s="549"/>
      <c r="B859" s="400"/>
      <c r="C859" s="537"/>
      <c r="D859" s="525"/>
      <c r="E859" s="526"/>
      <c r="F859" s="527"/>
    </row>
    <row r="860" spans="1:6">
      <c r="A860" s="549"/>
      <c r="B860" s="400"/>
      <c r="C860" s="537"/>
      <c r="D860" s="525"/>
      <c r="E860" s="526"/>
      <c r="F860" s="527"/>
    </row>
    <row r="861" spans="1:6">
      <c r="A861" s="549"/>
      <c r="B861" s="400"/>
      <c r="C861" s="537"/>
      <c r="D861" s="525"/>
      <c r="E861" s="526"/>
      <c r="F861" s="527"/>
    </row>
    <row r="862" spans="1:6">
      <c r="A862" s="549"/>
      <c r="B862" s="400"/>
      <c r="C862" s="537"/>
      <c r="D862" s="525"/>
      <c r="E862" s="526"/>
      <c r="F862" s="527"/>
    </row>
    <row r="863" spans="1:6">
      <c r="A863" s="549"/>
      <c r="B863" s="400"/>
      <c r="C863" s="537"/>
      <c r="D863" s="525"/>
      <c r="E863" s="526"/>
      <c r="F863" s="527"/>
    </row>
    <row r="864" spans="1:6">
      <c r="A864" s="549"/>
      <c r="B864" s="400"/>
      <c r="C864" s="537"/>
      <c r="D864" s="525"/>
      <c r="E864" s="526"/>
      <c r="F864" s="527"/>
    </row>
    <row r="865" spans="1:6">
      <c r="A865" s="549"/>
      <c r="B865" s="400"/>
      <c r="C865" s="537"/>
      <c r="D865" s="525"/>
      <c r="E865" s="526"/>
      <c r="F865" s="527"/>
    </row>
    <row r="866" spans="1:6">
      <c r="A866" s="549"/>
      <c r="B866" s="400"/>
      <c r="C866" s="537"/>
      <c r="D866" s="525"/>
      <c r="E866" s="526"/>
      <c r="F866" s="527"/>
    </row>
    <row r="867" spans="1:6">
      <c r="A867" s="549"/>
      <c r="B867" s="400"/>
      <c r="C867" s="537"/>
      <c r="D867" s="525"/>
      <c r="E867" s="526"/>
      <c r="F867" s="527"/>
    </row>
    <row r="868" spans="1:6">
      <c r="A868" s="549"/>
      <c r="B868" s="400"/>
      <c r="C868" s="537"/>
      <c r="D868" s="525"/>
      <c r="E868" s="526"/>
      <c r="F868" s="527"/>
    </row>
    <row r="869" spans="1:6">
      <c r="A869" s="549"/>
      <c r="B869" s="400"/>
      <c r="C869" s="537"/>
      <c r="D869" s="525"/>
      <c r="E869" s="526"/>
      <c r="F869" s="527"/>
    </row>
    <row r="870" spans="1:6">
      <c r="A870" s="549"/>
      <c r="B870" s="400"/>
      <c r="C870" s="537"/>
      <c r="D870" s="525"/>
      <c r="E870" s="526"/>
      <c r="F870" s="527"/>
    </row>
    <row r="871" spans="1:6">
      <c r="A871" s="549"/>
      <c r="B871" s="400"/>
      <c r="C871" s="537"/>
      <c r="D871" s="525"/>
      <c r="E871" s="526"/>
      <c r="F871" s="527"/>
    </row>
    <row r="872" spans="1:6">
      <c r="A872" s="549"/>
      <c r="B872" s="400"/>
      <c r="C872" s="537"/>
      <c r="D872" s="525"/>
      <c r="E872" s="526"/>
      <c r="F872" s="527"/>
    </row>
    <row r="873" spans="1:6">
      <c r="A873" s="549"/>
      <c r="B873" s="400"/>
      <c r="C873" s="537"/>
      <c r="D873" s="525"/>
      <c r="E873" s="526"/>
      <c r="F873" s="527"/>
    </row>
    <row r="874" spans="1:6">
      <c r="A874" s="549"/>
      <c r="B874" s="400"/>
      <c r="C874" s="537"/>
      <c r="D874" s="525"/>
      <c r="E874" s="526"/>
      <c r="F874" s="527"/>
    </row>
    <row r="875" spans="1:6">
      <c r="A875" s="549"/>
      <c r="B875" s="400"/>
      <c r="C875" s="537"/>
      <c r="D875" s="525"/>
      <c r="E875" s="526"/>
      <c r="F875" s="527"/>
    </row>
    <row r="876" spans="1:6">
      <c r="A876" s="549"/>
      <c r="B876" s="400"/>
      <c r="C876" s="537"/>
      <c r="D876" s="525"/>
      <c r="E876" s="526"/>
      <c r="F876" s="527"/>
    </row>
    <row r="877" spans="1:6">
      <c r="A877" s="549"/>
      <c r="B877" s="400"/>
      <c r="C877" s="537"/>
      <c r="D877" s="525"/>
      <c r="E877" s="526"/>
      <c r="F877" s="527"/>
    </row>
    <row r="878" spans="1:6">
      <c r="A878" s="549"/>
      <c r="B878" s="400"/>
      <c r="C878" s="537"/>
      <c r="D878" s="525"/>
      <c r="E878" s="526"/>
      <c r="F878" s="527"/>
    </row>
    <row r="879" spans="1:6">
      <c r="A879" s="549"/>
      <c r="B879" s="400"/>
      <c r="C879" s="537"/>
      <c r="D879" s="525"/>
      <c r="E879" s="526"/>
      <c r="F879" s="527"/>
    </row>
    <row r="880" spans="1:6">
      <c r="A880" s="549"/>
      <c r="B880" s="400"/>
      <c r="C880" s="537"/>
      <c r="D880" s="525"/>
      <c r="E880" s="526"/>
      <c r="F880" s="527"/>
    </row>
    <row r="881" spans="1:6">
      <c r="A881" s="549"/>
      <c r="B881" s="400"/>
      <c r="C881" s="537"/>
      <c r="D881" s="525"/>
      <c r="E881" s="526"/>
      <c r="F881" s="527"/>
    </row>
    <row r="882" spans="1:6">
      <c r="A882" s="549"/>
      <c r="B882" s="400"/>
      <c r="C882" s="537"/>
      <c r="D882" s="525"/>
      <c r="E882" s="526"/>
      <c r="F882" s="527"/>
    </row>
    <row r="883" spans="1:6">
      <c r="A883" s="549"/>
      <c r="B883" s="400"/>
      <c r="C883" s="537"/>
      <c r="D883" s="525"/>
      <c r="E883" s="526"/>
      <c r="F883" s="527"/>
    </row>
    <row r="884" spans="1:6">
      <c r="A884" s="549"/>
      <c r="B884" s="400"/>
      <c r="C884" s="537"/>
      <c r="D884" s="525"/>
      <c r="E884" s="526"/>
      <c r="F884" s="527"/>
    </row>
    <row r="885" spans="1:6">
      <c r="A885" s="549"/>
      <c r="B885" s="400"/>
      <c r="C885" s="537"/>
      <c r="D885" s="525"/>
      <c r="E885" s="526"/>
      <c r="F885" s="527"/>
    </row>
    <row r="886" spans="1:6">
      <c r="A886" s="549"/>
      <c r="B886" s="400"/>
      <c r="C886" s="537"/>
      <c r="D886" s="525"/>
      <c r="E886" s="526"/>
      <c r="F886" s="527"/>
    </row>
    <row r="887" spans="1:6">
      <c r="A887" s="549"/>
      <c r="B887" s="400"/>
      <c r="C887" s="537"/>
      <c r="D887" s="525"/>
      <c r="E887" s="526"/>
      <c r="F887" s="527"/>
    </row>
    <row r="888" spans="1:6">
      <c r="A888" s="549"/>
      <c r="B888" s="400"/>
      <c r="C888" s="537"/>
      <c r="D888" s="525"/>
      <c r="E888" s="526"/>
      <c r="F888" s="527"/>
    </row>
    <row r="889" spans="1:6">
      <c r="A889" s="549"/>
      <c r="B889" s="400"/>
      <c r="C889" s="537"/>
      <c r="D889" s="525"/>
      <c r="E889" s="526"/>
      <c r="F889" s="527"/>
    </row>
    <row r="890" spans="1:6">
      <c r="A890" s="549"/>
      <c r="B890" s="400"/>
      <c r="C890" s="537"/>
      <c r="D890" s="525"/>
      <c r="E890" s="526"/>
      <c r="F890" s="527"/>
    </row>
    <row r="891" spans="1:6">
      <c r="A891" s="549"/>
      <c r="B891" s="400"/>
      <c r="C891" s="537"/>
      <c r="D891" s="525"/>
      <c r="E891" s="526"/>
      <c r="F891" s="527"/>
    </row>
    <row r="892" spans="1:6">
      <c r="A892" s="549"/>
      <c r="B892" s="400"/>
      <c r="C892" s="537"/>
      <c r="D892" s="525"/>
      <c r="E892" s="526"/>
      <c r="F892" s="527"/>
    </row>
    <row r="893" spans="1:6">
      <c r="A893" s="549"/>
      <c r="B893" s="400"/>
      <c r="C893" s="537"/>
      <c r="D893" s="525"/>
      <c r="E893" s="526"/>
      <c r="F893" s="527"/>
    </row>
    <row r="894" spans="1:6">
      <c r="A894" s="549"/>
      <c r="B894" s="400"/>
      <c r="C894" s="537"/>
      <c r="D894" s="525"/>
      <c r="E894" s="526"/>
      <c r="F894" s="527"/>
    </row>
    <row r="895" spans="1:6">
      <c r="A895" s="549"/>
      <c r="B895" s="400"/>
      <c r="C895" s="537"/>
      <c r="D895" s="525"/>
      <c r="E895" s="526"/>
      <c r="F895" s="527"/>
    </row>
    <row r="896" spans="1:6">
      <c r="A896" s="549"/>
      <c r="B896" s="400"/>
      <c r="C896" s="537"/>
      <c r="D896" s="525"/>
      <c r="E896" s="526"/>
      <c r="F896" s="527"/>
    </row>
    <row r="897" spans="1:6">
      <c r="A897" s="549"/>
      <c r="B897" s="400"/>
      <c r="C897" s="537"/>
      <c r="D897" s="525"/>
      <c r="E897" s="526"/>
      <c r="F897" s="527"/>
    </row>
    <row r="898" spans="1:6">
      <c r="A898" s="549"/>
      <c r="B898" s="400"/>
      <c r="C898" s="537"/>
      <c r="D898" s="525"/>
      <c r="E898" s="526"/>
      <c r="F898" s="527"/>
    </row>
    <row r="899" spans="1:6">
      <c r="A899" s="549"/>
      <c r="B899" s="400"/>
      <c r="C899" s="537"/>
      <c r="D899" s="525"/>
      <c r="E899" s="526"/>
      <c r="F899" s="527"/>
    </row>
    <row r="900" spans="1:6">
      <c r="A900" s="549"/>
      <c r="B900" s="400"/>
      <c r="C900" s="537"/>
      <c r="D900" s="525"/>
      <c r="E900" s="526"/>
      <c r="F900" s="527"/>
    </row>
    <row r="901" spans="1:6">
      <c r="A901" s="549"/>
      <c r="B901" s="400"/>
      <c r="C901" s="537"/>
      <c r="D901" s="525"/>
      <c r="E901" s="526"/>
      <c r="F901" s="527"/>
    </row>
    <row r="902" spans="1:6">
      <c r="A902" s="549"/>
      <c r="B902" s="400"/>
      <c r="C902" s="537"/>
      <c r="D902" s="525"/>
      <c r="E902" s="526"/>
      <c r="F902" s="527"/>
    </row>
    <row r="903" spans="1:6">
      <c r="A903" s="549"/>
      <c r="B903" s="400"/>
      <c r="C903" s="537"/>
      <c r="D903" s="525"/>
      <c r="E903" s="526"/>
      <c r="F903" s="527"/>
    </row>
    <row r="904" spans="1:6">
      <c r="A904" s="549"/>
      <c r="B904" s="400"/>
      <c r="C904" s="537"/>
      <c r="D904" s="525"/>
      <c r="E904" s="526"/>
      <c r="F904" s="527"/>
    </row>
    <row r="905" spans="1:6">
      <c r="A905" s="549"/>
      <c r="B905" s="400"/>
      <c r="C905" s="537"/>
      <c r="D905" s="525"/>
      <c r="E905" s="526"/>
      <c r="F905" s="527"/>
    </row>
    <row r="906" spans="1:6">
      <c r="A906" s="549"/>
      <c r="B906" s="400"/>
      <c r="C906" s="537"/>
      <c r="D906" s="525"/>
      <c r="E906" s="526"/>
      <c r="F906" s="527"/>
    </row>
    <row r="907" spans="1:6">
      <c r="A907" s="549"/>
      <c r="B907" s="400"/>
      <c r="C907" s="537"/>
      <c r="D907" s="525"/>
      <c r="E907" s="526"/>
      <c r="F907" s="527"/>
    </row>
    <row r="908" spans="1:6">
      <c r="A908" s="549"/>
      <c r="B908" s="400"/>
      <c r="C908" s="537"/>
      <c r="D908" s="525"/>
      <c r="E908" s="526"/>
      <c r="F908" s="527"/>
    </row>
    <row r="909" spans="1:6">
      <c r="A909" s="549"/>
      <c r="B909" s="400"/>
      <c r="C909" s="537"/>
      <c r="D909" s="525"/>
      <c r="E909" s="526"/>
      <c r="F909" s="527"/>
    </row>
    <row r="910" spans="1:6">
      <c r="A910" s="549"/>
      <c r="B910" s="400"/>
      <c r="C910" s="537"/>
      <c r="D910" s="525"/>
      <c r="E910" s="526"/>
      <c r="F910" s="527"/>
    </row>
    <row r="911" spans="1:6">
      <c r="A911" s="549"/>
      <c r="B911" s="400"/>
      <c r="C911" s="537"/>
      <c r="D911" s="525"/>
      <c r="E911" s="526"/>
      <c r="F911" s="527"/>
    </row>
    <row r="912" spans="1:6">
      <c r="A912" s="549"/>
      <c r="B912" s="400"/>
      <c r="C912" s="537"/>
      <c r="D912" s="525"/>
      <c r="E912" s="526"/>
      <c r="F912" s="527"/>
    </row>
    <row r="913" spans="1:6">
      <c r="A913" s="549"/>
      <c r="B913" s="400"/>
      <c r="C913" s="537"/>
      <c r="D913" s="525"/>
      <c r="E913" s="526"/>
      <c r="F913" s="527"/>
    </row>
    <row r="914" spans="1:6">
      <c r="A914" s="549"/>
      <c r="B914" s="400"/>
      <c r="C914" s="537"/>
      <c r="D914" s="525"/>
      <c r="E914" s="526"/>
      <c r="F914" s="527"/>
    </row>
    <row r="915" spans="1:6">
      <c r="A915" s="549"/>
      <c r="B915" s="400"/>
      <c r="C915" s="537"/>
      <c r="D915" s="525"/>
      <c r="E915" s="526"/>
      <c r="F915" s="527"/>
    </row>
    <row r="916" spans="1:6">
      <c r="A916" s="549"/>
      <c r="B916" s="400"/>
      <c r="C916" s="537"/>
      <c r="D916" s="525"/>
      <c r="E916" s="526"/>
      <c r="F916" s="527"/>
    </row>
    <row r="917" spans="1:6">
      <c r="A917" s="549"/>
      <c r="B917" s="400"/>
      <c r="C917" s="537"/>
      <c r="D917" s="525"/>
      <c r="E917" s="526"/>
      <c r="F917" s="527"/>
    </row>
    <row r="918" spans="1:6">
      <c r="A918" s="549"/>
      <c r="B918" s="400"/>
      <c r="C918" s="537"/>
      <c r="D918" s="525"/>
      <c r="E918" s="526"/>
      <c r="F918" s="527"/>
    </row>
    <row r="919" spans="1:6">
      <c r="A919" s="549"/>
      <c r="B919" s="400"/>
      <c r="C919" s="537"/>
      <c r="D919" s="525"/>
      <c r="E919" s="526"/>
      <c r="F919" s="527"/>
    </row>
    <row r="920" spans="1:6">
      <c r="A920" s="549"/>
      <c r="B920" s="400"/>
      <c r="C920" s="537"/>
      <c r="D920" s="525"/>
      <c r="E920" s="526"/>
      <c r="F920" s="527"/>
    </row>
    <row r="921" spans="1:6">
      <c r="A921" s="549"/>
      <c r="B921" s="400"/>
      <c r="C921" s="537"/>
      <c r="D921" s="525"/>
      <c r="E921" s="526"/>
      <c r="F921" s="527"/>
    </row>
    <row r="922" spans="1:6">
      <c r="A922" s="549"/>
      <c r="B922" s="400"/>
      <c r="C922" s="537"/>
      <c r="D922" s="525"/>
      <c r="E922" s="526"/>
      <c r="F922" s="527"/>
    </row>
    <row r="923" spans="1:6">
      <c r="A923" s="549"/>
      <c r="B923" s="400"/>
      <c r="C923" s="537"/>
      <c r="D923" s="525"/>
      <c r="E923" s="526"/>
      <c r="F923" s="527"/>
    </row>
    <row r="924" spans="1:6">
      <c r="A924" s="549"/>
      <c r="B924" s="400"/>
      <c r="C924" s="537"/>
      <c r="D924" s="525"/>
      <c r="E924" s="526"/>
      <c r="F924" s="527"/>
    </row>
    <row r="925" spans="1:6">
      <c r="A925" s="549"/>
      <c r="B925" s="400"/>
      <c r="C925" s="537"/>
      <c r="D925" s="525"/>
      <c r="E925" s="526"/>
      <c r="F925" s="527"/>
    </row>
    <row r="926" spans="1:6">
      <c r="A926" s="549"/>
      <c r="B926" s="400"/>
      <c r="C926" s="537"/>
      <c r="D926" s="525"/>
      <c r="E926" s="526"/>
      <c r="F926" s="527"/>
    </row>
    <row r="927" spans="1:6">
      <c r="A927" s="549"/>
      <c r="B927" s="400"/>
      <c r="C927" s="537"/>
      <c r="D927" s="525"/>
      <c r="E927" s="526"/>
      <c r="F927" s="527"/>
    </row>
    <row r="928" spans="1:6">
      <c r="A928" s="549"/>
      <c r="B928" s="400"/>
      <c r="C928" s="537"/>
      <c r="D928" s="525"/>
      <c r="E928" s="526"/>
      <c r="F928" s="527"/>
    </row>
    <row r="929" spans="1:6">
      <c r="A929" s="549"/>
      <c r="B929" s="400"/>
      <c r="C929" s="537"/>
      <c r="D929" s="525"/>
      <c r="E929" s="526"/>
      <c r="F929" s="527"/>
    </row>
    <row r="930" spans="1:6">
      <c r="A930" s="549"/>
      <c r="B930" s="400"/>
      <c r="C930" s="537"/>
      <c r="D930" s="525"/>
      <c r="E930" s="526"/>
      <c r="F930" s="527"/>
    </row>
    <row r="931" spans="1:6">
      <c r="A931" s="549"/>
      <c r="B931" s="400"/>
      <c r="C931" s="537"/>
      <c r="D931" s="525"/>
      <c r="E931" s="526"/>
      <c r="F931" s="527"/>
    </row>
    <row r="932" spans="1:6">
      <c r="A932" s="549"/>
      <c r="B932" s="400"/>
      <c r="C932" s="537"/>
      <c r="D932" s="525"/>
      <c r="E932" s="526"/>
      <c r="F932" s="527"/>
    </row>
    <row r="933" spans="1:6">
      <c r="A933" s="549"/>
      <c r="B933" s="400"/>
      <c r="C933" s="537"/>
      <c r="D933" s="525"/>
      <c r="E933" s="526"/>
      <c r="F933" s="527"/>
    </row>
    <row r="934" spans="1:6">
      <c r="A934" s="549"/>
      <c r="B934" s="400"/>
      <c r="C934" s="537"/>
      <c r="D934" s="525"/>
      <c r="E934" s="526"/>
      <c r="F934" s="527"/>
    </row>
    <row r="935" spans="1:6">
      <c r="A935" s="549"/>
      <c r="B935" s="400"/>
      <c r="C935" s="537"/>
      <c r="D935" s="525"/>
      <c r="E935" s="526"/>
      <c r="F935" s="527"/>
    </row>
    <row r="936" spans="1:6">
      <c r="A936" s="549"/>
      <c r="B936" s="400"/>
      <c r="C936" s="537"/>
      <c r="D936" s="525"/>
      <c r="E936" s="526"/>
      <c r="F936" s="527"/>
    </row>
    <row r="937" spans="1:6">
      <c r="A937" s="549"/>
      <c r="B937" s="400"/>
      <c r="C937" s="537"/>
      <c r="D937" s="525"/>
      <c r="E937" s="526"/>
      <c r="F937" s="527"/>
    </row>
    <row r="938" spans="1:6">
      <c r="A938" s="549"/>
      <c r="B938" s="400"/>
      <c r="C938" s="537"/>
      <c r="D938" s="525"/>
      <c r="E938" s="526"/>
      <c r="F938" s="527"/>
    </row>
    <row r="939" spans="1:6">
      <c r="A939" s="549"/>
      <c r="B939" s="400"/>
      <c r="C939" s="537"/>
      <c r="D939" s="525"/>
      <c r="E939" s="526"/>
      <c r="F939" s="527"/>
    </row>
    <row r="940" spans="1:6">
      <c r="A940" s="549"/>
      <c r="B940" s="400"/>
      <c r="C940" s="537"/>
      <c r="D940" s="525"/>
      <c r="E940" s="526"/>
      <c r="F940" s="527"/>
    </row>
    <row r="941" spans="1:6">
      <c r="A941" s="549"/>
      <c r="B941" s="400"/>
      <c r="C941" s="537"/>
      <c r="D941" s="525"/>
      <c r="E941" s="526"/>
      <c r="F941" s="527"/>
    </row>
    <row r="942" spans="1:6">
      <c r="A942" s="549"/>
      <c r="B942" s="400"/>
      <c r="C942" s="537"/>
      <c r="D942" s="525"/>
      <c r="E942" s="526"/>
      <c r="F942" s="527"/>
    </row>
    <row r="943" spans="1:6">
      <c r="A943" s="549"/>
      <c r="B943" s="400"/>
      <c r="C943" s="537"/>
      <c r="D943" s="525"/>
      <c r="E943" s="526"/>
      <c r="F943" s="527"/>
    </row>
    <row r="944" spans="1:6">
      <c r="A944" s="549"/>
      <c r="B944" s="400"/>
      <c r="C944" s="537"/>
      <c r="D944" s="525"/>
      <c r="E944" s="526"/>
      <c r="F944" s="527"/>
    </row>
    <row r="945" spans="1:6">
      <c r="A945" s="549"/>
      <c r="B945" s="400"/>
      <c r="C945" s="537"/>
      <c r="D945" s="525"/>
      <c r="E945" s="526"/>
      <c r="F945" s="527"/>
    </row>
    <row r="946" spans="1:6">
      <c r="A946" s="549"/>
      <c r="B946" s="400"/>
      <c r="C946" s="537"/>
      <c r="D946" s="525"/>
      <c r="E946" s="526"/>
      <c r="F946" s="527"/>
    </row>
    <row r="947" spans="1:6">
      <c r="A947" s="549"/>
      <c r="B947" s="400"/>
      <c r="C947" s="537"/>
      <c r="D947" s="525"/>
      <c r="E947" s="526"/>
      <c r="F947" s="527"/>
    </row>
    <row r="948" spans="1:6">
      <c r="A948" s="549"/>
      <c r="B948" s="400"/>
      <c r="C948" s="537"/>
      <c r="D948" s="525"/>
      <c r="E948" s="526"/>
      <c r="F948" s="527"/>
    </row>
    <row r="949" spans="1:6">
      <c r="A949" s="549"/>
      <c r="B949" s="400"/>
      <c r="C949" s="537"/>
      <c r="D949" s="525"/>
      <c r="E949" s="526"/>
      <c r="F949" s="527"/>
    </row>
    <row r="950" spans="1:6">
      <c r="A950" s="549"/>
      <c r="B950" s="400"/>
      <c r="C950" s="537"/>
      <c r="D950" s="525"/>
      <c r="E950" s="526"/>
      <c r="F950" s="527"/>
    </row>
    <row r="951" spans="1:6">
      <c r="A951" s="549"/>
      <c r="B951" s="400"/>
      <c r="C951" s="537"/>
      <c r="D951" s="525"/>
      <c r="E951" s="526"/>
      <c r="F951" s="527"/>
    </row>
    <row r="952" spans="1:6">
      <c r="A952" s="549"/>
      <c r="B952" s="400"/>
      <c r="C952" s="537"/>
      <c r="D952" s="525"/>
      <c r="E952" s="526"/>
      <c r="F952" s="527"/>
    </row>
    <row r="953" spans="1:6">
      <c r="A953" s="549"/>
      <c r="B953" s="400"/>
      <c r="C953" s="537"/>
      <c r="D953" s="525"/>
      <c r="E953" s="526"/>
      <c r="F953" s="527"/>
    </row>
    <row r="954" spans="1:6">
      <c r="A954" s="549"/>
      <c r="B954" s="400"/>
      <c r="C954" s="537"/>
      <c r="D954" s="525"/>
      <c r="E954" s="526"/>
      <c r="F954" s="527"/>
    </row>
    <row r="955" spans="1:6">
      <c r="A955" s="549"/>
      <c r="B955" s="400"/>
      <c r="C955" s="537"/>
      <c r="D955" s="525"/>
      <c r="E955" s="526"/>
      <c r="F955" s="527"/>
    </row>
    <row r="956" spans="1:6">
      <c r="A956" s="549"/>
      <c r="B956" s="400"/>
      <c r="C956" s="537"/>
      <c r="D956" s="525"/>
      <c r="E956" s="526"/>
      <c r="F956" s="527"/>
    </row>
    <row r="957" spans="1:6">
      <c r="A957" s="549"/>
      <c r="B957" s="400"/>
      <c r="C957" s="537"/>
      <c r="D957" s="525"/>
      <c r="E957" s="526"/>
      <c r="F957" s="527"/>
    </row>
    <row r="958" spans="1:6">
      <c r="A958" s="549"/>
      <c r="B958" s="400"/>
      <c r="C958" s="537"/>
      <c r="D958" s="525"/>
      <c r="E958" s="526"/>
      <c r="F958" s="527"/>
    </row>
    <row r="959" spans="1:6">
      <c r="A959" s="549"/>
      <c r="B959" s="400"/>
      <c r="C959" s="537"/>
      <c r="D959" s="525"/>
      <c r="E959" s="526"/>
      <c r="F959" s="527"/>
    </row>
    <row r="960" spans="1:6">
      <c r="A960" s="549"/>
      <c r="B960" s="400"/>
      <c r="C960" s="537"/>
      <c r="D960" s="525"/>
      <c r="E960" s="526"/>
      <c r="F960" s="527"/>
    </row>
    <row r="961" spans="1:6">
      <c r="A961" s="549"/>
      <c r="B961" s="400"/>
      <c r="C961" s="537"/>
      <c r="D961" s="525"/>
      <c r="E961" s="526"/>
      <c r="F961" s="527"/>
    </row>
    <row r="962" spans="1:6">
      <c r="A962" s="549"/>
      <c r="B962" s="400"/>
      <c r="C962" s="537"/>
      <c r="D962" s="525"/>
      <c r="E962" s="526"/>
      <c r="F962" s="527"/>
    </row>
    <row r="963" spans="1:6">
      <c r="A963" s="549"/>
      <c r="B963" s="400"/>
      <c r="C963" s="537"/>
      <c r="D963" s="525"/>
      <c r="E963" s="526"/>
      <c r="F963" s="527"/>
    </row>
    <row r="964" spans="1:6">
      <c r="A964" s="549"/>
      <c r="B964" s="400"/>
      <c r="C964" s="537"/>
      <c r="D964" s="525"/>
      <c r="E964" s="526"/>
      <c r="F964" s="527"/>
    </row>
    <row r="965" spans="1:6">
      <c r="A965" s="549"/>
      <c r="B965" s="400"/>
      <c r="C965" s="537"/>
      <c r="D965" s="525"/>
      <c r="E965" s="526"/>
      <c r="F965" s="527"/>
    </row>
    <row r="966" spans="1:6">
      <c r="A966" s="549"/>
      <c r="B966" s="400"/>
      <c r="C966" s="537"/>
      <c r="D966" s="525"/>
      <c r="E966" s="526"/>
      <c r="F966" s="527"/>
    </row>
    <row r="967" spans="1:6">
      <c r="A967" s="549"/>
      <c r="B967" s="400"/>
      <c r="C967" s="537"/>
      <c r="D967" s="525"/>
      <c r="E967" s="526"/>
      <c r="F967" s="527"/>
    </row>
    <row r="968" spans="1:6">
      <c r="A968" s="549"/>
      <c r="B968" s="400"/>
      <c r="C968" s="537"/>
      <c r="D968" s="525"/>
      <c r="E968" s="526"/>
      <c r="F968" s="527"/>
    </row>
    <row r="969" spans="1:6">
      <c r="A969" s="549"/>
      <c r="B969" s="400"/>
      <c r="C969" s="537"/>
      <c r="D969" s="525"/>
      <c r="E969" s="526"/>
      <c r="F969" s="527"/>
    </row>
    <row r="970" spans="1:6">
      <c r="A970" s="549"/>
      <c r="B970" s="400"/>
      <c r="C970" s="537"/>
      <c r="D970" s="525"/>
      <c r="E970" s="526"/>
      <c r="F970" s="527"/>
    </row>
    <row r="971" spans="1:6">
      <c r="A971" s="549"/>
      <c r="B971" s="400"/>
      <c r="C971" s="537"/>
      <c r="D971" s="525"/>
      <c r="E971" s="526"/>
      <c r="F971" s="527"/>
    </row>
    <row r="972" spans="1:6">
      <c r="A972" s="549"/>
      <c r="B972" s="400"/>
      <c r="C972" s="537"/>
      <c r="D972" s="525"/>
      <c r="E972" s="526"/>
      <c r="F972" s="527"/>
    </row>
    <row r="973" spans="1:6">
      <c r="A973" s="549"/>
      <c r="B973" s="400"/>
      <c r="C973" s="537"/>
      <c r="D973" s="525"/>
      <c r="E973" s="526"/>
      <c r="F973" s="527"/>
    </row>
    <row r="974" spans="1:6">
      <c r="A974" s="549"/>
      <c r="B974" s="400"/>
      <c r="C974" s="537"/>
      <c r="D974" s="525"/>
      <c r="E974" s="526"/>
      <c r="F974" s="527"/>
    </row>
    <row r="975" spans="1:6">
      <c r="A975" s="549"/>
      <c r="B975" s="400"/>
      <c r="C975" s="537"/>
      <c r="D975" s="525"/>
      <c r="E975" s="526"/>
      <c r="F975" s="527"/>
    </row>
    <row r="976" spans="1:6">
      <c r="A976" s="549"/>
      <c r="B976" s="400"/>
      <c r="C976" s="537"/>
      <c r="D976" s="525"/>
      <c r="E976" s="526"/>
      <c r="F976" s="527"/>
    </row>
    <row r="977" spans="1:6">
      <c r="A977" s="549"/>
      <c r="B977" s="400"/>
      <c r="C977" s="537"/>
      <c r="D977" s="525"/>
      <c r="E977" s="526"/>
      <c r="F977" s="527"/>
    </row>
    <row r="978" spans="1:6">
      <c r="A978" s="549"/>
      <c r="B978" s="400"/>
      <c r="C978" s="537"/>
      <c r="D978" s="525"/>
      <c r="E978" s="526"/>
      <c r="F978" s="527"/>
    </row>
    <row r="979" spans="1:6">
      <c r="A979" s="549"/>
      <c r="B979" s="400"/>
      <c r="C979" s="537"/>
      <c r="D979" s="525"/>
      <c r="E979" s="526"/>
      <c r="F979" s="527"/>
    </row>
    <row r="980" spans="1:6">
      <c r="A980" s="549"/>
      <c r="B980" s="400"/>
      <c r="C980" s="537"/>
      <c r="D980" s="525"/>
      <c r="E980" s="526"/>
      <c r="F980" s="527"/>
    </row>
    <row r="981" spans="1:6">
      <c r="A981" s="549"/>
      <c r="B981" s="400"/>
      <c r="C981" s="537"/>
      <c r="D981" s="525"/>
      <c r="E981" s="526"/>
      <c r="F981" s="527"/>
    </row>
    <row r="982" spans="1:6">
      <c r="A982" s="549"/>
      <c r="B982" s="400"/>
      <c r="C982" s="537"/>
      <c r="D982" s="525"/>
      <c r="E982" s="526"/>
      <c r="F982" s="527"/>
    </row>
    <row r="983" spans="1:6">
      <c r="A983" s="549"/>
      <c r="B983" s="400"/>
      <c r="C983" s="537"/>
      <c r="D983" s="525"/>
      <c r="E983" s="526"/>
      <c r="F983" s="527"/>
    </row>
    <row r="984" spans="1:6">
      <c r="A984" s="549"/>
      <c r="B984" s="400"/>
      <c r="C984" s="537"/>
      <c r="D984" s="525"/>
      <c r="E984" s="526"/>
      <c r="F984" s="527"/>
    </row>
    <row r="985" spans="1:6">
      <c r="A985" s="549"/>
      <c r="B985" s="400"/>
      <c r="C985" s="537"/>
      <c r="D985" s="525"/>
      <c r="E985" s="526"/>
      <c r="F985" s="527"/>
    </row>
    <row r="986" spans="1:6">
      <c r="A986" s="549"/>
      <c r="B986" s="400"/>
      <c r="C986" s="537"/>
      <c r="D986" s="525"/>
      <c r="E986" s="526"/>
      <c r="F986" s="527"/>
    </row>
    <row r="987" spans="1:6">
      <c r="A987" s="549"/>
      <c r="B987" s="400"/>
      <c r="C987" s="537"/>
      <c r="D987" s="525"/>
      <c r="E987" s="526"/>
      <c r="F987" s="527"/>
    </row>
    <row r="988" spans="1:6">
      <c r="A988" s="549"/>
      <c r="B988" s="400"/>
      <c r="C988" s="537"/>
      <c r="D988" s="525"/>
      <c r="E988" s="526"/>
      <c r="F988" s="527"/>
    </row>
    <row r="989" spans="1:6">
      <c r="A989" s="549"/>
      <c r="B989" s="400"/>
      <c r="C989" s="537"/>
      <c r="D989" s="525"/>
      <c r="E989" s="526"/>
      <c r="F989" s="527"/>
    </row>
    <row r="990" spans="1:6">
      <c r="A990" s="549"/>
      <c r="B990" s="400"/>
      <c r="C990" s="537"/>
      <c r="D990" s="525"/>
      <c r="E990" s="526"/>
      <c r="F990" s="527"/>
    </row>
    <row r="991" spans="1:6">
      <c r="A991" s="549"/>
      <c r="B991" s="400"/>
      <c r="C991" s="537"/>
      <c r="D991" s="525"/>
      <c r="E991" s="526"/>
      <c r="F991" s="527"/>
    </row>
    <row r="992" spans="1:6">
      <c r="A992" s="549"/>
      <c r="B992" s="400"/>
      <c r="C992" s="537"/>
      <c r="D992" s="525"/>
      <c r="E992" s="526"/>
      <c r="F992" s="527"/>
    </row>
    <row r="993" spans="1:6">
      <c r="A993" s="549"/>
      <c r="B993" s="400"/>
      <c r="C993" s="537"/>
      <c r="D993" s="525"/>
      <c r="E993" s="526"/>
      <c r="F993" s="527"/>
    </row>
    <row r="994" spans="1:6">
      <c r="A994" s="549"/>
      <c r="B994" s="400"/>
      <c r="C994" s="537"/>
      <c r="D994" s="525"/>
      <c r="E994" s="526"/>
      <c r="F994" s="527"/>
    </row>
    <row r="995" spans="1:6">
      <c r="A995" s="549"/>
      <c r="B995" s="400"/>
      <c r="C995" s="537"/>
      <c r="D995" s="525"/>
      <c r="E995" s="526"/>
      <c r="F995" s="527"/>
    </row>
    <row r="996" spans="1:6">
      <c r="A996" s="549"/>
      <c r="B996" s="400"/>
      <c r="C996" s="537"/>
      <c r="D996" s="525"/>
      <c r="E996" s="526"/>
      <c r="F996" s="527"/>
    </row>
    <row r="997" spans="1:6">
      <c r="A997" s="549"/>
      <c r="B997" s="400"/>
      <c r="C997" s="537"/>
      <c r="D997" s="525"/>
      <c r="E997" s="526"/>
      <c r="F997" s="527"/>
    </row>
    <row r="998" spans="1:6">
      <c r="A998" s="549"/>
      <c r="B998" s="400"/>
      <c r="C998" s="537"/>
      <c r="D998" s="525"/>
      <c r="E998" s="526"/>
      <c r="F998" s="527"/>
    </row>
    <row r="999" spans="1:6">
      <c r="A999" s="549"/>
      <c r="B999" s="400"/>
      <c r="C999" s="537"/>
      <c r="D999" s="525"/>
      <c r="E999" s="526"/>
      <c r="F999" s="527"/>
    </row>
    <row r="1000" spans="1:6">
      <c r="A1000" s="549"/>
      <c r="B1000" s="400"/>
      <c r="C1000" s="537"/>
      <c r="D1000" s="525"/>
      <c r="E1000" s="526"/>
      <c r="F1000" s="527"/>
    </row>
    <row r="1001" spans="1:6">
      <c r="A1001" s="549"/>
      <c r="B1001" s="400"/>
      <c r="C1001" s="537"/>
      <c r="D1001" s="525"/>
      <c r="E1001" s="526"/>
      <c r="F1001" s="527"/>
    </row>
    <row r="1002" spans="1:6">
      <c r="A1002" s="549"/>
      <c r="B1002" s="400"/>
      <c r="C1002" s="537"/>
      <c r="D1002" s="525"/>
      <c r="E1002" s="526"/>
      <c r="F1002" s="527"/>
    </row>
    <row r="1003" spans="1:6">
      <c r="A1003" s="549"/>
      <c r="B1003" s="400"/>
      <c r="C1003" s="537"/>
      <c r="D1003" s="525"/>
      <c r="E1003" s="526"/>
      <c r="F1003" s="527"/>
    </row>
    <row r="1004" spans="1:6">
      <c r="A1004" s="549"/>
      <c r="B1004" s="400"/>
      <c r="C1004" s="537"/>
      <c r="D1004" s="525"/>
      <c r="E1004" s="526"/>
      <c r="F1004" s="527"/>
    </row>
    <row r="1005" spans="1:6">
      <c r="A1005" s="549"/>
      <c r="B1005" s="400"/>
      <c r="C1005" s="537"/>
      <c r="D1005" s="525"/>
      <c r="E1005" s="526"/>
      <c r="F1005" s="527"/>
    </row>
    <row r="1006" spans="1:6">
      <c r="A1006" s="549"/>
      <c r="B1006" s="400"/>
      <c r="C1006" s="537"/>
      <c r="D1006" s="525"/>
      <c r="E1006" s="526"/>
      <c r="F1006" s="527"/>
    </row>
    <row r="1007" spans="1:6">
      <c r="A1007" s="549"/>
      <c r="B1007" s="400"/>
      <c r="C1007" s="537"/>
      <c r="D1007" s="525"/>
      <c r="E1007" s="526"/>
      <c r="F1007" s="527"/>
    </row>
    <row r="1008" spans="1:6">
      <c r="A1008" s="549"/>
      <c r="B1008" s="400"/>
      <c r="C1008" s="537"/>
      <c r="D1008" s="525"/>
      <c r="E1008" s="526"/>
      <c r="F1008" s="527"/>
    </row>
    <row r="1009" spans="1:6">
      <c r="A1009" s="549"/>
      <c r="B1009" s="400"/>
      <c r="C1009" s="537"/>
      <c r="D1009" s="525"/>
      <c r="E1009" s="526"/>
      <c r="F1009" s="527"/>
    </row>
    <row r="1010" spans="1:6">
      <c r="A1010" s="549"/>
      <c r="B1010" s="400"/>
      <c r="C1010" s="537"/>
      <c r="D1010" s="525"/>
      <c r="E1010" s="526"/>
      <c r="F1010" s="527"/>
    </row>
    <row r="1011" spans="1:6">
      <c r="A1011" s="549"/>
      <c r="B1011" s="400"/>
      <c r="C1011" s="537"/>
      <c r="D1011" s="525"/>
      <c r="E1011" s="526"/>
      <c r="F1011" s="527"/>
    </row>
    <row r="1012" spans="1:6">
      <c r="A1012" s="549"/>
      <c r="B1012" s="400"/>
      <c r="C1012" s="537"/>
      <c r="D1012" s="525"/>
      <c r="E1012" s="526"/>
      <c r="F1012" s="527"/>
    </row>
    <row r="1013" spans="1:6">
      <c r="A1013" s="549"/>
      <c r="B1013" s="400"/>
      <c r="C1013" s="537"/>
      <c r="D1013" s="525"/>
      <c r="E1013" s="526"/>
      <c r="F1013" s="527"/>
    </row>
    <row r="1014" spans="1:6">
      <c r="A1014" s="549"/>
      <c r="B1014" s="400"/>
      <c r="C1014" s="537"/>
      <c r="D1014" s="525"/>
      <c r="E1014" s="526"/>
      <c r="F1014" s="527"/>
    </row>
    <row r="1015" spans="1:6">
      <c r="A1015" s="549"/>
      <c r="B1015" s="400"/>
      <c r="C1015" s="537"/>
      <c r="D1015" s="525"/>
      <c r="E1015" s="526"/>
      <c r="F1015" s="527"/>
    </row>
    <row r="1016" spans="1:6">
      <c r="A1016" s="549"/>
      <c r="B1016" s="400"/>
      <c r="C1016" s="537"/>
      <c r="D1016" s="525"/>
      <c r="E1016" s="526"/>
      <c r="F1016" s="527"/>
    </row>
    <row r="1017" spans="1:6">
      <c r="A1017" s="549"/>
      <c r="B1017" s="400"/>
      <c r="C1017" s="537"/>
      <c r="D1017" s="525"/>
      <c r="E1017" s="526"/>
      <c r="F1017" s="527"/>
    </row>
    <row r="1018" spans="1:6">
      <c r="A1018" s="549"/>
      <c r="B1018" s="400"/>
      <c r="C1018" s="537"/>
      <c r="D1018" s="525"/>
      <c r="E1018" s="526"/>
      <c r="F1018" s="527"/>
    </row>
    <row r="1019" spans="1:6">
      <c r="A1019" s="549"/>
      <c r="B1019" s="400"/>
      <c r="C1019" s="537"/>
      <c r="D1019" s="525"/>
      <c r="E1019" s="526"/>
      <c r="F1019" s="527"/>
    </row>
    <row r="1020" spans="1:6">
      <c r="A1020" s="549"/>
      <c r="B1020" s="400"/>
      <c r="C1020" s="537"/>
      <c r="D1020" s="525"/>
      <c r="E1020" s="526"/>
      <c r="F1020" s="527"/>
    </row>
    <row r="1021" spans="1:6">
      <c r="A1021" s="549"/>
      <c r="B1021" s="400"/>
      <c r="C1021" s="537"/>
      <c r="D1021" s="525"/>
      <c r="E1021" s="526"/>
      <c r="F1021" s="527"/>
    </row>
    <row r="1022" spans="1:6">
      <c r="A1022" s="549"/>
      <c r="B1022" s="400"/>
      <c r="C1022" s="537"/>
      <c r="D1022" s="525"/>
      <c r="E1022" s="526"/>
      <c r="F1022" s="527"/>
    </row>
    <row r="1023" spans="1:6">
      <c r="A1023" s="549"/>
      <c r="B1023" s="400"/>
      <c r="C1023" s="537"/>
      <c r="D1023" s="525"/>
      <c r="E1023" s="526"/>
      <c r="F1023" s="527"/>
    </row>
    <row r="1024" spans="1:6">
      <c r="A1024" s="549"/>
      <c r="B1024" s="400"/>
      <c r="C1024" s="537"/>
      <c r="D1024" s="525"/>
      <c r="E1024" s="526"/>
      <c r="F1024" s="527"/>
    </row>
    <row r="1025" spans="1:6">
      <c r="A1025" s="549"/>
      <c r="B1025" s="400"/>
      <c r="C1025" s="537"/>
      <c r="D1025" s="525"/>
      <c r="E1025" s="526"/>
      <c r="F1025" s="527"/>
    </row>
    <row r="1026" spans="1:6">
      <c r="A1026" s="549"/>
      <c r="B1026" s="400"/>
      <c r="C1026" s="537"/>
      <c r="D1026" s="525"/>
      <c r="E1026" s="526"/>
      <c r="F1026" s="527"/>
    </row>
    <row r="1027" spans="1:6">
      <c r="A1027" s="549"/>
      <c r="B1027" s="400"/>
      <c r="C1027" s="537"/>
      <c r="D1027" s="525"/>
      <c r="E1027" s="526"/>
      <c r="F1027" s="527"/>
    </row>
    <row r="1028" spans="1:6">
      <c r="A1028" s="549"/>
      <c r="B1028" s="400"/>
      <c r="C1028" s="537"/>
      <c r="D1028" s="525"/>
      <c r="E1028" s="526"/>
      <c r="F1028" s="527"/>
    </row>
    <row r="1029" spans="1:6">
      <c r="A1029" s="549"/>
      <c r="B1029" s="400"/>
      <c r="C1029" s="537"/>
      <c r="D1029" s="525"/>
      <c r="E1029" s="526"/>
      <c r="F1029" s="527"/>
    </row>
    <row r="1030" spans="1:6">
      <c r="A1030" s="549"/>
      <c r="B1030" s="400"/>
      <c r="C1030" s="537"/>
      <c r="D1030" s="525"/>
      <c r="E1030" s="526"/>
      <c r="F1030" s="527"/>
    </row>
    <row r="1031" spans="1:6">
      <c r="A1031" s="549"/>
      <c r="B1031" s="400"/>
      <c r="C1031" s="537"/>
      <c r="D1031" s="525"/>
      <c r="E1031" s="526"/>
      <c r="F1031" s="527"/>
    </row>
    <row r="1032" spans="1:6">
      <c r="A1032" s="549"/>
      <c r="B1032" s="400"/>
      <c r="C1032" s="537"/>
      <c r="D1032" s="525"/>
      <c r="E1032" s="526"/>
      <c r="F1032" s="527"/>
    </row>
    <row r="1033" spans="1:6">
      <c r="A1033" s="549"/>
      <c r="B1033" s="400"/>
      <c r="C1033" s="537"/>
      <c r="D1033" s="525"/>
      <c r="E1033" s="526"/>
      <c r="F1033" s="527"/>
    </row>
    <row r="1034" spans="1:6">
      <c r="A1034" s="549"/>
      <c r="B1034" s="400"/>
      <c r="C1034" s="537"/>
      <c r="D1034" s="525"/>
      <c r="E1034" s="526"/>
      <c r="F1034" s="527"/>
    </row>
    <row r="1035" spans="1:6">
      <c r="A1035" s="549"/>
      <c r="B1035" s="400"/>
      <c r="C1035" s="537"/>
      <c r="D1035" s="525"/>
      <c r="E1035" s="526"/>
      <c r="F1035" s="527"/>
    </row>
    <row r="1036" spans="1:6">
      <c r="A1036" s="549"/>
      <c r="B1036" s="400"/>
      <c r="C1036" s="537"/>
      <c r="D1036" s="525"/>
      <c r="E1036" s="526"/>
      <c r="F1036" s="527"/>
    </row>
    <row r="1037" spans="1:6">
      <c r="A1037" s="549"/>
      <c r="B1037" s="400"/>
      <c r="C1037" s="537"/>
      <c r="D1037" s="525"/>
      <c r="E1037" s="526"/>
      <c r="F1037" s="527"/>
    </row>
    <row r="1038" spans="1:6">
      <c r="A1038" s="549"/>
      <c r="B1038" s="400"/>
      <c r="C1038" s="537"/>
      <c r="D1038" s="525"/>
      <c r="E1038" s="526"/>
      <c r="F1038" s="527"/>
    </row>
    <row r="1039" spans="1:6">
      <c r="A1039" s="549"/>
      <c r="B1039" s="400"/>
      <c r="C1039" s="537"/>
      <c r="D1039" s="525"/>
      <c r="E1039" s="526"/>
      <c r="F1039" s="527"/>
    </row>
    <row r="1040" spans="1:6">
      <c r="A1040" s="549"/>
      <c r="B1040" s="400"/>
      <c r="C1040" s="537"/>
      <c r="D1040" s="525"/>
      <c r="E1040" s="526"/>
      <c r="F1040" s="527"/>
    </row>
    <row r="1041" spans="1:6">
      <c r="A1041" s="549"/>
      <c r="B1041" s="400"/>
      <c r="C1041" s="537"/>
      <c r="D1041" s="525"/>
      <c r="E1041" s="526"/>
      <c r="F1041" s="527"/>
    </row>
    <row r="1042" spans="1:6">
      <c r="A1042" s="549"/>
      <c r="B1042" s="400"/>
      <c r="C1042" s="537"/>
      <c r="D1042" s="525"/>
      <c r="E1042" s="526"/>
      <c r="F1042" s="527"/>
    </row>
    <row r="1043" spans="1:6">
      <c r="A1043" s="549"/>
      <c r="B1043" s="400"/>
      <c r="C1043" s="537"/>
      <c r="D1043" s="525"/>
      <c r="E1043" s="526"/>
      <c r="F1043" s="527"/>
    </row>
    <row r="1044" spans="1:6">
      <c r="A1044" s="549"/>
      <c r="B1044" s="400"/>
      <c r="C1044" s="537"/>
      <c r="D1044" s="525"/>
      <c r="E1044" s="526"/>
      <c r="F1044" s="527"/>
    </row>
    <row r="1045" spans="1:6">
      <c r="A1045" s="549"/>
      <c r="B1045" s="400"/>
      <c r="C1045" s="537"/>
      <c r="D1045" s="525"/>
      <c r="E1045" s="526"/>
      <c r="F1045" s="527"/>
    </row>
    <row r="1046" spans="1:6">
      <c r="A1046" s="549"/>
      <c r="B1046" s="400"/>
      <c r="C1046" s="537"/>
      <c r="D1046" s="525"/>
      <c r="E1046" s="526"/>
      <c r="F1046" s="527"/>
    </row>
    <row r="1047" spans="1:6">
      <c r="A1047" s="549"/>
      <c r="B1047" s="400"/>
      <c r="C1047" s="537"/>
      <c r="D1047" s="525"/>
      <c r="E1047" s="526"/>
      <c r="F1047" s="527"/>
    </row>
    <row r="1048" spans="1:6">
      <c r="A1048" s="549"/>
      <c r="B1048" s="400"/>
      <c r="C1048" s="537"/>
      <c r="D1048" s="525"/>
      <c r="E1048" s="526"/>
      <c r="F1048" s="527"/>
    </row>
    <row r="1049" spans="1:6">
      <c r="A1049" s="549"/>
      <c r="B1049" s="400"/>
      <c r="C1049" s="537"/>
      <c r="D1049" s="525"/>
      <c r="E1049" s="526"/>
      <c r="F1049" s="527"/>
    </row>
    <row r="1050" spans="1:6">
      <c r="A1050" s="549"/>
      <c r="B1050" s="400"/>
      <c r="C1050" s="537"/>
      <c r="D1050" s="525"/>
      <c r="E1050" s="526"/>
      <c r="F1050" s="527"/>
    </row>
    <row r="1051" spans="1:6">
      <c r="A1051" s="549"/>
      <c r="B1051" s="400"/>
      <c r="C1051" s="537"/>
      <c r="D1051" s="525"/>
      <c r="E1051" s="526"/>
      <c r="F1051" s="527"/>
    </row>
    <row r="1052" spans="1:6">
      <c r="A1052" s="549"/>
      <c r="B1052" s="400"/>
      <c r="C1052" s="537"/>
      <c r="D1052" s="525"/>
      <c r="E1052" s="526"/>
      <c r="F1052" s="527"/>
    </row>
    <row r="1053" spans="1:6">
      <c r="A1053" s="549"/>
      <c r="B1053" s="400"/>
      <c r="C1053" s="537"/>
      <c r="D1053" s="525"/>
      <c r="E1053" s="526"/>
      <c r="F1053" s="527"/>
    </row>
    <row r="1054" spans="1:6">
      <c r="A1054" s="549"/>
      <c r="B1054" s="400"/>
      <c r="C1054" s="537"/>
      <c r="D1054" s="525"/>
      <c r="E1054" s="526"/>
      <c r="F1054" s="527"/>
    </row>
    <row r="1055" spans="1:6">
      <c r="A1055" s="549"/>
      <c r="B1055" s="400"/>
      <c r="C1055" s="537"/>
      <c r="D1055" s="525"/>
      <c r="E1055" s="526"/>
      <c r="F1055" s="527"/>
    </row>
    <row r="1056" spans="1:6">
      <c r="A1056" s="549"/>
      <c r="B1056" s="400"/>
      <c r="C1056" s="537"/>
      <c r="D1056" s="525"/>
      <c r="E1056" s="526"/>
      <c r="F1056" s="527"/>
    </row>
    <row r="1057" spans="1:6">
      <c r="A1057" s="549"/>
      <c r="B1057" s="400"/>
      <c r="C1057" s="537"/>
      <c r="D1057" s="525"/>
      <c r="E1057" s="526"/>
      <c r="F1057" s="527"/>
    </row>
    <row r="1058" spans="1:6">
      <c r="A1058" s="549"/>
      <c r="B1058" s="400"/>
      <c r="C1058" s="537"/>
      <c r="D1058" s="525"/>
      <c r="E1058" s="526"/>
      <c r="F1058" s="527"/>
    </row>
    <row r="1059" spans="1:6">
      <c r="A1059" s="549"/>
      <c r="B1059" s="400"/>
      <c r="C1059" s="537"/>
      <c r="D1059" s="525"/>
      <c r="E1059" s="526"/>
      <c r="F1059" s="527"/>
    </row>
    <row r="1060" spans="1:6">
      <c r="A1060" s="549"/>
      <c r="B1060" s="400"/>
      <c r="C1060" s="537"/>
      <c r="D1060" s="525"/>
      <c r="E1060" s="526"/>
      <c r="F1060" s="527"/>
    </row>
    <row r="1061" spans="1:6">
      <c r="A1061" s="549"/>
      <c r="B1061" s="400"/>
      <c r="C1061" s="537"/>
      <c r="D1061" s="525"/>
      <c r="E1061" s="526"/>
      <c r="F1061" s="527"/>
    </row>
    <row r="1062" spans="1:6">
      <c r="A1062" s="549"/>
      <c r="B1062" s="400"/>
      <c r="C1062" s="537"/>
      <c r="D1062" s="525"/>
      <c r="E1062" s="526"/>
      <c r="F1062" s="527"/>
    </row>
    <row r="1063" spans="1:6">
      <c r="A1063" s="549"/>
      <c r="B1063" s="400"/>
      <c r="C1063" s="537"/>
      <c r="D1063" s="525"/>
      <c r="E1063" s="526"/>
      <c r="F1063" s="527"/>
    </row>
    <row r="1064" spans="1:6">
      <c r="A1064" s="549"/>
      <c r="B1064" s="400"/>
      <c r="C1064" s="537"/>
      <c r="D1064" s="525"/>
      <c r="E1064" s="526"/>
      <c r="F1064" s="527"/>
    </row>
    <row r="1065" spans="1:6">
      <c r="A1065" s="549"/>
      <c r="B1065" s="400"/>
      <c r="C1065" s="537"/>
      <c r="D1065" s="525"/>
      <c r="E1065" s="526"/>
      <c r="F1065" s="527"/>
    </row>
    <row r="1066" spans="1:6">
      <c r="A1066" s="549"/>
      <c r="B1066" s="400"/>
      <c r="C1066" s="537"/>
      <c r="D1066" s="525"/>
      <c r="E1066" s="526"/>
      <c r="F1066" s="527"/>
    </row>
    <row r="1067" spans="1:6">
      <c r="A1067" s="549"/>
      <c r="B1067" s="400"/>
      <c r="C1067" s="537"/>
      <c r="D1067" s="525"/>
      <c r="E1067" s="526"/>
      <c r="F1067" s="527"/>
    </row>
    <row r="1068" spans="1:6">
      <c r="A1068" s="549"/>
      <c r="B1068" s="400"/>
      <c r="C1068" s="537"/>
      <c r="D1068" s="525"/>
      <c r="E1068" s="526"/>
      <c r="F1068" s="527"/>
    </row>
    <row r="1069" spans="1:6">
      <c r="A1069" s="549"/>
      <c r="B1069" s="400"/>
      <c r="C1069" s="537"/>
      <c r="D1069" s="525"/>
      <c r="E1069" s="526"/>
      <c r="F1069" s="527"/>
    </row>
    <row r="1070" spans="1:6">
      <c r="A1070" s="549"/>
      <c r="B1070" s="400"/>
      <c r="C1070" s="537"/>
      <c r="D1070" s="525"/>
      <c r="E1070" s="526"/>
      <c r="F1070" s="527"/>
    </row>
    <row r="1071" spans="1:6">
      <c r="A1071" s="549"/>
      <c r="B1071" s="400"/>
      <c r="C1071" s="537"/>
      <c r="D1071" s="525"/>
      <c r="E1071" s="526"/>
      <c r="F1071" s="527"/>
    </row>
    <row r="1072" spans="1:6">
      <c r="A1072" s="549"/>
      <c r="B1072" s="400"/>
      <c r="C1072" s="537"/>
      <c r="D1072" s="525"/>
      <c r="E1072" s="526"/>
      <c r="F1072" s="527"/>
    </row>
    <row r="1073" spans="1:6">
      <c r="A1073" s="549"/>
      <c r="B1073" s="400"/>
      <c r="C1073" s="537"/>
      <c r="D1073" s="525"/>
      <c r="E1073" s="526"/>
      <c r="F1073" s="527"/>
    </row>
    <row r="1074" spans="1:6">
      <c r="A1074" s="549"/>
      <c r="B1074" s="400"/>
      <c r="C1074" s="537"/>
      <c r="D1074" s="525"/>
      <c r="E1074" s="526"/>
      <c r="F1074" s="527"/>
    </row>
    <row r="1075" spans="1:6">
      <c r="A1075" s="549"/>
      <c r="B1075" s="400"/>
      <c r="C1075" s="537"/>
      <c r="D1075" s="525"/>
      <c r="E1075" s="526"/>
      <c r="F1075" s="527"/>
    </row>
    <row r="1076" spans="1:6">
      <c r="A1076" s="549"/>
      <c r="B1076" s="400"/>
      <c r="C1076" s="537"/>
      <c r="D1076" s="525"/>
      <c r="E1076" s="526"/>
      <c r="F1076" s="527"/>
    </row>
    <row r="1077" spans="1:6">
      <c r="A1077" s="549"/>
      <c r="B1077" s="400"/>
      <c r="C1077" s="537"/>
      <c r="D1077" s="525"/>
      <c r="E1077" s="526"/>
      <c r="F1077" s="527"/>
    </row>
    <row r="1078" spans="1:6">
      <c r="A1078" s="549"/>
      <c r="B1078" s="400"/>
      <c r="C1078" s="537"/>
      <c r="D1078" s="525"/>
      <c r="E1078" s="526"/>
      <c r="F1078" s="527"/>
    </row>
    <row r="1079" spans="1:6">
      <c r="A1079" s="549"/>
      <c r="B1079" s="400"/>
      <c r="C1079" s="537"/>
      <c r="D1079" s="525"/>
      <c r="E1079" s="526"/>
      <c r="F1079" s="527"/>
    </row>
    <row r="1080" spans="1:6">
      <c r="A1080" s="549"/>
      <c r="B1080" s="400"/>
      <c r="C1080" s="537"/>
      <c r="D1080" s="525"/>
      <c r="E1080" s="526"/>
      <c r="F1080" s="527"/>
    </row>
    <row r="1081" spans="1:6">
      <c r="A1081" s="549"/>
      <c r="B1081" s="400"/>
      <c r="C1081" s="537"/>
      <c r="D1081" s="525"/>
      <c r="E1081" s="526"/>
      <c r="F1081" s="527"/>
    </row>
    <row r="1082" spans="1:6">
      <c r="A1082" s="549"/>
      <c r="B1082" s="400"/>
      <c r="C1082" s="537"/>
      <c r="D1082" s="525"/>
      <c r="E1082" s="526"/>
      <c r="F1082" s="527"/>
    </row>
    <row r="1083" spans="1:6">
      <c r="A1083" s="549"/>
      <c r="B1083" s="400"/>
      <c r="C1083" s="537"/>
      <c r="D1083" s="525"/>
      <c r="E1083" s="526"/>
      <c r="F1083" s="527"/>
    </row>
    <row r="1084" spans="1:6">
      <c r="A1084" s="549"/>
      <c r="B1084" s="400"/>
      <c r="C1084" s="537"/>
      <c r="D1084" s="525"/>
      <c r="E1084" s="526"/>
      <c r="F1084" s="527"/>
    </row>
    <row r="1085" spans="1:6">
      <c r="A1085" s="549"/>
      <c r="B1085" s="400"/>
      <c r="C1085" s="537"/>
      <c r="D1085" s="525"/>
      <c r="E1085" s="526"/>
      <c r="F1085" s="527"/>
    </row>
    <row r="1086" spans="1:6">
      <c r="A1086" s="549"/>
      <c r="B1086" s="400"/>
      <c r="C1086" s="537"/>
      <c r="D1086" s="525"/>
      <c r="E1086" s="526"/>
      <c r="F1086" s="527"/>
    </row>
    <row r="1087" spans="1:6">
      <c r="A1087" s="549"/>
      <c r="B1087" s="400"/>
      <c r="C1087" s="537"/>
      <c r="D1087" s="525"/>
      <c r="E1087" s="526"/>
      <c r="F1087" s="527"/>
    </row>
    <row r="1088" spans="1:6">
      <c r="A1088" s="549"/>
      <c r="B1088" s="400"/>
      <c r="C1088" s="537"/>
      <c r="D1088" s="525"/>
      <c r="E1088" s="526"/>
      <c r="F1088" s="527"/>
    </row>
    <row r="1089" spans="1:6">
      <c r="A1089" s="549"/>
      <c r="B1089" s="400"/>
      <c r="C1089" s="537"/>
      <c r="D1089" s="525"/>
      <c r="E1089" s="526"/>
      <c r="F1089" s="527"/>
    </row>
    <row r="1090" spans="1:6">
      <c r="A1090" s="549"/>
      <c r="B1090" s="400"/>
      <c r="C1090" s="537"/>
      <c r="D1090" s="525"/>
      <c r="E1090" s="526"/>
      <c r="F1090" s="527"/>
    </row>
    <row r="1091" spans="1:6">
      <c r="A1091" s="549"/>
      <c r="B1091" s="400"/>
      <c r="C1091" s="537"/>
      <c r="D1091" s="525"/>
      <c r="E1091" s="526"/>
      <c r="F1091" s="527"/>
    </row>
    <row r="1092" spans="1:6">
      <c r="A1092" s="549"/>
      <c r="B1092" s="400"/>
      <c r="C1092" s="537"/>
      <c r="D1092" s="525"/>
      <c r="E1092" s="526"/>
      <c r="F1092" s="527"/>
    </row>
    <row r="1093" spans="1:6">
      <c r="A1093" s="549"/>
      <c r="B1093" s="400"/>
      <c r="C1093" s="537"/>
      <c r="D1093" s="525"/>
      <c r="E1093" s="526"/>
      <c r="F1093" s="527"/>
    </row>
    <row r="1094" spans="1:6">
      <c r="A1094" s="549"/>
      <c r="B1094" s="400"/>
      <c r="C1094" s="537"/>
      <c r="D1094" s="525"/>
      <c r="E1094" s="526"/>
      <c r="F1094" s="527"/>
    </row>
    <row r="1095" spans="1:6">
      <c r="A1095" s="549"/>
      <c r="B1095" s="400"/>
      <c r="C1095" s="537"/>
      <c r="D1095" s="525"/>
      <c r="E1095" s="526"/>
      <c r="F1095" s="527"/>
    </row>
    <row r="1096" spans="1:6">
      <c r="A1096" s="549"/>
      <c r="B1096" s="400"/>
      <c r="C1096" s="537"/>
      <c r="D1096" s="525"/>
      <c r="E1096" s="526"/>
      <c r="F1096" s="527"/>
    </row>
    <row r="1097" spans="1:6">
      <c r="A1097" s="549"/>
      <c r="B1097" s="400"/>
      <c r="C1097" s="537"/>
      <c r="D1097" s="525"/>
      <c r="E1097" s="526"/>
      <c r="F1097" s="527"/>
    </row>
    <row r="1098" spans="1:6">
      <c r="A1098" s="549"/>
      <c r="B1098" s="400"/>
      <c r="C1098" s="537"/>
      <c r="D1098" s="525"/>
      <c r="E1098" s="526"/>
      <c r="F1098" s="527"/>
    </row>
    <row r="1099" spans="1:6">
      <c r="A1099" s="549"/>
      <c r="B1099" s="400"/>
      <c r="C1099" s="537"/>
      <c r="D1099" s="525"/>
      <c r="E1099" s="526"/>
      <c r="F1099" s="527"/>
    </row>
    <row r="1100" spans="1:6">
      <c r="A1100" s="549"/>
      <c r="B1100" s="400"/>
      <c r="C1100" s="537"/>
      <c r="D1100" s="525"/>
      <c r="E1100" s="526"/>
      <c r="F1100" s="527"/>
    </row>
    <row r="1101" spans="1:6">
      <c r="A1101" s="549"/>
      <c r="B1101" s="400"/>
      <c r="C1101" s="537"/>
      <c r="D1101" s="525"/>
      <c r="E1101" s="526"/>
      <c r="F1101" s="527"/>
    </row>
    <row r="1102" spans="1:6">
      <c r="A1102" s="549"/>
      <c r="B1102" s="400"/>
      <c r="C1102" s="537"/>
      <c r="D1102" s="525"/>
      <c r="E1102" s="526"/>
      <c r="F1102" s="527"/>
    </row>
    <row r="1103" spans="1:6">
      <c r="A1103" s="549"/>
      <c r="B1103" s="400"/>
      <c r="C1103" s="537"/>
      <c r="D1103" s="525"/>
      <c r="E1103" s="526"/>
      <c r="F1103" s="527"/>
    </row>
    <row r="1104" spans="1:6">
      <c r="A1104" s="549"/>
      <c r="B1104" s="400"/>
      <c r="C1104" s="537"/>
      <c r="D1104" s="525"/>
      <c r="E1104" s="526"/>
      <c r="F1104" s="527"/>
    </row>
    <row r="1105" spans="1:6">
      <c r="A1105" s="549"/>
      <c r="B1105" s="400"/>
      <c r="C1105" s="537"/>
      <c r="D1105" s="525"/>
      <c r="E1105" s="526"/>
      <c r="F1105" s="527"/>
    </row>
    <row r="1106" spans="1:6">
      <c r="A1106" s="549"/>
      <c r="B1106" s="400"/>
      <c r="C1106" s="537"/>
      <c r="D1106" s="525"/>
      <c r="E1106" s="526"/>
      <c r="F1106" s="527"/>
    </row>
    <row r="1107" spans="1:6">
      <c r="A1107" s="549"/>
      <c r="B1107" s="400"/>
      <c r="C1107" s="537"/>
      <c r="D1107" s="525"/>
      <c r="E1107" s="526"/>
      <c r="F1107" s="527"/>
    </row>
    <row r="1108" spans="1:6">
      <c r="A1108" s="549"/>
      <c r="B1108" s="400"/>
      <c r="C1108" s="537"/>
      <c r="D1108" s="525"/>
      <c r="E1108" s="526"/>
      <c r="F1108" s="527"/>
    </row>
    <row r="1109" spans="1:6">
      <c r="A1109" s="549"/>
      <c r="B1109" s="400"/>
      <c r="C1109" s="537"/>
      <c r="D1109" s="525"/>
      <c r="E1109" s="526"/>
      <c r="F1109" s="527"/>
    </row>
    <row r="1110" spans="1:6">
      <c r="A1110" s="549"/>
      <c r="B1110" s="400"/>
      <c r="C1110" s="537"/>
      <c r="D1110" s="525"/>
      <c r="E1110" s="526"/>
      <c r="F1110" s="527"/>
    </row>
    <row r="1111" spans="1:6">
      <c r="A1111" s="549"/>
      <c r="B1111" s="400"/>
      <c r="C1111" s="537"/>
      <c r="D1111" s="525"/>
      <c r="E1111" s="526"/>
      <c r="F1111" s="527"/>
    </row>
    <row r="1112" spans="1:6">
      <c r="A1112" s="549"/>
      <c r="B1112" s="400"/>
      <c r="C1112" s="537"/>
      <c r="D1112" s="525"/>
      <c r="E1112" s="526"/>
      <c r="F1112" s="527"/>
    </row>
    <row r="1113" spans="1:6">
      <c r="A1113" s="549"/>
      <c r="B1113" s="400"/>
      <c r="C1113" s="537"/>
      <c r="D1113" s="525"/>
      <c r="E1113" s="526"/>
      <c r="F1113" s="527"/>
    </row>
    <row r="1114" spans="1:6">
      <c r="A1114" s="549"/>
      <c r="B1114" s="400"/>
      <c r="C1114" s="537"/>
      <c r="D1114" s="525"/>
      <c r="E1114" s="526"/>
      <c r="F1114" s="527"/>
    </row>
    <row r="1115" spans="1:6">
      <c r="A1115" s="549"/>
      <c r="B1115" s="400"/>
      <c r="C1115" s="537"/>
      <c r="D1115" s="525"/>
      <c r="E1115" s="526"/>
      <c r="F1115" s="527"/>
    </row>
    <row r="1116" spans="1:6">
      <c r="A1116" s="549"/>
      <c r="B1116" s="400"/>
      <c r="C1116" s="537"/>
      <c r="D1116" s="525"/>
      <c r="E1116" s="526"/>
      <c r="F1116" s="527"/>
    </row>
    <row r="1117" spans="1:6">
      <c r="A1117" s="549"/>
      <c r="B1117" s="400"/>
      <c r="C1117" s="537"/>
      <c r="D1117" s="525"/>
      <c r="E1117" s="526"/>
      <c r="F1117" s="527"/>
    </row>
    <row r="1118" spans="1:6">
      <c r="A1118" s="549"/>
      <c r="B1118" s="400"/>
      <c r="C1118" s="537"/>
      <c r="D1118" s="525"/>
      <c r="E1118" s="526"/>
      <c r="F1118" s="527"/>
    </row>
    <row r="1119" spans="1:6">
      <c r="A1119" s="549"/>
      <c r="B1119" s="400"/>
      <c r="C1119" s="537"/>
      <c r="D1119" s="525"/>
      <c r="E1119" s="526"/>
      <c r="F1119" s="527"/>
    </row>
    <row r="1120" spans="1:6">
      <c r="A1120" s="549"/>
      <c r="B1120" s="400"/>
      <c r="C1120" s="537"/>
      <c r="D1120" s="525"/>
      <c r="E1120" s="526"/>
      <c r="F1120" s="527"/>
    </row>
    <row r="1121" spans="1:6">
      <c r="A1121" s="549"/>
      <c r="B1121" s="400"/>
      <c r="C1121" s="537"/>
      <c r="D1121" s="525"/>
      <c r="E1121" s="526"/>
      <c r="F1121" s="527"/>
    </row>
    <row r="1122" spans="1:6">
      <c r="A1122" s="549"/>
      <c r="B1122" s="400"/>
      <c r="C1122" s="537"/>
      <c r="D1122" s="525"/>
      <c r="E1122" s="526"/>
      <c r="F1122" s="527"/>
    </row>
    <row r="1123" spans="1:6">
      <c r="A1123" s="549"/>
      <c r="B1123" s="400"/>
      <c r="C1123" s="537"/>
      <c r="D1123" s="525"/>
      <c r="E1123" s="526"/>
      <c r="F1123" s="527"/>
    </row>
    <row r="1124" spans="1:6">
      <c r="A1124" s="549"/>
      <c r="B1124" s="400"/>
      <c r="C1124" s="537"/>
      <c r="D1124" s="525"/>
      <c r="E1124" s="526"/>
      <c r="F1124" s="527"/>
    </row>
    <row r="1125" spans="1:6">
      <c r="A1125" s="549"/>
      <c r="B1125" s="400"/>
      <c r="C1125" s="537"/>
      <c r="D1125" s="525"/>
      <c r="E1125" s="526"/>
      <c r="F1125" s="527"/>
    </row>
    <row r="1126" spans="1:6">
      <c r="A1126" s="549"/>
      <c r="B1126" s="400"/>
      <c r="C1126" s="537"/>
      <c r="D1126" s="525"/>
      <c r="E1126" s="526"/>
      <c r="F1126" s="527"/>
    </row>
    <row r="1127" spans="1:6">
      <c r="A1127" s="549"/>
      <c r="B1127" s="400"/>
      <c r="C1127" s="537"/>
      <c r="D1127" s="525"/>
      <c r="E1127" s="526"/>
      <c r="F1127" s="527"/>
    </row>
    <row r="1128" spans="1:6">
      <c r="A1128" s="549"/>
      <c r="B1128" s="400"/>
      <c r="C1128" s="537"/>
      <c r="D1128" s="525"/>
      <c r="E1128" s="526"/>
      <c r="F1128" s="527"/>
    </row>
    <row r="1129" spans="1:6">
      <c r="A1129" s="549"/>
      <c r="B1129" s="400"/>
      <c r="C1129" s="537"/>
      <c r="D1129" s="525"/>
      <c r="E1129" s="526"/>
      <c r="F1129" s="527"/>
    </row>
    <row r="1130" spans="1:6">
      <c r="A1130" s="549"/>
      <c r="B1130" s="400"/>
      <c r="C1130" s="537"/>
      <c r="D1130" s="525"/>
      <c r="E1130" s="526"/>
      <c r="F1130" s="527"/>
    </row>
    <row r="1131" spans="1:6">
      <c r="A1131" s="549"/>
      <c r="B1131" s="400"/>
      <c r="C1131" s="537"/>
      <c r="D1131" s="525"/>
      <c r="E1131" s="526"/>
      <c r="F1131" s="527"/>
    </row>
    <row r="1132" spans="1:6">
      <c r="A1132" s="549"/>
      <c r="B1132" s="400"/>
      <c r="C1132" s="537"/>
      <c r="D1132" s="525"/>
      <c r="E1132" s="526"/>
      <c r="F1132" s="527"/>
    </row>
    <row r="1133" spans="1:6">
      <c r="A1133" s="549"/>
      <c r="B1133" s="400"/>
      <c r="C1133" s="537"/>
      <c r="D1133" s="525"/>
      <c r="E1133" s="526"/>
      <c r="F1133" s="527"/>
    </row>
    <row r="1134" spans="1:6">
      <c r="A1134" s="549"/>
      <c r="B1134" s="400"/>
      <c r="C1134" s="537"/>
      <c r="D1134" s="525"/>
      <c r="E1134" s="526"/>
      <c r="F1134" s="527"/>
    </row>
    <row r="1135" spans="1:6">
      <c r="A1135" s="549"/>
      <c r="B1135" s="400"/>
      <c r="C1135" s="537"/>
      <c r="D1135" s="525"/>
      <c r="E1135" s="526"/>
      <c r="F1135" s="527"/>
    </row>
    <row r="1136" spans="1:6">
      <c r="A1136" s="549"/>
      <c r="B1136" s="400"/>
      <c r="C1136" s="537"/>
      <c r="D1136" s="525"/>
      <c r="E1136" s="526"/>
      <c r="F1136" s="527"/>
    </row>
    <row r="1137" spans="1:6">
      <c r="A1137" s="549"/>
      <c r="B1137" s="400"/>
      <c r="C1137" s="537"/>
      <c r="D1137" s="525"/>
      <c r="E1137" s="526"/>
      <c r="F1137" s="527"/>
    </row>
    <row r="1138" spans="1:6">
      <c r="A1138" s="549"/>
      <c r="B1138" s="400"/>
      <c r="C1138" s="537"/>
      <c r="D1138" s="525"/>
      <c r="E1138" s="526"/>
      <c r="F1138" s="527"/>
    </row>
    <row r="1139" spans="1:6">
      <c r="A1139" s="549"/>
      <c r="B1139" s="400"/>
      <c r="C1139" s="537"/>
      <c r="D1139" s="525"/>
      <c r="E1139" s="526"/>
      <c r="F1139" s="527"/>
    </row>
    <row r="1140" spans="1:6">
      <c r="A1140" s="549"/>
      <c r="B1140" s="400"/>
      <c r="C1140" s="537"/>
      <c r="D1140" s="525"/>
      <c r="E1140" s="526"/>
      <c r="F1140" s="527"/>
    </row>
    <row r="1141" spans="1:6">
      <c r="A1141" s="549"/>
      <c r="B1141" s="400"/>
      <c r="C1141" s="537"/>
      <c r="D1141" s="525"/>
      <c r="E1141" s="526"/>
      <c r="F1141" s="527"/>
    </row>
    <row r="1142" spans="1:6">
      <c r="A1142" s="549"/>
      <c r="B1142" s="400"/>
      <c r="C1142" s="537"/>
      <c r="D1142" s="525"/>
      <c r="E1142" s="526"/>
      <c r="F1142" s="527"/>
    </row>
    <row r="1143" spans="1:6">
      <c r="A1143" s="549"/>
      <c r="B1143" s="400"/>
      <c r="C1143" s="537"/>
      <c r="D1143" s="525"/>
      <c r="E1143" s="526"/>
      <c r="F1143" s="527"/>
    </row>
    <row r="1144" spans="1:6">
      <c r="A1144" s="549"/>
      <c r="B1144" s="400"/>
      <c r="C1144" s="537"/>
      <c r="D1144" s="525"/>
      <c r="E1144" s="526"/>
      <c r="F1144" s="527"/>
    </row>
    <row r="1145" spans="1:6">
      <c r="A1145" s="549"/>
      <c r="B1145" s="400"/>
      <c r="C1145" s="537"/>
      <c r="D1145" s="525"/>
      <c r="E1145" s="526"/>
      <c r="F1145" s="527"/>
    </row>
    <row r="1146" spans="1:6">
      <c r="A1146" s="549"/>
      <c r="B1146" s="400"/>
      <c r="C1146" s="537"/>
      <c r="D1146" s="525"/>
      <c r="E1146" s="526"/>
      <c r="F1146" s="527"/>
    </row>
    <row r="1147" spans="1:6">
      <c r="A1147" s="549"/>
      <c r="B1147" s="400"/>
      <c r="C1147" s="537"/>
      <c r="D1147" s="525"/>
      <c r="E1147" s="526"/>
      <c r="F1147" s="527"/>
    </row>
    <row r="1148" spans="1:6">
      <c r="A1148" s="549"/>
      <c r="B1148" s="400"/>
      <c r="C1148" s="537"/>
      <c r="D1148" s="525"/>
      <c r="E1148" s="526"/>
      <c r="F1148" s="527"/>
    </row>
    <row r="1149" spans="1:6">
      <c r="A1149" s="549"/>
      <c r="B1149" s="400"/>
      <c r="C1149" s="537"/>
      <c r="D1149" s="525"/>
      <c r="E1149" s="526"/>
      <c r="F1149" s="527"/>
    </row>
    <row r="1150" spans="1:6">
      <c r="A1150" s="549"/>
      <c r="B1150" s="400"/>
      <c r="C1150" s="537"/>
      <c r="D1150" s="525"/>
      <c r="E1150" s="526"/>
      <c r="F1150" s="527"/>
    </row>
    <row r="1151" spans="1:6">
      <c r="A1151" s="549"/>
      <c r="B1151" s="400"/>
      <c r="C1151" s="537"/>
      <c r="D1151" s="525"/>
      <c r="E1151" s="526"/>
      <c r="F1151" s="527"/>
    </row>
    <row r="1152" spans="1:6">
      <c r="A1152" s="549"/>
      <c r="B1152" s="400"/>
      <c r="C1152" s="537"/>
      <c r="D1152" s="525"/>
      <c r="E1152" s="526"/>
      <c r="F1152" s="527"/>
    </row>
    <row r="1153" spans="1:6">
      <c r="A1153" s="549"/>
      <c r="B1153" s="400"/>
      <c r="C1153" s="537"/>
      <c r="D1153" s="525"/>
      <c r="E1153" s="526"/>
      <c r="F1153" s="527"/>
    </row>
    <row r="1154" spans="1:6">
      <c r="A1154" s="549"/>
      <c r="B1154" s="400"/>
      <c r="C1154" s="537"/>
      <c r="D1154" s="525"/>
      <c r="E1154" s="526"/>
      <c r="F1154" s="527"/>
    </row>
    <row r="1155" spans="1:6">
      <c r="A1155" s="549"/>
      <c r="B1155" s="400"/>
      <c r="C1155" s="537"/>
      <c r="D1155" s="525"/>
      <c r="E1155" s="526"/>
      <c r="F1155" s="527"/>
    </row>
    <row r="1156" spans="1:6">
      <c r="A1156" s="549"/>
      <c r="B1156" s="400"/>
      <c r="C1156" s="537"/>
      <c r="D1156" s="525"/>
      <c r="E1156" s="526"/>
      <c r="F1156" s="527"/>
    </row>
    <row r="1157" spans="1:6">
      <c r="A1157" s="549"/>
      <c r="B1157" s="400"/>
      <c r="C1157" s="537"/>
      <c r="D1157" s="525"/>
      <c r="E1157" s="526"/>
      <c r="F1157" s="527"/>
    </row>
    <row r="1158" spans="1:6">
      <c r="A1158" s="549"/>
      <c r="B1158" s="400"/>
      <c r="C1158" s="537"/>
      <c r="D1158" s="525"/>
      <c r="E1158" s="526"/>
      <c r="F1158" s="527"/>
    </row>
    <row r="1159" spans="1:6">
      <c r="A1159" s="549"/>
      <c r="B1159" s="400"/>
      <c r="C1159" s="537"/>
      <c r="D1159" s="525"/>
      <c r="E1159" s="526"/>
      <c r="F1159" s="527"/>
    </row>
    <row r="1160" spans="1:6">
      <c r="A1160" s="549"/>
      <c r="B1160" s="400"/>
      <c r="C1160" s="537"/>
      <c r="D1160" s="525"/>
      <c r="E1160" s="526"/>
      <c r="F1160" s="527"/>
    </row>
    <row r="1161" spans="1:6">
      <c r="A1161" s="549"/>
      <c r="B1161" s="400"/>
      <c r="C1161" s="537"/>
      <c r="D1161" s="525"/>
      <c r="E1161" s="526"/>
      <c r="F1161" s="527"/>
    </row>
    <row r="1162" spans="1:6">
      <c r="A1162" s="549"/>
      <c r="B1162" s="400"/>
      <c r="C1162" s="537"/>
      <c r="D1162" s="525"/>
      <c r="E1162" s="526"/>
      <c r="F1162" s="527"/>
    </row>
    <row r="1163" spans="1:6">
      <c r="A1163" s="549"/>
      <c r="B1163" s="400"/>
      <c r="C1163" s="537"/>
      <c r="D1163" s="525"/>
      <c r="E1163" s="526"/>
      <c r="F1163" s="527"/>
    </row>
    <row r="1164" spans="1:6">
      <c r="A1164" s="549"/>
      <c r="B1164" s="400"/>
      <c r="C1164" s="537"/>
      <c r="D1164" s="525"/>
      <c r="E1164" s="526"/>
      <c r="F1164" s="527"/>
    </row>
    <row r="1165" spans="1:6">
      <c r="A1165" s="549"/>
      <c r="B1165" s="400"/>
      <c r="C1165" s="537"/>
      <c r="D1165" s="525"/>
      <c r="E1165" s="526"/>
      <c r="F1165" s="527"/>
    </row>
    <row r="1166" spans="1:6">
      <c r="A1166" s="549"/>
      <c r="B1166" s="400"/>
      <c r="C1166" s="537"/>
      <c r="D1166" s="525"/>
      <c r="E1166" s="526"/>
      <c r="F1166" s="527"/>
    </row>
    <row r="1167" spans="1:6">
      <c r="A1167" s="549"/>
      <c r="B1167" s="400"/>
      <c r="C1167" s="537"/>
      <c r="D1167" s="525"/>
      <c r="E1167" s="526"/>
      <c r="F1167" s="527"/>
    </row>
    <row r="1168" spans="1:6">
      <c r="A1168" s="549"/>
      <c r="B1168" s="400"/>
      <c r="C1168" s="537"/>
      <c r="D1168" s="525"/>
      <c r="E1168" s="526"/>
      <c r="F1168" s="527"/>
    </row>
    <row r="1169" spans="1:6">
      <c r="A1169" s="549"/>
      <c r="B1169" s="400"/>
      <c r="C1169" s="537"/>
      <c r="D1169" s="525"/>
      <c r="E1169" s="526"/>
      <c r="F1169" s="527"/>
    </row>
    <row r="1170" spans="1:6">
      <c r="A1170" s="549"/>
      <c r="B1170" s="400"/>
      <c r="C1170" s="537"/>
      <c r="D1170" s="525"/>
      <c r="E1170" s="526"/>
      <c r="F1170" s="527"/>
    </row>
    <row r="1171" spans="1:6">
      <c r="A1171" s="549"/>
      <c r="B1171" s="400"/>
      <c r="C1171" s="537"/>
      <c r="D1171" s="525"/>
      <c r="E1171" s="526"/>
      <c r="F1171" s="527"/>
    </row>
    <row r="1172" spans="1:6">
      <c r="A1172" s="549"/>
      <c r="B1172" s="400"/>
      <c r="C1172" s="537"/>
      <c r="D1172" s="525"/>
      <c r="E1172" s="526"/>
      <c r="F1172" s="527"/>
    </row>
    <row r="1173" spans="1:6">
      <c r="A1173" s="549"/>
      <c r="B1173" s="400"/>
      <c r="C1173" s="537"/>
      <c r="D1173" s="525"/>
      <c r="E1173" s="526"/>
      <c r="F1173" s="527"/>
    </row>
    <row r="1174" spans="1:6">
      <c r="A1174" s="549"/>
      <c r="B1174" s="400"/>
      <c r="C1174" s="537"/>
      <c r="D1174" s="525"/>
      <c r="E1174" s="526"/>
      <c r="F1174" s="527"/>
    </row>
    <row r="1175" spans="1:6">
      <c r="A1175" s="549"/>
      <c r="B1175" s="400"/>
      <c r="C1175" s="537"/>
      <c r="D1175" s="525"/>
      <c r="E1175" s="526"/>
      <c r="F1175" s="527"/>
    </row>
    <row r="1176" spans="1:6">
      <c r="A1176" s="549"/>
      <c r="B1176" s="400"/>
      <c r="C1176" s="537"/>
      <c r="D1176" s="525"/>
      <c r="E1176" s="526"/>
      <c r="F1176" s="527"/>
    </row>
    <row r="1177" spans="1:6">
      <c r="A1177" s="549"/>
      <c r="B1177" s="400"/>
      <c r="C1177" s="537"/>
      <c r="D1177" s="525"/>
      <c r="E1177" s="526"/>
      <c r="F1177" s="527"/>
    </row>
    <row r="1178" spans="1:6">
      <c r="A1178" s="549"/>
      <c r="B1178" s="400"/>
      <c r="C1178" s="537"/>
      <c r="D1178" s="525"/>
      <c r="E1178" s="526"/>
      <c r="F1178" s="527"/>
    </row>
    <row r="1179" spans="1:6">
      <c r="A1179" s="549"/>
      <c r="B1179" s="400"/>
      <c r="C1179" s="537"/>
      <c r="D1179" s="525"/>
      <c r="E1179" s="526"/>
      <c r="F1179" s="527"/>
    </row>
    <row r="1180" spans="1:6">
      <c r="A1180" s="549"/>
      <c r="B1180" s="400"/>
      <c r="C1180" s="537"/>
      <c r="D1180" s="525"/>
      <c r="E1180" s="526"/>
      <c r="F1180" s="527"/>
    </row>
    <row r="1181" spans="1:6">
      <c r="A1181" s="549"/>
      <c r="B1181" s="400"/>
      <c r="C1181" s="537"/>
      <c r="D1181" s="525"/>
      <c r="E1181" s="526"/>
      <c r="F1181" s="527"/>
    </row>
    <row r="1182" spans="1:6">
      <c r="A1182" s="549"/>
      <c r="B1182" s="400"/>
      <c r="C1182" s="537"/>
      <c r="D1182" s="525"/>
      <c r="E1182" s="526"/>
      <c r="F1182" s="527"/>
    </row>
    <row r="1183" spans="1:6">
      <c r="A1183" s="549"/>
      <c r="B1183" s="400"/>
      <c r="C1183" s="537"/>
      <c r="D1183" s="525"/>
      <c r="E1183" s="526"/>
      <c r="F1183" s="527"/>
    </row>
    <row r="1184" spans="1:6">
      <c r="A1184" s="549"/>
      <c r="B1184" s="400"/>
      <c r="C1184" s="537"/>
      <c r="D1184" s="525"/>
      <c r="E1184" s="526"/>
      <c r="F1184" s="527"/>
    </row>
    <row r="1185" spans="1:6">
      <c r="A1185" s="549"/>
      <c r="B1185" s="400"/>
      <c r="C1185" s="537"/>
      <c r="D1185" s="525"/>
      <c r="E1185" s="526"/>
      <c r="F1185" s="527"/>
    </row>
    <row r="1186" spans="1:6">
      <c r="A1186" s="549"/>
      <c r="B1186" s="400"/>
      <c r="C1186" s="537"/>
      <c r="D1186" s="525"/>
      <c r="E1186" s="526"/>
      <c r="F1186" s="527"/>
    </row>
    <row r="1187" spans="1:6">
      <c r="A1187" s="549"/>
      <c r="B1187" s="400"/>
      <c r="C1187" s="537"/>
      <c r="D1187" s="525"/>
      <c r="E1187" s="526"/>
      <c r="F1187" s="527"/>
    </row>
    <row r="1188" spans="1:6">
      <c r="A1188" s="549"/>
      <c r="B1188" s="400"/>
      <c r="C1188" s="537"/>
      <c r="D1188" s="525"/>
      <c r="E1188" s="526"/>
      <c r="F1188" s="527"/>
    </row>
    <row r="1189" spans="1:6">
      <c r="A1189" s="549"/>
      <c r="B1189" s="400"/>
      <c r="C1189" s="537"/>
      <c r="D1189" s="525"/>
      <c r="E1189" s="526"/>
      <c r="F1189" s="527"/>
    </row>
    <row r="1190" spans="1:6">
      <c r="A1190" s="549"/>
      <c r="B1190" s="400"/>
      <c r="C1190" s="537"/>
      <c r="D1190" s="525"/>
      <c r="E1190" s="526"/>
      <c r="F1190" s="527"/>
    </row>
    <row r="1191" spans="1:6">
      <c r="A1191" s="549"/>
      <c r="B1191" s="400"/>
      <c r="C1191" s="537"/>
      <c r="D1191" s="525"/>
      <c r="E1191" s="526"/>
      <c r="F1191" s="527"/>
    </row>
    <row r="1192" spans="1:6">
      <c r="A1192" s="549"/>
      <c r="B1192" s="400"/>
      <c r="C1192" s="537"/>
      <c r="D1192" s="525"/>
      <c r="E1192" s="526"/>
      <c r="F1192" s="527"/>
    </row>
    <row r="1193" spans="1:6">
      <c r="A1193" s="549"/>
      <c r="B1193" s="400"/>
      <c r="C1193" s="537"/>
      <c r="D1193" s="525"/>
      <c r="E1193" s="526"/>
      <c r="F1193" s="527"/>
    </row>
    <row r="1194" spans="1:6">
      <c r="A1194" s="549"/>
      <c r="B1194" s="400"/>
      <c r="C1194" s="537"/>
      <c r="D1194" s="525"/>
      <c r="E1194" s="526"/>
      <c r="F1194" s="527"/>
    </row>
    <row r="1195" spans="1:6">
      <c r="A1195" s="549"/>
      <c r="B1195" s="400"/>
      <c r="C1195" s="537"/>
      <c r="D1195" s="525"/>
      <c r="E1195" s="526"/>
      <c r="F1195" s="527"/>
    </row>
    <row r="1196" spans="1:6">
      <c r="A1196" s="549"/>
      <c r="B1196" s="400"/>
      <c r="C1196" s="537"/>
      <c r="D1196" s="525"/>
      <c r="E1196" s="526"/>
      <c r="F1196" s="527"/>
    </row>
    <row r="1197" spans="1:6">
      <c r="A1197" s="549"/>
      <c r="B1197" s="400"/>
      <c r="C1197" s="537"/>
      <c r="D1197" s="525"/>
      <c r="E1197" s="526"/>
      <c r="F1197" s="527"/>
    </row>
    <row r="1198" spans="1:6">
      <c r="A1198" s="549"/>
      <c r="B1198" s="400"/>
      <c r="C1198" s="537"/>
      <c r="D1198" s="525"/>
      <c r="E1198" s="526"/>
      <c r="F1198" s="527"/>
    </row>
    <row r="1199" spans="1:6">
      <c r="A1199" s="549"/>
      <c r="B1199" s="400"/>
      <c r="C1199" s="537"/>
      <c r="D1199" s="525"/>
      <c r="E1199" s="526"/>
      <c r="F1199" s="527"/>
    </row>
    <row r="1200" spans="1:6">
      <c r="A1200" s="549"/>
      <c r="B1200" s="400"/>
      <c r="C1200" s="537"/>
      <c r="D1200" s="525"/>
      <c r="E1200" s="526"/>
      <c r="F1200" s="527"/>
    </row>
    <row r="1201" spans="1:6">
      <c r="A1201" s="549"/>
      <c r="B1201" s="400"/>
      <c r="C1201" s="537"/>
      <c r="D1201" s="525"/>
      <c r="E1201" s="526"/>
      <c r="F1201" s="527"/>
    </row>
    <row r="1202" spans="1:6">
      <c r="A1202" s="549"/>
      <c r="B1202" s="400"/>
      <c r="C1202" s="537"/>
      <c r="D1202" s="525"/>
      <c r="E1202" s="526"/>
      <c r="F1202" s="527"/>
    </row>
    <row r="1203" spans="1:6">
      <c r="A1203" s="549"/>
      <c r="B1203" s="400"/>
      <c r="C1203" s="537"/>
      <c r="D1203" s="525"/>
      <c r="E1203" s="526"/>
      <c r="F1203" s="527"/>
    </row>
    <row r="1204" spans="1:6">
      <c r="A1204" s="549"/>
      <c r="B1204" s="400"/>
      <c r="C1204" s="537"/>
      <c r="D1204" s="525"/>
      <c r="E1204" s="526"/>
      <c r="F1204" s="527"/>
    </row>
    <row r="1205" spans="1:6">
      <c r="A1205" s="549"/>
      <c r="B1205" s="400"/>
      <c r="C1205" s="537"/>
      <c r="D1205" s="525"/>
      <c r="E1205" s="526"/>
      <c r="F1205" s="527"/>
    </row>
    <row r="1206" spans="1:6">
      <c r="A1206" s="549"/>
      <c r="B1206" s="400"/>
      <c r="C1206" s="537"/>
      <c r="D1206" s="525"/>
      <c r="E1206" s="526"/>
      <c r="F1206" s="527"/>
    </row>
    <row r="1207" spans="1:6">
      <c r="A1207" s="549"/>
      <c r="B1207" s="400"/>
      <c r="C1207" s="537"/>
      <c r="D1207" s="525"/>
      <c r="E1207" s="526"/>
      <c r="F1207" s="527"/>
    </row>
    <row r="1208" spans="1:6">
      <c r="A1208" s="549"/>
      <c r="B1208" s="400"/>
      <c r="C1208" s="537"/>
      <c r="D1208" s="525"/>
      <c r="E1208" s="526"/>
      <c r="F1208" s="527"/>
    </row>
    <row r="1209" spans="1:6">
      <c r="A1209" s="549"/>
      <c r="B1209" s="400"/>
      <c r="C1209" s="537"/>
      <c r="D1209" s="525"/>
      <c r="E1209" s="526"/>
      <c r="F1209" s="527"/>
    </row>
    <row r="1210" spans="1:6">
      <c r="A1210" s="549"/>
      <c r="B1210" s="400"/>
      <c r="C1210" s="537"/>
      <c r="D1210" s="525"/>
      <c r="E1210" s="526"/>
      <c r="F1210" s="527"/>
    </row>
    <row r="1211" spans="1:6">
      <c r="A1211" s="549"/>
      <c r="B1211" s="400"/>
      <c r="C1211" s="537"/>
      <c r="D1211" s="525"/>
      <c r="E1211" s="526"/>
      <c r="F1211" s="527"/>
    </row>
    <row r="1212" spans="1:6">
      <c r="A1212" s="549"/>
      <c r="B1212" s="400"/>
      <c r="C1212" s="537"/>
      <c r="D1212" s="525"/>
      <c r="E1212" s="526"/>
      <c r="F1212" s="527"/>
    </row>
    <row r="1213" spans="1:6">
      <c r="A1213" s="549"/>
      <c r="B1213" s="400"/>
      <c r="C1213" s="537"/>
      <c r="D1213" s="525"/>
      <c r="E1213" s="526"/>
      <c r="F1213" s="527"/>
    </row>
    <row r="1214" spans="1:6">
      <c r="A1214" s="549"/>
      <c r="B1214" s="400"/>
      <c r="C1214" s="537"/>
      <c r="D1214" s="525"/>
      <c r="E1214" s="526"/>
      <c r="F1214" s="527"/>
    </row>
    <row r="1215" spans="1:6">
      <c r="A1215" s="549"/>
      <c r="B1215" s="400"/>
      <c r="C1215" s="537"/>
      <c r="D1215" s="525"/>
      <c r="E1215" s="526"/>
      <c r="F1215" s="527"/>
    </row>
    <row r="1216" spans="1:6">
      <c r="A1216" s="549"/>
      <c r="B1216" s="400"/>
      <c r="C1216" s="537"/>
      <c r="D1216" s="525"/>
      <c r="E1216" s="526"/>
      <c r="F1216" s="527"/>
    </row>
    <row r="1217" spans="1:6">
      <c r="A1217" s="549"/>
      <c r="B1217" s="400"/>
      <c r="C1217" s="537"/>
      <c r="D1217" s="525"/>
      <c r="E1217" s="526"/>
      <c r="F1217" s="527"/>
    </row>
    <row r="1218" spans="1:6">
      <c r="A1218" s="549"/>
      <c r="B1218" s="400"/>
      <c r="C1218" s="537"/>
      <c r="D1218" s="525"/>
      <c r="E1218" s="526"/>
      <c r="F1218" s="527"/>
    </row>
    <row r="1219" spans="1:6">
      <c r="A1219" s="549"/>
      <c r="B1219" s="400"/>
      <c r="C1219" s="537"/>
      <c r="D1219" s="525"/>
      <c r="E1219" s="526"/>
      <c r="F1219" s="527"/>
    </row>
    <row r="1220" spans="1:6">
      <c r="A1220" s="549"/>
      <c r="B1220" s="400"/>
      <c r="C1220" s="537"/>
      <c r="D1220" s="525"/>
      <c r="E1220" s="526"/>
      <c r="F1220" s="527"/>
    </row>
    <row r="1221" spans="1:6">
      <c r="A1221" s="549"/>
      <c r="B1221" s="400"/>
      <c r="C1221" s="537"/>
      <c r="D1221" s="525"/>
      <c r="E1221" s="526"/>
      <c r="F1221" s="527"/>
    </row>
    <row r="1222" spans="1:6">
      <c r="A1222" s="549"/>
      <c r="B1222" s="400"/>
      <c r="C1222" s="537"/>
      <c r="D1222" s="525"/>
      <c r="E1222" s="526"/>
      <c r="F1222" s="527"/>
    </row>
    <row r="1223" spans="1:6">
      <c r="A1223" s="549"/>
      <c r="B1223" s="400"/>
      <c r="C1223" s="537"/>
      <c r="D1223" s="525"/>
      <c r="E1223" s="526"/>
      <c r="F1223" s="527"/>
    </row>
    <row r="1224" spans="1:6">
      <c r="A1224" s="549"/>
      <c r="B1224" s="400"/>
      <c r="C1224" s="537"/>
      <c r="D1224" s="525"/>
      <c r="E1224" s="526"/>
      <c r="F1224" s="527"/>
    </row>
    <row r="1225" spans="1:6">
      <c r="A1225" s="549"/>
      <c r="B1225" s="400"/>
      <c r="C1225" s="537"/>
      <c r="D1225" s="525"/>
      <c r="E1225" s="526"/>
      <c r="F1225" s="527"/>
    </row>
    <row r="1226" spans="1:6">
      <c r="A1226" s="549"/>
      <c r="B1226" s="400"/>
      <c r="C1226" s="537"/>
      <c r="D1226" s="525"/>
      <c r="E1226" s="526"/>
      <c r="F1226" s="527"/>
    </row>
    <row r="1227" spans="1:6">
      <c r="A1227" s="549"/>
      <c r="B1227" s="400"/>
      <c r="C1227" s="537"/>
      <c r="D1227" s="525"/>
      <c r="E1227" s="526"/>
      <c r="F1227" s="527"/>
    </row>
    <row r="1228" spans="1:6">
      <c r="A1228" s="549"/>
      <c r="B1228" s="400"/>
      <c r="C1228" s="537"/>
      <c r="D1228" s="525"/>
      <c r="E1228" s="526"/>
      <c r="F1228" s="527"/>
    </row>
    <row r="1229" spans="1:6">
      <c r="A1229" s="549"/>
      <c r="B1229" s="400"/>
      <c r="C1229" s="537"/>
      <c r="D1229" s="525"/>
      <c r="E1229" s="526"/>
      <c r="F1229" s="527"/>
    </row>
    <row r="1230" spans="1:6">
      <c r="A1230" s="549"/>
      <c r="B1230" s="400"/>
      <c r="C1230" s="537"/>
      <c r="D1230" s="525"/>
      <c r="E1230" s="526"/>
      <c r="F1230" s="527"/>
    </row>
    <row r="1231" spans="1:6">
      <c r="A1231" s="549"/>
      <c r="B1231" s="400"/>
      <c r="C1231" s="537"/>
      <c r="D1231" s="525"/>
      <c r="E1231" s="526"/>
      <c r="F1231" s="527"/>
    </row>
    <row r="1232" spans="1:6">
      <c r="A1232" s="549"/>
      <c r="B1232" s="400"/>
      <c r="C1232" s="537"/>
      <c r="D1232" s="525"/>
      <c r="E1232" s="526"/>
      <c r="F1232" s="527"/>
    </row>
    <row r="1233" spans="1:6">
      <c r="A1233" s="549"/>
      <c r="B1233" s="400"/>
      <c r="C1233" s="537"/>
      <c r="D1233" s="525"/>
      <c r="E1233" s="526"/>
      <c r="F1233" s="527"/>
    </row>
    <row r="1234" spans="1:6">
      <c r="A1234" s="549"/>
      <c r="B1234" s="400"/>
      <c r="C1234" s="537"/>
      <c r="D1234" s="525"/>
      <c r="E1234" s="526"/>
      <c r="F1234" s="527"/>
    </row>
    <row r="1235" spans="1:6">
      <c r="A1235" s="549"/>
      <c r="B1235" s="400"/>
      <c r="C1235" s="537"/>
      <c r="D1235" s="525"/>
      <c r="E1235" s="526"/>
      <c r="F1235" s="527"/>
    </row>
    <row r="1236" spans="1:6">
      <c r="A1236" s="549"/>
      <c r="B1236" s="400"/>
      <c r="C1236" s="537"/>
      <c r="D1236" s="525"/>
      <c r="E1236" s="526"/>
      <c r="F1236" s="527"/>
    </row>
    <row r="1237" spans="1:6">
      <c r="A1237" s="549"/>
      <c r="B1237" s="400"/>
      <c r="C1237" s="537"/>
      <c r="D1237" s="525"/>
      <c r="E1237" s="526"/>
      <c r="F1237" s="527"/>
    </row>
    <row r="1238" spans="1:6">
      <c r="A1238" s="549"/>
      <c r="B1238" s="400"/>
      <c r="C1238" s="537"/>
      <c r="D1238" s="525"/>
      <c r="E1238" s="526"/>
      <c r="F1238" s="527"/>
    </row>
    <row r="1239" spans="1:6">
      <c r="A1239" s="549"/>
      <c r="B1239" s="400"/>
      <c r="C1239" s="537"/>
      <c r="D1239" s="525"/>
      <c r="E1239" s="526"/>
      <c r="F1239" s="527"/>
    </row>
    <row r="1240" spans="1:6">
      <c r="A1240" s="549"/>
      <c r="B1240" s="400"/>
      <c r="C1240" s="537"/>
      <c r="D1240" s="525"/>
      <c r="E1240" s="526"/>
      <c r="F1240" s="527"/>
    </row>
    <row r="1241" spans="1:6">
      <c r="A1241" s="549"/>
      <c r="B1241" s="400"/>
      <c r="C1241" s="537"/>
      <c r="D1241" s="525"/>
      <c r="E1241" s="526"/>
      <c r="F1241" s="527"/>
    </row>
    <row r="1242" spans="1:6">
      <c r="A1242" s="549"/>
      <c r="B1242" s="400"/>
      <c r="C1242" s="537"/>
      <c r="D1242" s="525"/>
      <c r="E1242" s="526"/>
      <c r="F1242" s="527"/>
    </row>
    <row r="1243" spans="1:6">
      <c r="A1243" s="549"/>
      <c r="B1243" s="400"/>
      <c r="C1243" s="537"/>
      <c r="D1243" s="525"/>
      <c r="E1243" s="526"/>
      <c r="F1243" s="527"/>
    </row>
    <row r="1244" spans="1:6">
      <c r="A1244" s="549"/>
      <c r="B1244" s="400"/>
      <c r="C1244" s="537"/>
      <c r="D1244" s="525"/>
      <c r="E1244" s="526"/>
      <c r="F1244" s="527"/>
    </row>
    <row r="1245" spans="1:6">
      <c r="A1245" s="549"/>
      <c r="B1245" s="400"/>
      <c r="C1245" s="537"/>
      <c r="D1245" s="525"/>
      <c r="E1245" s="526"/>
      <c r="F1245" s="527"/>
    </row>
    <row r="1246" spans="1:6">
      <c r="A1246" s="549"/>
      <c r="B1246" s="400"/>
      <c r="C1246" s="537"/>
      <c r="D1246" s="525"/>
      <c r="E1246" s="526"/>
      <c r="F1246" s="527"/>
    </row>
    <row r="1247" spans="1:6">
      <c r="A1247" s="549"/>
      <c r="B1247" s="400"/>
      <c r="C1247" s="537"/>
      <c r="D1247" s="525"/>
      <c r="E1247" s="526"/>
      <c r="F1247" s="527"/>
    </row>
    <row r="1248" spans="1:6">
      <c r="A1248" s="549"/>
      <c r="B1248" s="400"/>
      <c r="C1248" s="537"/>
      <c r="D1248" s="525"/>
      <c r="E1248" s="526"/>
      <c r="F1248" s="527"/>
    </row>
    <row r="1249" spans="1:6">
      <c r="A1249" s="549"/>
      <c r="B1249" s="400"/>
      <c r="C1249" s="537"/>
      <c r="D1249" s="525"/>
      <c r="E1249" s="526"/>
      <c r="F1249" s="527"/>
    </row>
    <row r="1250" spans="1:6">
      <c r="A1250" s="549"/>
      <c r="B1250" s="400"/>
      <c r="C1250" s="537"/>
      <c r="D1250" s="525"/>
      <c r="E1250" s="526"/>
      <c r="F1250" s="527"/>
    </row>
    <row r="1251" spans="1:6">
      <c r="A1251" s="549"/>
      <c r="B1251" s="400"/>
      <c r="C1251" s="537"/>
      <c r="D1251" s="525"/>
      <c r="E1251" s="526"/>
      <c r="F1251" s="527"/>
    </row>
    <row r="1252" spans="1:6">
      <c r="A1252" s="549"/>
      <c r="B1252" s="400"/>
      <c r="C1252" s="537"/>
      <c r="D1252" s="525"/>
      <c r="E1252" s="526"/>
      <c r="F1252" s="527"/>
    </row>
    <row r="1253" spans="1:6">
      <c r="A1253" s="549"/>
      <c r="B1253" s="400"/>
      <c r="C1253" s="537"/>
      <c r="D1253" s="525"/>
      <c r="E1253" s="526"/>
      <c r="F1253" s="527"/>
    </row>
    <row r="1254" spans="1:6">
      <c r="A1254" s="549"/>
      <c r="B1254" s="400"/>
      <c r="C1254" s="537"/>
      <c r="D1254" s="525"/>
      <c r="E1254" s="526"/>
      <c r="F1254" s="527"/>
    </row>
    <row r="1255" spans="1:6">
      <c r="A1255" s="549"/>
      <c r="B1255" s="400"/>
      <c r="C1255" s="537"/>
      <c r="D1255" s="525"/>
      <c r="E1255" s="526"/>
      <c r="F1255" s="527"/>
    </row>
    <row r="1256" spans="1:6">
      <c r="A1256" s="549"/>
      <c r="B1256" s="400"/>
      <c r="C1256" s="537"/>
      <c r="D1256" s="525"/>
      <c r="E1256" s="526"/>
      <c r="F1256" s="527"/>
    </row>
    <row r="1257" spans="1:6">
      <c r="A1257" s="549"/>
      <c r="B1257" s="400"/>
      <c r="C1257" s="537"/>
      <c r="D1257" s="525"/>
      <c r="E1257" s="526"/>
      <c r="F1257" s="527"/>
    </row>
    <row r="1258" spans="1:6">
      <c r="A1258" s="549"/>
      <c r="B1258" s="400"/>
      <c r="C1258" s="537"/>
      <c r="D1258" s="525"/>
      <c r="E1258" s="526"/>
      <c r="F1258" s="527"/>
    </row>
    <row r="1259" spans="1:6">
      <c r="A1259" s="549"/>
      <c r="B1259" s="400"/>
      <c r="C1259" s="537"/>
      <c r="D1259" s="525"/>
      <c r="E1259" s="526"/>
      <c r="F1259" s="527"/>
    </row>
    <row r="1260" spans="1:6">
      <c r="A1260" s="549"/>
      <c r="B1260" s="400"/>
      <c r="C1260" s="537"/>
      <c r="D1260" s="525"/>
      <c r="E1260" s="526"/>
      <c r="F1260" s="527"/>
    </row>
    <row r="1261" spans="1:6">
      <c r="A1261" s="549"/>
      <c r="B1261" s="400"/>
      <c r="C1261" s="537"/>
      <c r="D1261" s="525"/>
      <c r="E1261" s="526"/>
      <c r="F1261" s="527"/>
    </row>
    <row r="1262" spans="1:6">
      <c r="A1262" s="549"/>
      <c r="B1262" s="400"/>
      <c r="C1262" s="537"/>
      <c r="D1262" s="525"/>
      <c r="E1262" s="526"/>
      <c r="F1262" s="527"/>
    </row>
    <row r="1263" spans="1:6">
      <c r="A1263" s="549"/>
      <c r="B1263" s="400"/>
      <c r="C1263" s="537"/>
      <c r="D1263" s="525"/>
      <c r="E1263" s="526"/>
      <c r="F1263" s="527"/>
    </row>
    <row r="1264" spans="1:6">
      <c r="A1264" s="549"/>
      <c r="B1264" s="400"/>
      <c r="C1264" s="537"/>
      <c r="D1264" s="525"/>
      <c r="E1264" s="526"/>
      <c r="F1264" s="527"/>
    </row>
    <row r="1265" spans="1:6">
      <c r="A1265" s="549"/>
      <c r="B1265" s="400"/>
      <c r="C1265" s="537"/>
      <c r="D1265" s="525"/>
      <c r="E1265" s="526"/>
      <c r="F1265" s="527"/>
    </row>
    <row r="1266" spans="1:6">
      <c r="A1266" s="549"/>
      <c r="B1266" s="400"/>
      <c r="C1266" s="537"/>
      <c r="D1266" s="525"/>
      <c r="E1266" s="526"/>
      <c r="F1266" s="527"/>
    </row>
    <row r="1267" spans="1:6">
      <c r="A1267" s="549"/>
      <c r="B1267" s="400"/>
      <c r="C1267" s="537"/>
      <c r="D1267" s="525"/>
      <c r="E1267" s="526"/>
      <c r="F1267" s="527"/>
    </row>
    <row r="1268" spans="1:6">
      <c r="A1268" s="549"/>
      <c r="B1268" s="400"/>
      <c r="C1268" s="537"/>
      <c r="D1268" s="525"/>
      <c r="E1268" s="526"/>
      <c r="F1268" s="527"/>
    </row>
    <row r="1269" spans="1:6">
      <c r="A1269" s="549"/>
      <c r="B1269" s="400"/>
      <c r="C1269" s="537"/>
      <c r="D1269" s="525"/>
      <c r="E1269" s="526"/>
      <c r="F1269" s="527"/>
    </row>
    <row r="1270" spans="1:6">
      <c r="A1270" s="549"/>
      <c r="B1270" s="400"/>
      <c r="C1270" s="537"/>
      <c r="D1270" s="525"/>
      <c r="E1270" s="526"/>
      <c r="F1270" s="527"/>
    </row>
    <row r="1271" spans="1:6">
      <c r="A1271" s="549"/>
      <c r="B1271" s="400"/>
      <c r="C1271" s="537"/>
      <c r="D1271" s="525"/>
      <c r="E1271" s="526"/>
      <c r="F1271" s="527"/>
    </row>
    <row r="1272" spans="1:6">
      <c r="A1272" s="549"/>
      <c r="B1272" s="400"/>
      <c r="C1272" s="537"/>
      <c r="D1272" s="525"/>
      <c r="E1272" s="526"/>
      <c r="F1272" s="527"/>
    </row>
    <row r="1273" spans="1:6">
      <c r="A1273" s="549"/>
      <c r="B1273" s="400"/>
      <c r="C1273" s="537"/>
      <c r="D1273" s="525"/>
      <c r="E1273" s="526"/>
      <c r="F1273" s="527"/>
    </row>
    <row r="1274" spans="1:6">
      <c r="A1274" s="549"/>
      <c r="B1274" s="400"/>
      <c r="C1274" s="537"/>
      <c r="D1274" s="525"/>
      <c r="E1274" s="526"/>
      <c r="F1274" s="527"/>
    </row>
    <row r="1275" spans="1:6">
      <c r="A1275" s="549"/>
      <c r="B1275" s="400"/>
      <c r="C1275" s="537"/>
      <c r="D1275" s="525"/>
      <c r="E1275" s="526"/>
      <c r="F1275" s="527"/>
    </row>
    <row r="1276" spans="1:6">
      <c r="A1276" s="549"/>
      <c r="B1276" s="400"/>
      <c r="C1276" s="537"/>
      <c r="D1276" s="525"/>
      <c r="E1276" s="526"/>
      <c r="F1276" s="527"/>
    </row>
    <row r="1277" spans="1:6">
      <c r="A1277" s="549"/>
      <c r="B1277" s="400"/>
      <c r="C1277" s="537"/>
      <c r="D1277" s="525"/>
      <c r="E1277" s="526"/>
      <c r="F1277" s="527"/>
    </row>
    <row r="1278" spans="1:6">
      <c r="A1278" s="549"/>
      <c r="B1278" s="400"/>
      <c r="C1278" s="537"/>
      <c r="D1278" s="525"/>
      <c r="E1278" s="526"/>
      <c r="F1278" s="527"/>
    </row>
    <row r="1279" spans="1:6">
      <c r="A1279" s="549"/>
      <c r="B1279" s="400"/>
      <c r="C1279" s="537"/>
      <c r="D1279" s="525"/>
      <c r="E1279" s="526"/>
      <c r="F1279" s="527"/>
    </row>
    <row r="1280" spans="1:6">
      <c r="A1280" s="549"/>
      <c r="B1280" s="400"/>
      <c r="C1280" s="537"/>
      <c r="D1280" s="525"/>
      <c r="E1280" s="526"/>
      <c r="F1280" s="527"/>
    </row>
    <row r="1281" spans="1:6">
      <c r="A1281" s="549"/>
      <c r="B1281" s="400"/>
      <c r="C1281" s="537"/>
      <c r="D1281" s="525"/>
      <c r="E1281" s="526"/>
      <c r="F1281" s="527"/>
    </row>
    <row r="1282" spans="1:6">
      <c r="A1282" s="549"/>
      <c r="B1282" s="400"/>
      <c r="C1282" s="537"/>
      <c r="D1282" s="525"/>
      <c r="E1282" s="526"/>
      <c r="F1282" s="527"/>
    </row>
    <row r="1283" spans="1:6">
      <c r="A1283" s="549"/>
      <c r="B1283" s="400"/>
      <c r="C1283" s="537"/>
      <c r="D1283" s="525"/>
      <c r="E1283" s="526"/>
      <c r="F1283" s="527"/>
    </row>
    <row r="1284" spans="1:6">
      <c r="A1284" s="549"/>
      <c r="B1284" s="400"/>
      <c r="C1284" s="537"/>
      <c r="D1284" s="525"/>
      <c r="E1284" s="526"/>
      <c r="F1284" s="527"/>
    </row>
    <row r="1285" spans="1:6">
      <c r="A1285" s="549"/>
      <c r="B1285" s="400"/>
      <c r="C1285" s="537"/>
      <c r="D1285" s="525"/>
      <c r="E1285" s="526"/>
      <c r="F1285" s="527"/>
    </row>
    <row r="1286" spans="1:6">
      <c r="A1286" s="549"/>
      <c r="B1286" s="400"/>
      <c r="C1286" s="537"/>
      <c r="D1286" s="525"/>
      <c r="E1286" s="526"/>
      <c r="F1286" s="527"/>
    </row>
    <row r="1287" spans="1:6">
      <c r="A1287" s="549"/>
      <c r="B1287" s="400"/>
      <c r="C1287" s="537"/>
      <c r="D1287" s="525"/>
      <c r="E1287" s="526"/>
      <c r="F1287" s="527"/>
    </row>
    <row r="1288" spans="1:6">
      <c r="A1288" s="549"/>
      <c r="B1288" s="400"/>
      <c r="C1288" s="537"/>
      <c r="D1288" s="525"/>
      <c r="E1288" s="526"/>
      <c r="F1288" s="527"/>
    </row>
    <row r="1289" spans="1:6">
      <c r="A1289" s="549"/>
      <c r="B1289" s="400"/>
      <c r="C1289" s="537"/>
      <c r="D1289" s="525"/>
      <c r="E1289" s="526"/>
      <c r="F1289" s="527"/>
    </row>
    <row r="1290" spans="1:6">
      <c r="A1290" s="549"/>
      <c r="B1290" s="400"/>
      <c r="C1290" s="537"/>
      <c r="D1290" s="525"/>
      <c r="E1290" s="526"/>
      <c r="F1290" s="527"/>
    </row>
    <row r="1291" spans="1:6">
      <c r="A1291" s="549"/>
      <c r="B1291" s="400"/>
      <c r="C1291" s="537"/>
      <c r="D1291" s="525"/>
      <c r="E1291" s="526"/>
      <c r="F1291" s="527"/>
    </row>
    <row r="1292" spans="1:6">
      <c r="A1292" s="549"/>
      <c r="B1292" s="400"/>
      <c r="C1292" s="537"/>
      <c r="D1292" s="525"/>
      <c r="E1292" s="526"/>
      <c r="F1292" s="527"/>
    </row>
    <row r="1293" spans="1:6">
      <c r="A1293" s="549"/>
      <c r="B1293" s="400"/>
      <c r="C1293" s="537"/>
      <c r="D1293" s="525"/>
      <c r="E1293" s="526"/>
      <c r="F1293" s="527"/>
    </row>
    <row r="1294" spans="1:6">
      <c r="A1294" s="549"/>
      <c r="B1294" s="400"/>
      <c r="C1294" s="537"/>
      <c r="D1294" s="525"/>
      <c r="E1294" s="526"/>
      <c r="F1294" s="527"/>
    </row>
    <row r="1295" spans="1:6">
      <c r="A1295" s="549"/>
      <c r="B1295" s="400"/>
      <c r="C1295" s="537"/>
      <c r="D1295" s="525"/>
      <c r="E1295" s="526"/>
      <c r="F1295" s="527"/>
    </row>
    <row r="1296" spans="1:6">
      <c r="A1296" s="549"/>
      <c r="B1296" s="400"/>
      <c r="C1296" s="537"/>
      <c r="D1296" s="525"/>
      <c r="E1296" s="526"/>
      <c r="F1296" s="527"/>
    </row>
    <row r="1297" spans="1:6">
      <c r="A1297" s="549"/>
      <c r="B1297" s="400"/>
      <c r="C1297" s="537"/>
      <c r="D1297" s="525"/>
      <c r="E1297" s="526"/>
      <c r="F1297" s="527"/>
    </row>
    <row r="1298" spans="1:6">
      <c r="A1298" s="549"/>
      <c r="B1298" s="400"/>
      <c r="C1298" s="537"/>
      <c r="D1298" s="525"/>
      <c r="E1298" s="526"/>
      <c r="F1298" s="527"/>
    </row>
    <row r="1299" spans="1:6">
      <c r="A1299" s="549"/>
      <c r="B1299" s="400"/>
      <c r="C1299" s="537"/>
      <c r="D1299" s="525"/>
      <c r="E1299" s="526"/>
      <c r="F1299" s="527"/>
    </row>
    <row r="1300" spans="1:6">
      <c r="A1300" s="549"/>
      <c r="B1300" s="400"/>
      <c r="C1300" s="537"/>
      <c r="D1300" s="525"/>
      <c r="E1300" s="526"/>
      <c r="F1300" s="527"/>
    </row>
    <row r="1301" spans="1:6">
      <c r="A1301" s="549"/>
      <c r="B1301" s="400"/>
      <c r="C1301" s="537"/>
      <c r="D1301" s="525"/>
      <c r="E1301" s="526"/>
      <c r="F1301" s="527"/>
    </row>
    <row r="1302" spans="1:6">
      <c r="A1302" s="549"/>
      <c r="B1302" s="400"/>
      <c r="C1302" s="537"/>
      <c r="D1302" s="525"/>
      <c r="E1302" s="526"/>
      <c r="F1302" s="527"/>
    </row>
    <row r="1303" spans="1:6">
      <c r="A1303" s="549"/>
      <c r="B1303" s="400"/>
      <c r="C1303" s="537"/>
      <c r="D1303" s="525"/>
      <c r="E1303" s="526"/>
      <c r="F1303" s="527"/>
    </row>
    <row r="1304" spans="1:6">
      <c r="A1304" s="549"/>
      <c r="B1304" s="400"/>
      <c r="C1304" s="537"/>
      <c r="D1304" s="525"/>
      <c r="E1304" s="526"/>
      <c r="F1304" s="527"/>
    </row>
    <row r="1305" spans="1:6">
      <c r="A1305" s="549"/>
      <c r="B1305" s="400"/>
      <c r="C1305" s="537"/>
      <c r="D1305" s="525"/>
      <c r="E1305" s="526"/>
      <c r="F1305" s="527"/>
    </row>
    <row r="1306" spans="1:6">
      <c r="A1306" s="549"/>
      <c r="B1306" s="400"/>
      <c r="C1306" s="537"/>
      <c r="D1306" s="525"/>
      <c r="E1306" s="526"/>
      <c r="F1306" s="527"/>
    </row>
    <row r="1307" spans="1:6">
      <c r="A1307" s="549"/>
      <c r="B1307" s="400"/>
      <c r="C1307" s="537"/>
      <c r="D1307" s="525"/>
      <c r="E1307" s="526"/>
      <c r="F1307" s="527"/>
    </row>
    <row r="1308" spans="1:6">
      <c r="A1308" s="549"/>
      <c r="B1308" s="400"/>
      <c r="C1308" s="537"/>
      <c r="D1308" s="525"/>
      <c r="E1308" s="526"/>
      <c r="F1308" s="527"/>
    </row>
    <row r="1309" spans="1:6">
      <c r="A1309" s="549"/>
      <c r="B1309" s="400"/>
      <c r="C1309" s="537"/>
      <c r="D1309" s="525"/>
      <c r="E1309" s="526"/>
      <c r="F1309" s="527"/>
    </row>
    <row r="1310" spans="1:6">
      <c r="A1310" s="549"/>
      <c r="B1310" s="400"/>
      <c r="C1310" s="537"/>
      <c r="D1310" s="525"/>
      <c r="E1310" s="526"/>
      <c r="F1310" s="527"/>
    </row>
    <row r="1311" spans="1:6">
      <c r="A1311" s="549"/>
      <c r="B1311" s="400"/>
      <c r="C1311" s="537"/>
      <c r="D1311" s="525"/>
      <c r="E1311" s="526"/>
      <c r="F1311" s="527"/>
    </row>
    <row r="1312" spans="1:6">
      <c r="A1312" s="549"/>
      <c r="B1312" s="400"/>
      <c r="C1312" s="537"/>
      <c r="D1312" s="525"/>
      <c r="E1312" s="526"/>
      <c r="F1312" s="527"/>
    </row>
    <row r="1313" spans="1:6">
      <c r="A1313" s="549"/>
      <c r="B1313" s="400"/>
      <c r="C1313" s="537"/>
      <c r="D1313" s="525"/>
      <c r="E1313" s="526"/>
      <c r="F1313" s="527"/>
    </row>
    <row r="1314" spans="1:6">
      <c r="A1314" s="549"/>
      <c r="B1314" s="400"/>
      <c r="C1314" s="537"/>
      <c r="D1314" s="525"/>
      <c r="E1314" s="526"/>
      <c r="F1314" s="527"/>
    </row>
    <row r="1315" spans="1:6">
      <c r="A1315" s="549"/>
      <c r="B1315" s="400"/>
      <c r="C1315" s="537"/>
      <c r="D1315" s="525"/>
      <c r="E1315" s="526"/>
      <c r="F1315" s="527"/>
    </row>
    <row r="1316" spans="1:6">
      <c r="A1316" s="549"/>
      <c r="B1316" s="400"/>
      <c r="C1316" s="537"/>
      <c r="D1316" s="525"/>
      <c r="E1316" s="526"/>
      <c r="F1316" s="527"/>
    </row>
    <row r="1317" spans="1:6">
      <c r="A1317" s="549"/>
      <c r="B1317" s="400"/>
      <c r="C1317" s="537"/>
      <c r="D1317" s="525"/>
      <c r="E1317" s="526"/>
      <c r="F1317" s="527"/>
    </row>
    <row r="1318" spans="1:6">
      <c r="A1318" s="549"/>
      <c r="B1318" s="400"/>
      <c r="C1318" s="537"/>
      <c r="D1318" s="525"/>
      <c r="E1318" s="526"/>
      <c r="F1318" s="527"/>
    </row>
    <row r="1319" spans="1:6">
      <c r="A1319" s="549"/>
      <c r="B1319" s="400"/>
      <c r="C1319" s="537"/>
      <c r="D1319" s="525"/>
      <c r="E1319" s="526"/>
      <c r="F1319" s="527"/>
    </row>
    <row r="1320" spans="1:6">
      <c r="A1320" s="549"/>
      <c r="B1320" s="400"/>
      <c r="C1320" s="537"/>
      <c r="D1320" s="525"/>
      <c r="E1320" s="526"/>
      <c r="F1320" s="527"/>
    </row>
    <row r="1321" spans="1:6">
      <c r="A1321" s="549"/>
      <c r="B1321" s="400"/>
      <c r="C1321" s="537"/>
      <c r="D1321" s="525"/>
      <c r="E1321" s="526"/>
      <c r="F1321" s="527"/>
    </row>
    <row r="1322" spans="1:6">
      <c r="A1322" s="549"/>
      <c r="B1322" s="400"/>
      <c r="C1322" s="537"/>
      <c r="D1322" s="525"/>
      <c r="E1322" s="526"/>
      <c r="F1322" s="527"/>
    </row>
    <row r="1323" spans="1:6">
      <c r="A1323" s="549"/>
      <c r="B1323" s="400"/>
      <c r="C1323" s="537"/>
      <c r="D1323" s="525"/>
      <c r="E1323" s="526"/>
      <c r="F1323" s="527"/>
    </row>
    <row r="1324" spans="1:6">
      <c r="A1324" s="549"/>
      <c r="B1324" s="400"/>
      <c r="C1324" s="537"/>
      <c r="D1324" s="525"/>
      <c r="E1324" s="526"/>
      <c r="F1324" s="527"/>
    </row>
    <row r="1325" spans="1:6">
      <c r="A1325" s="549"/>
      <c r="B1325" s="400"/>
      <c r="C1325" s="537"/>
      <c r="D1325" s="525"/>
      <c r="E1325" s="526"/>
      <c r="F1325" s="527"/>
    </row>
    <row r="1326" spans="1:6">
      <c r="A1326" s="549"/>
      <c r="B1326" s="400"/>
      <c r="C1326" s="537"/>
      <c r="D1326" s="525"/>
      <c r="E1326" s="526"/>
      <c r="F1326" s="527"/>
    </row>
    <row r="1327" spans="1:6">
      <c r="A1327" s="549"/>
      <c r="B1327" s="400"/>
      <c r="C1327" s="537"/>
      <c r="D1327" s="525"/>
      <c r="E1327" s="526"/>
      <c r="F1327" s="527"/>
    </row>
    <row r="1328" spans="1:6">
      <c r="A1328" s="549"/>
      <c r="B1328" s="400"/>
      <c r="C1328" s="537"/>
      <c r="D1328" s="525"/>
      <c r="E1328" s="526"/>
      <c r="F1328" s="527"/>
    </row>
    <row r="1329" spans="1:6">
      <c r="A1329" s="549"/>
      <c r="B1329" s="400"/>
      <c r="C1329" s="537"/>
      <c r="D1329" s="525"/>
      <c r="E1329" s="526"/>
      <c r="F1329" s="527"/>
    </row>
    <row r="1330" spans="1:6">
      <c r="A1330" s="549"/>
      <c r="B1330" s="400"/>
      <c r="C1330" s="537"/>
      <c r="D1330" s="525"/>
      <c r="E1330" s="526"/>
      <c r="F1330" s="527"/>
    </row>
    <row r="1331" spans="1:6">
      <c r="A1331" s="549"/>
      <c r="B1331" s="400"/>
      <c r="C1331" s="537"/>
      <c r="D1331" s="525"/>
      <c r="E1331" s="526"/>
      <c r="F1331" s="527"/>
    </row>
    <row r="1332" spans="1:6">
      <c r="A1332" s="549"/>
      <c r="B1332" s="400"/>
      <c r="C1332" s="537"/>
      <c r="D1332" s="525"/>
      <c r="E1332" s="526"/>
      <c r="F1332" s="527"/>
    </row>
    <row r="1333" spans="1:6">
      <c r="A1333" s="549"/>
      <c r="B1333" s="400"/>
      <c r="C1333" s="537"/>
      <c r="D1333" s="525"/>
      <c r="E1333" s="526"/>
      <c r="F1333" s="527"/>
    </row>
    <row r="1334" spans="1:6">
      <c r="A1334" s="549"/>
      <c r="B1334" s="400"/>
      <c r="C1334" s="537"/>
      <c r="D1334" s="525"/>
      <c r="E1334" s="526"/>
      <c r="F1334" s="527"/>
    </row>
    <row r="1335" spans="1:6">
      <c r="A1335" s="549"/>
      <c r="B1335" s="400"/>
      <c r="C1335" s="537"/>
      <c r="D1335" s="525"/>
      <c r="E1335" s="526"/>
      <c r="F1335" s="527"/>
    </row>
    <row r="1336" spans="1:6">
      <c r="A1336" s="549"/>
      <c r="B1336" s="400"/>
      <c r="C1336" s="537"/>
      <c r="D1336" s="525"/>
      <c r="E1336" s="526"/>
      <c r="F1336" s="527"/>
    </row>
    <row r="1337" spans="1:6">
      <c r="A1337" s="549"/>
      <c r="B1337" s="400"/>
      <c r="C1337" s="537"/>
      <c r="D1337" s="525"/>
      <c r="E1337" s="526"/>
      <c r="F1337" s="527"/>
    </row>
    <row r="1338" spans="1:6">
      <c r="A1338" s="549"/>
      <c r="B1338" s="400"/>
      <c r="C1338" s="537"/>
      <c r="D1338" s="525"/>
      <c r="E1338" s="526"/>
      <c r="F1338" s="527"/>
    </row>
    <row r="1339" spans="1:6">
      <c r="A1339" s="549"/>
      <c r="B1339" s="400"/>
      <c r="C1339" s="537"/>
      <c r="D1339" s="525"/>
      <c r="E1339" s="526"/>
      <c r="F1339" s="527"/>
    </row>
    <row r="1340" spans="1:6">
      <c r="A1340" s="549"/>
      <c r="B1340" s="400"/>
      <c r="C1340" s="537"/>
      <c r="D1340" s="525"/>
      <c r="E1340" s="526"/>
      <c r="F1340" s="527"/>
    </row>
    <row r="1341" spans="1:6">
      <c r="A1341" s="549"/>
      <c r="B1341" s="400"/>
      <c r="C1341" s="537"/>
      <c r="D1341" s="525"/>
      <c r="E1341" s="526"/>
      <c r="F1341" s="527"/>
    </row>
    <row r="1342" spans="1:6">
      <c r="A1342" s="549"/>
      <c r="B1342" s="400"/>
      <c r="C1342" s="537"/>
      <c r="D1342" s="525"/>
      <c r="E1342" s="526"/>
      <c r="F1342" s="527"/>
    </row>
    <row r="1343" spans="1:6">
      <c r="A1343" s="549"/>
      <c r="B1343" s="400"/>
      <c r="C1343" s="537"/>
      <c r="D1343" s="525"/>
      <c r="E1343" s="526"/>
      <c r="F1343" s="527"/>
    </row>
    <row r="1344" spans="1:6">
      <c r="A1344" s="549"/>
      <c r="B1344" s="400"/>
      <c r="C1344" s="537"/>
      <c r="D1344" s="525"/>
      <c r="E1344" s="526"/>
      <c r="F1344" s="527"/>
    </row>
    <row r="1345" spans="1:6">
      <c r="A1345" s="549"/>
      <c r="B1345" s="400"/>
      <c r="C1345" s="537"/>
      <c r="D1345" s="525"/>
      <c r="E1345" s="526"/>
      <c r="F1345" s="527"/>
    </row>
    <row r="1346" spans="1:6">
      <c r="A1346" s="549"/>
      <c r="B1346" s="400"/>
      <c r="C1346" s="537"/>
      <c r="D1346" s="525"/>
      <c r="E1346" s="526"/>
      <c r="F1346" s="527"/>
    </row>
    <row r="1347" spans="1:6">
      <c r="A1347" s="549"/>
      <c r="B1347" s="400"/>
      <c r="C1347" s="537"/>
      <c r="D1347" s="525"/>
      <c r="E1347" s="526"/>
      <c r="F1347" s="527"/>
    </row>
    <row r="1348" spans="1:6">
      <c r="A1348" s="549"/>
      <c r="B1348" s="400"/>
      <c r="C1348" s="537"/>
      <c r="D1348" s="525"/>
      <c r="E1348" s="526"/>
      <c r="F1348" s="527"/>
    </row>
    <row r="1349" spans="1:6">
      <c r="A1349" s="549"/>
      <c r="B1349" s="400"/>
      <c r="C1349" s="537"/>
      <c r="D1349" s="525"/>
      <c r="E1349" s="526"/>
      <c r="F1349" s="527"/>
    </row>
    <row r="1350" spans="1:6">
      <c r="A1350" s="549"/>
      <c r="B1350" s="400"/>
      <c r="C1350" s="537"/>
      <c r="D1350" s="525"/>
      <c r="E1350" s="526"/>
      <c r="F1350" s="527"/>
    </row>
    <row r="1351" spans="1:6">
      <c r="A1351" s="549"/>
      <c r="B1351" s="400"/>
      <c r="C1351" s="537"/>
      <c r="D1351" s="525"/>
      <c r="E1351" s="526"/>
      <c r="F1351" s="527"/>
    </row>
    <row r="1352" spans="1:6">
      <c r="A1352" s="549"/>
      <c r="B1352" s="400"/>
      <c r="C1352" s="537"/>
      <c r="D1352" s="525"/>
      <c r="E1352" s="526"/>
      <c r="F1352" s="527"/>
    </row>
    <row r="1353" spans="1:6">
      <c r="A1353" s="549"/>
      <c r="B1353" s="400"/>
      <c r="C1353" s="537"/>
      <c r="D1353" s="525"/>
      <c r="E1353" s="526"/>
      <c r="F1353" s="527"/>
    </row>
    <row r="1354" spans="1:6">
      <c r="A1354" s="549"/>
      <c r="B1354" s="400"/>
      <c r="C1354" s="537"/>
      <c r="D1354" s="525"/>
      <c r="E1354" s="526"/>
      <c r="F1354" s="527"/>
    </row>
    <row r="1355" spans="1:6">
      <c r="A1355" s="549"/>
      <c r="B1355" s="400"/>
      <c r="C1355" s="537"/>
      <c r="D1355" s="525"/>
      <c r="E1355" s="526"/>
      <c r="F1355" s="527"/>
    </row>
    <row r="1356" spans="1:6">
      <c r="A1356" s="549"/>
      <c r="B1356" s="400"/>
      <c r="C1356" s="537"/>
      <c r="D1356" s="525"/>
      <c r="E1356" s="526"/>
      <c r="F1356" s="527"/>
    </row>
    <row r="1357" spans="1:6">
      <c r="A1357" s="549"/>
      <c r="B1357" s="400"/>
      <c r="C1357" s="537"/>
      <c r="D1357" s="525"/>
      <c r="E1357" s="526"/>
      <c r="F1357" s="527"/>
    </row>
    <row r="1358" spans="1:6">
      <c r="A1358" s="549"/>
      <c r="B1358" s="400"/>
      <c r="C1358" s="537"/>
      <c r="D1358" s="525"/>
      <c r="E1358" s="526"/>
      <c r="F1358" s="527"/>
    </row>
    <row r="1359" spans="1:6">
      <c r="A1359" s="549"/>
      <c r="B1359" s="400"/>
      <c r="C1359" s="537"/>
      <c r="D1359" s="525"/>
      <c r="E1359" s="526"/>
      <c r="F1359" s="527"/>
    </row>
    <row r="1360" spans="1:6">
      <c r="A1360" s="549"/>
      <c r="B1360" s="400"/>
      <c r="C1360" s="537"/>
      <c r="D1360" s="525"/>
      <c r="E1360" s="526"/>
      <c r="F1360" s="527"/>
    </row>
    <row r="1361" spans="1:6">
      <c r="A1361" s="549"/>
      <c r="B1361" s="400"/>
      <c r="C1361" s="537"/>
      <c r="D1361" s="525"/>
      <c r="E1361" s="526"/>
      <c r="F1361" s="527"/>
    </row>
    <row r="1362" spans="1:6">
      <c r="A1362" s="549"/>
      <c r="B1362" s="400"/>
      <c r="C1362" s="537"/>
      <c r="D1362" s="525"/>
      <c r="E1362" s="526"/>
      <c r="F1362" s="527"/>
    </row>
    <row r="1363" spans="1:6">
      <c r="A1363" s="549"/>
      <c r="B1363" s="400"/>
      <c r="C1363" s="537"/>
      <c r="D1363" s="525"/>
      <c r="E1363" s="526"/>
      <c r="F1363" s="527"/>
    </row>
    <row r="1364" spans="1:6">
      <c r="A1364" s="549"/>
      <c r="B1364" s="400"/>
      <c r="C1364" s="537"/>
      <c r="D1364" s="525"/>
      <c r="E1364" s="526"/>
      <c r="F1364" s="527"/>
    </row>
    <row r="1365" spans="1:6">
      <c r="A1365" s="549"/>
      <c r="B1365" s="400"/>
      <c r="C1365" s="537"/>
      <c r="D1365" s="525"/>
      <c r="E1365" s="526"/>
      <c r="F1365" s="527"/>
    </row>
    <row r="1366" spans="1:6">
      <c r="A1366" s="549"/>
      <c r="B1366" s="400"/>
      <c r="C1366" s="537"/>
      <c r="D1366" s="525"/>
      <c r="E1366" s="526"/>
      <c r="F1366" s="527"/>
    </row>
    <row r="1367" spans="1:6">
      <c r="A1367" s="549"/>
      <c r="B1367" s="400"/>
      <c r="C1367" s="537"/>
      <c r="D1367" s="525"/>
      <c r="E1367" s="526"/>
      <c r="F1367" s="527"/>
    </row>
    <row r="1368" spans="1:6">
      <c r="A1368" s="549"/>
      <c r="B1368" s="400"/>
      <c r="C1368" s="537"/>
      <c r="D1368" s="525"/>
      <c r="E1368" s="526"/>
      <c r="F1368" s="527"/>
    </row>
    <row r="1369" spans="1:6">
      <c r="A1369" s="549"/>
      <c r="B1369" s="400"/>
      <c r="C1369" s="537"/>
      <c r="D1369" s="525"/>
      <c r="E1369" s="526"/>
      <c r="F1369" s="527"/>
    </row>
    <row r="1370" spans="1:6">
      <c r="A1370" s="549"/>
      <c r="B1370" s="400"/>
      <c r="C1370" s="537"/>
      <c r="D1370" s="525"/>
      <c r="E1370" s="526"/>
      <c r="F1370" s="527"/>
    </row>
    <row r="1371" spans="1:6">
      <c r="A1371" s="549"/>
      <c r="B1371" s="400"/>
      <c r="C1371" s="537"/>
      <c r="D1371" s="525"/>
      <c r="E1371" s="526"/>
      <c r="F1371" s="527"/>
    </row>
    <row r="1372" spans="1:6">
      <c r="A1372" s="549"/>
      <c r="B1372" s="400"/>
      <c r="C1372" s="537"/>
      <c r="D1372" s="525"/>
      <c r="E1372" s="526"/>
      <c r="F1372" s="527"/>
    </row>
    <row r="1373" spans="1:6">
      <c r="A1373" s="549"/>
      <c r="B1373" s="400"/>
      <c r="C1373" s="537"/>
      <c r="D1373" s="525"/>
      <c r="E1373" s="526"/>
      <c r="F1373" s="527"/>
    </row>
    <row r="1374" spans="1:6">
      <c r="A1374" s="549"/>
      <c r="B1374" s="400"/>
      <c r="C1374" s="537"/>
      <c r="D1374" s="525"/>
      <c r="E1374" s="526"/>
      <c r="F1374" s="527"/>
    </row>
    <row r="1375" spans="1:6">
      <c r="A1375" s="549"/>
      <c r="B1375" s="400"/>
      <c r="C1375" s="537"/>
      <c r="D1375" s="525"/>
      <c r="E1375" s="526"/>
      <c r="F1375" s="527"/>
    </row>
    <row r="1376" spans="1:6">
      <c r="A1376" s="549"/>
      <c r="B1376" s="400"/>
      <c r="C1376" s="537"/>
      <c r="D1376" s="525"/>
      <c r="E1376" s="526"/>
      <c r="F1376" s="527"/>
    </row>
    <row r="1377" spans="1:6">
      <c r="A1377" s="549"/>
      <c r="B1377" s="400"/>
      <c r="C1377" s="537"/>
      <c r="D1377" s="525"/>
      <c r="E1377" s="526"/>
      <c r="F1377" s="527"/>
    </row>
    <row r="1378" spans="1:6">
      <c r="A1378" s="549"/>
      <c r="B1378" s="400"/>
      <c r="C1378" s="537"/>
      <c r="D1378" s="525"/>
      <c r="E1378" s="526"/>
      <c r="F1378" s="527"/>
    </row>
    <row r="1379" spans="1:6">
      <c r="A1379" s="549"/>
      <c r="B1379" s="400"/>
      <c r="C1379" s="537"/>
      <c r="D1379" s="525"/>
      <c r="E1379" s="526"/>
      <c r="F1379" s="527"/>
    </row>
    <row r="1380" spans="1:6">
      <c r="A1380" s="549"/>
      <c r="B1380" s="400"/>
      <c r="C1380" s="537"/>
      <c r="D1380" s="525"/>
      <c r="E1380" s="526"/>
      <c r="F1380" s="527"/>
    </row>
    <row r="1381" spans="1:6">
      <c r="A1381" s="549"/>
      <c r="B1381" s="400"/>
      <c r="C1381" s="537"/>
      <c r="D1381" s="525"/>
      <c r="E1381" s="526"/>
      <c r="F1381" s="527"/>
    </row>
    <row r="1382" spans="1:6">
      <c r="A1382" s="549"/>
      <c r="B1382" s="400"/>
      <c r="C1382" s="537"/>
      <c r="D1382" s="525"/>
      <c r="E1382" s="526"/>
      <c r="F1382" s="527"/>
    </row>
    <row r="1383" spans="1:6">
      <c r="A1383" s="549"/>
      <c r="B1383" s="400"/>
      <c r="C1383" s="537"/>
      <c r="D1383" s="525"/>
      <c r="E1383" s="526"/>
      <c r="F1383" s="527"/>
    </row>
    <row r="1384" spans="1:6">
      <c r="A1384" s="549"/>
      <c r="B1384" s="400"/>
      <c r="C1384" s="537"/>
      <c r="D1384" s="525"/>
      <c r="E1384" s="526"/>
      <c r="F1384" s="527"/>
    </row>
    <row r="1385" spans="1:6">
      <c r="A1385" s="549"/>
      <c r="B1385" s="400"/>
      <c r="C1385" s="537"/>
      <c r="D1385" s="525"/>
      <c r="E1385" s="526"/>
      <c r="F1385" s="527"/>
    </row>
    <row r="1386" spans="1:6">
      <c r="A1386" s="549"/>
      <c r="B1386" s="400"/>
      <c r="C1386" s="537"/>
      <c r="D1386" s="525"/>
      <c r="E1386" s="526"/>
      <c r="F1386" s="527"/>
    </row>
    <row r="1387" spans="1:6">
      <c r="A1387" s="549"/>
      <c r="B1387" s="400"/>
      <c r="C1387" s="537"/>
      <c r="D1387" s="525"/>
      <c r="E1387" s="526"/>
      <c r="F1387" s="527"/>
    </row>
    <row r="1388" spans="1:6">
      <c r="A1388" s="549"/>
      <c r="B1388" s="400"/>
      <c r="C1388" s="537"/>
      <c r="D1388" s="525"/>
      <c r="E1388" s="526"/>
      <c r="F1388" s="527"/>
    </row>
    <row r="1389" spans="1:6">
      <c r="A1389" s="549"/>
      <c r="B1389" s="400"/>
      <c r="C1389" s="537"/>
      <c r="D1389" s="525"/>
      <c r="E1389" s="526"/>
      <c r="F1389" s="527"/>
    </row>
    <row r="1390" spans="1:6">
      <c r="A1390" s="549"/>
      <c r="B1390" s="400"/>
      <c r="C1390" s="537"/>
      <c r="D1390" s="525"/>
      <c r="E1390" s="526"/>
      <c r="F1390" s="527"/>
    </row>
    <row r="1391" spans="1:6">
      <c r="A1391" s="549"/>
      <c r="B1391" s="400"/>
      <c r="C1391" s="537"/>
      <c r="D1391" s="525"/>
      <c r="E1391" s="526"/>
      <c r="F1391" s="527"/>
    </row>
    <row r="1392" spans="1:6">
      <c r="A1392" s="549"/>
      <c r="B1392" s="400"/>
      <c r="C1392" s="537"/>
      <c r="D1392" s="525"/>
      <c r="E1392" s="526"/>
      <c r="F1392" s="527"/>
    </row>
    <row r="1393" spans="1:6">
      <c r="A1393" s="549"/>
      <c r="B1393" s="400"/>
      <c r="C1393" s="537"/>
      <c r="D1393" s="525"/>
      <c r="E1393" s="526"/>
      <c r="F1393" s="527"/>
    </row>
    <row r="1394" spans="1:6">
      <c r="A1394" s="549"/>
      <c r="B1394" s="400"/>
      <c r="C1394" s="537"/>
      <c r="D1394" s="525"/>
      <c r="E1394" s="526"/>
      <c r="F1394" s="527"/>
    </row>
    <row r="1395" spans="1:6">
      <c r="A1395" s="549"/>
      <c r="B1395" s="400"/>
      <c r="C1395" s="537"/>
      <c r="D1395" s="525"/>
      <c r="E1395" s="526"/>
      <c r="F1395" s="527"/>
    </row>
    <row r="1396" spans="1:6">
      <c r="A1396" s="549"/>
      <c r="B1396" s="400"/>
      <c r="C1396" s="537"/>
      <c r="D1396" s="525"/>
      <c r="E1396" s="526"/>
      <c r="F1396" s="527"/>
    </row>
    <row r="1397" spans="1:6">
      <c r="A1397" s="549"/>
      <c r="B1397" s="400"/>
      <c r="C1397" s="537"/>
      <c r="D1397" s="525"/>
      <c r="E1397" s="526"/>
      <c r="F1397" s="527"/>
    </row>
    <row r="1398" spans="1:6">
      <c r="A1398" s="549"/>
      <c r="B1398" s="400"/>
      <c r="C1398" s="537"/>
      <c r="D1398" s="525"/>
      <c r="E1398" s="526"/>
      <c r="F1398" s="527"/>
    </row>
    <row r="1399" spans="1:6">
      <c r="A1399" s="549"/>
      <c r="B1399" s="400"/>
      <c r="C1399" s="537"/>
      <c r="D1399" s="525"/>
      <c r="E1399" s="526"/>
      <c r="F1399" s="527"/>
    </row>
    <row r="1400" spans="1:6">
      <c r="A1400" s="549"/>
      <c r="B1400" s="400"/>
      <c r="C1400" s="537"/>
      <c r="D1400" s="525"/>
      <c r="E1400" s="526"/>
      <c r="F1400" s="527"/>
    </row>
    <row r="1401" spans="1:6">
      <c r="A1401" s="549"/>
      <c r="B1401" s="400"/>
      <c r="C1401" s="537"/>
      <c r="D1401" s="525"/>
      <c r="E1401" s="526"/>
      <c r="F1401" s="527"/>
    </row>
    <row r="1402" spans="1:6">
      <c r="A1402" s="549"/>
      <c r="B1402" s="400"/>
      <c r="C1402" s="537"/>
      <c r="D1402" s="525"/>
      <c r="E1402" s="526"/>
      <c r="F1402" s="527"/>
    </row>
    <row r="1403" spans="1:6">
      <c r="A1403" s="549"/>
      <c r="B1403" s="400"/>
      <c r="C1403" s="537"/>
      <c r="D1403" s="525"/>
      <c r="E1403" s="526"/>
      <c r="F1403" s="527"/>
    </row>
    <row r="1404" spans="1:6">
      <c r="A1404" s="549"/>
      <c r="B1404" s="400"/>
      <c r="C1404" s="537"/>
      <c r="D1404" s="525"/>
      <c r="E1404" s="526"/>
      <c r="F1404" s="527"/>
    </row>
    <row r="1405" spans="1:6">
      <c r="A1405" s="549"/>
      <c r="B1405" s="400"/>
      <c r="C1405" s="537"/>
      <c r="D1405" s="525"/>
      <c r="E1405" s="526"/>
      <c r="F1405" s="527"/>
    </row>
    <row r="1406" spans="1:6">
      <c r="A1406" s="549"/>
      <c r="B1406" s="400"/>
      <c r="C1406" s="537"/>
      <c r="D1406" s="525"/>
      <c r="E1406" s="526"/>
      <c r="F1406" s="527"/>
    </row>
    <row r="1407" spans="1:6">
      <c r="A1407" s="549"/>
      <c r="B1407" s="400"/>
      <c r="C1407" s="537"/>
      <c r="D1407" s="525"/>
      <c r="E1407" s="526"/>
      <c r="F1407" s="527"/>
    </row>
    <row r="1408" spans="1:6">
      <c r="A1408" s="549"/>
      <c r="B1408" s="400"/>
      <c r="C1408" s="537"/>
      <c r="D1408" s="525"/>
      <c r="E1408" s="526"/>
      <c r="F1408" s="527"/>
    </row>
    <row r="1409" spans="1:6">
      <c r="A1409" s="549"/>
      <c r="B1409" s="400"/>
      <c r="C1409" s="537"/>
      <c r="D1409" s="525"/>
      <c r="E1409" s="526"/>
      <c r="F1409" s="527"/>
    </row>
    <row r="1410" spans="1:6">
      <c r="A1410" s="549"/>
      <c r="B1410" s="400"/>
      <c r="C1410" s="537"/>
      <c r="D1410" s="525"/>
      <c r="E1410" s="526"/>
      <c r="F1410" s="527"/>
    </row>
    <row r="1411" spans="1:6">
      <c r="A1411" s="549"/>
      <c r="B1411" s="400"/>
      <c r="C1411" s="537"/>
      <c r="D1411" s="525"/>
      <c r="E1411" s="526"/>
      <c r="F1411" s="527"/>
    </row>
    <row r="1412" spans="1:6">
      <c r="A1412" s="549"/>
      <c r="B1412" s="400"/>
      <c r="C1412" s="537"/>
      <c r="D1412" s="525"/>
      <c r="E1412" s="526"/>
      <c r="F1412" s="527"/>
    </row>
    <row r="1413" spans="1:6">
      <c r="A1413" s="549"/>
      <c r="B1413" s="400"/>
      <c r="C1413" s="537"/>
      <c r="D1413" s="525"/>
      <c r="E1413" s="526"/>
      <c r="F1413" s="527"/>
    </row>
    <row r="1414" spans="1:6">
      <c r="A1414" s="549"/>
      <c r="B1414" s="400"/>
      <c r="C1414" s="537"/>
      <c r="D1414" s="525"/>
      <c r="E1414" s="526"/>
      <c r="F1414" s="527"/>
    </row>
    <row r="1415" spans="1:6">
      <c r="A1415" s="549"/>
      <c r="B1415" s="400"/>
      <c r="C1415" s="537"/>
      <c r="D1415" s="525"/>
      <c r="E1415" s="526"/>
      <c r="F1415" s="527"/>
    </row>
    <row r="1416" spans="1:6">
      <c r="A1416" s="549"/>
      <c r="B1416" s="400"/>
      <c r="C1416" s="537"/>
      <c r="D1416" s="525"/>
      <c r="E1416" s="526"/>
      <c r="F1416" s="527"/>
    </row>
    <row r="1417" spans="1:6">
      <c r="A1417" s="549"/>
      <c r="B1417" s="400"/>
      <c r="C1417" s="537"/>
      <c r="D1417" s="525"/>
      <c r="E1417" s="526"/>
      <c r="F1417" s="527"/>
    </row>
    <row r="1418" spans="1:6">
      <c r="A1418" s="549"/>
      <c r="B1418" s="400"/>
      <c r="C1418" s="537"/>
      <c r="D1418" s="525"/>
      <c r="E1418" s="526"/>
      <c r="F1418" s="527"/>
    </row>
    <row r="1419" spans="1:6">
      <c r="A1419" s="549"/>
      <c r="B1419" s="400"/>
      <c r="C1419" s="537"/>
      <c r="D1419" s="525"/>
      <c r="E1419" s="526"/>
      <c r="F1419" s="527"/>
    </row>
    <row r="1420" spans="1:6">
      <c r="A1420" s="549"/>
      <c r="B1420" s="400"/>
      <c r="C1420" s="537"/>
      <c r="D1420" s="525"/>
      <c r="E1420" s="526"/>
      <c r="F1420" s="527"/>
    </row>
    <row r="1421" spans="1:6">
      <c r="A1421" s="549"/>
      <c r="B1421" s="400"/>
      <c r="C1421" s="537"/>
      <c r="D1421" s="525"/>
      <c r="E1421" s="526"/>
      <c r="F1421" s="527"/>
    </row>
    <row r="1422" spans="1:6">
      <c r="A1422" s="549"/>
      <c r="B1422" s="400"/>
      <c r="C1422" s="537"/>
      <c r="D1422" s="525"/>
      <c r="E1422" s="526"/>
      <c r="F1422" s="527"/>
    </row>
    <row r="1423" spans="1:6">
      <c r="A1423" s="549"/>
      <c r="B1423" s="400"/>
      <c r="C1423" s="537"/>
      <c r="D1423" s="525"/>
      <c r="E1423" s="526"/>
      <c r="F1423" s="527"/>
    </row>
    <row r="1424" spans="1:6">
      <c r="A1424" s="549"/>
      <c r="B1424" s="400"/>
      <c r="C1424" s="537"/>
      <c r="D1424" s="525"/>
      <c r="E1424" s="526"/>
      <c r="F1424" s="527"/>
    </row>
    <row r="1425" spans="1:6">
      <c r="A1425" s="549"/>
      <c r="B1425" s="400"/>
      <c r="C1425" s="537"/>
      <c r="D1425" s="525"/>
      <c r="E1425" s="526"/>
      <c r="F1425" s="527"/>
    </row>
    <row r="1426" spans="1:6">
      <c r="A1426" s="549"/>
      <c r="B1426" s="400"/>
      <c r="C1426" s="537"/>
      <c r="D1426" s="525"/>
      <c r="E1426" s="526"/>
      <c r="F1426" s="527"/>
    </row>
    <row r="1427" spans="1:6">
      <c r="A1427" s="549"/>
      <c r="B1427" s="400"/>
      <c r="C1427" s="537"/>
      <c r="D1427" s="525"/>
      <c r="E1427" s="526"/>
      <c r="F1427" s="527"/>
    </row>
    <row r="1428" spans="1:6">
      <c r="A1428" s="549"/>
      <c r="B1428" s="400"/>
      <c r="C1428" s="537"/>
      <c r="D1428" s="525"/>
      <c r="E1428" s="526"/>
      <c r="F1428" s="527"/>
    </row>
    <row r="1429" spans="1:6">
      <c r="A1429" s="549"/>
      <c r="B1429" s="400"/>
      <c r="C1429" s="537"/>
      <c r="D1429" s="525"/>
      <c r="E1429" s="526"/>
      <c r="F1429" s="527"/>
    </row>
    <row r="1430" spans="1:6">
      <c r="A1430" s="549"/>
      <c r="B1430" s="400"/>
      <c r="C1430" s="537"/>
      <c r="D1430" s="525"/>
      <c r="E1430" s="526"/>
      <c r="F1430" s="527"/>
    </row>
    <row r="1431" spans="1:6">
      <c r="A1431" s="549"/>
      <c r="B1431" s="400"/>
      <c r="C1431" s="537"/>
      <c r="D1431" s="525"/>
      <c r="E1431" s="526"/>
      <c r="F1431" s="527"/>
    </row>
    <row r="1432" spans="1:6">
      <c r="A1432" s="549"/>
      <c r="B1432" s="400"/>
      <c r="C1432" s="537"/>
      <c r="D1432" s="525"/>
      <c r="E1432" s="526"/>
      <c r="F1432" s="527"/>
    </row>
    <row r="1433" spans="1:6">
      <c r="A1433" s="549"/>
      <c r="B1433" s="400"/>
      <c r="C1433" s="537"/>
      <c r="D1433" s="525"/>
      <c r="E1433" s="526"/>
      <c r="F1433" s="527"/>
    </row>
    <row r="1434" spans="1:6">
      <c r="A1434" s="549"/>
      <c r="B1434" s="400"/>
      <c r="C1434" s="537"/>
      <c r="D1434" s="525"/>
      <c r="E1434" s="526"/>
      <c r="F1434" s="527"/>
    </row>
    <row r="1435" spans="1:6">
      <c r="A1435" s="549"/>
      <c r="B1435" s="400"/>
      <c r="C1435" s="537"/>
      <c r="D1435" s="525"/>
      <c r="E1435" s="526"/>
      <c r="F1435" s="527"/>
    </row>
    <row r="1436" spans="1:6">
      <c r="A1436" s="549"/>
      <c r="B1436" s="400"/>
      <c r="C1436" s="537"/>
      <c r="D1436" s="525"/>
      <c r="E1436" s="526"/>
      <c r="F1436" s="527"/>
    </row>
    <row r="1437" spans="1:6">
      <c r="A1437" s="549"/>
      <c r="B1437" s="400"/>
      <c r="C1437" s="537"/>
      <c r="D1437" s="525"/>
      <c r="E1437" s="526"/>
      <c r="F1437" s="527"/>
    </row>
    <row r="1438" spans="1:6">
      <c r="A1438" s="549"/>
      <c r="B1438" s="400"/>
      <c r="C1438" s="537"/>
      <c r="D1438" s="525"/>
      <c r="E1438" s="526"/>
      <c r="F1438" s="527"/>
    </row>
    <row r="1439" spans="1:6">
      <c r="A1439" s="549"/>
      <c r="B1439" s="400"/>
      <c r="C1439" s="537"/>
      <c r="D1439" s="525"/>
      <c r="E1439" s="526"/>
      <c r="F1439" s="527"/>
    </row>
    <row r="1440" spans="1:6">
      <c r="A1440" s="549"/>
      <c r="B1440" s="400"/>
      <c r="C1440" s="537"/>
      <c r="D1440" s="525"/>
      <c r="E1440" s="526"/>
      <c r="F1440" s="527"/>
    </row>
    <row r="1441" spans="1:6">
      <c r="A1441" s="549"/>
      <c r="B1441" s="400"/>
      <c r="C1441" s="537"/>
      <c r="D1441" s="525"/>
      <c r="E1441" s="526"/>
      <c r="F1441" s="527"/>
    </row>
    <row r="1442" spans="1:6">
      <c r="A1442" s="549"/>
      <c r="B1442" s="400"/>
      <c r="C1442" s="537"/>
      <c r="D1442" s="525"/>
      <c r="E1442" s="526"/>
      <c r="F1442" s="527"/>
    </row>
    <row r="1443" spans="1:6">
      <c r="A1443" s="549"/>
      <c r="B1443" s="400"/>
      <c r="C1443" s="537"/>
      <c r="D1443" s="525"/>
      <c r="E1443" s="526"/>
      <c r="F1443" s="527"/>
    </row>
    <row r="1444" spans="1:6">
      <c r="A1444" s="549"/>
      <c r="B1444" s="400"/>
      <c r="C1444" s="537"/>
      <c r="D1444" s="525"/>
      <c r="E1444" s="526"/>
      <c r="F1444" s="527"/>
    </row>
    <row r="1445" spans="1:6">
      <c r="A1445" s="549"/>
      <c r="B1445" s="400"/>
      <c r="C1445" s="537"/>
      <c r="D1445" s="525"/>
      <c r="E1445" s="526"/>
      <c r="F1445" s="527"/>
    </row>
    <row r="1446" spans="1:6">
      <c r="A1446" s="549"/>
      <c r="B1446" s="400"/>
      <c r="C1446" s="537"/>
      <c r="D1446" s="525"/>
      <c r="E1446" s="526"/>
      <c r="F1446" s="527"/>
    </row>
    <row r="1447" spans="1:6">
      <c r="A1447" s="549"/>
      <c r="B1447" s="400"/>
      <c r="C1447" s="537"/>
      <c r="D1447" s="525"/>
      <c r="E1447" s="526"/>
      <c r="F1447" s="527"/>
    </row>
    <row r="1448" spans="1:6">
      <c r="A1448" s="549"/>
      <c r="B1448" s="400"/>
      <c r="C1448" s="537"/>
      <c r="D1448" s="525"/>
      <c r="E1448" s="526"/>
      <c r="F1448" s="527"/>
    </row>
    <row r="1449" spans="1:6">
      <c r="A1449" s="549"/>
      <c r="B1449" s="400"/>
      <c r="C1449" s="537"/>
      <c r="D1449" s="525"/>
      <c r="E1449" s="526"/>
      <c r="F1449" s="527"/>
    </row>
    <row r="1450" spans="1:6">
      <c r="A1450" s="549"/>
      <c r="B1450" s="400"/>
      <c r="C1450" s="537"/>
      <c r="D1450" s="525"/>
      <c r="E1450" s="526"/>
      <c r="F1450" s="527"/>
    </row>
    <row r="1451" spans="1:6">
      <c r="A1451" s="549"/>
      <c r="B1451" s="400"/>
      <c r="C1451" s="537"/>
      <c r="D1451" s="525"/>
      <c r="E1451" s="526"/>
      <c r="F1451" s="527"/>
    </row>
    <row r="1452" spans="1:6">
      <c r="A1452" s="549"/>
      <c r="B1452" s="400"/>
      <c r="C1452" s="537"/>
      <c r="D1452" s="525"/>
      <c r="E1452" s="526"/>
      <c r="F1452" s="527"/>
    </row>
    <row r="1453" spans="1:6">
      <c r="A1453" s="549"/>
      <c r="B1453" s="400"/>
      <c r="C1453" s="537"/>
      <c r="D1453" s="525"/>
      <c r="E1453" s="526"/>
      <c r="F1453" s="527"/>
    </row>
    <row r="1454" spans="1:6">
      <c r="A1454" s="549"/>
      <c r="B1454" s="400"/>
      <c r="C1454" s="537"/>
      <c r="D1454" s="525"/>
      <c r="E1454" s="526"/>
      <c r="F1454" s="527"/>
    </row>
    <row r="1455" spans="1:6">
      <c r="A1455" s="549"/>
      <c r="B1455" s="400"/>
      <c r="C1455" s="537"/>
      <c r="D1455" s="525"/>
      <c r="E1455" s="526"/>
      <c r="F1455" s="527"/>
    </row>
    <row r="1456" spans="1:6">
      <c r="A1456" s="549"/>
      <c r="B1456" s="400"/>
      <c r="C1456" s="537"/>
      <c r="D1456" s="525"/>
      <c r="E1456" s="526"/>
      <c r="F1456" s="527"/>
    </row>
    <row r="1457" spans="1:6">
      <c r="A1457" s="549"/>
      <c r="B1457" s="400"/>
      <c r="C1457" s="537"/>
      <c r="D1457" s="525"/>
      <c r="E1457" s="526"/>
      <c r="F1457" s="527"/>
    </row>
    <row r="1458" spans="1:6">
      <c r="A1458" s="549"/>
      <c r="B1458" s="400"/>
      <c r="C1458" s="537"/>
      <c r="D1458" s="525"/>
      <c r="E1458" s="526"/>
      <c r="F1458" s="527"/>
    </row>
    <row r="1459" spans="1:6">
      <c r="A1459" s="549"/>
      <c r="B1459" s="400"/>
      <c r="C1459" s="537"/>
      <c r="D1459" s="525"/>
      <c r="E1459" s="526"/>
      <c r="F1459" s="527"/>
    </row>
    <row r="1460" spans="1:6">
      <c r="A1460" s="549"/>
      <c r="B1460" s="400"/>
      <c r="C1460" s="537"/>
      <c r="D1460" s="525"/>
      <c r="E1460" s="526"/>
      <c r="F1460" s="527"/>
    </row>
    <row r="1461" spans="1:6">
      <c r="A1461" s="549"/>
      <c r="B1461" s="400"/>
      <c r="C1461" s="537"/>
      <c r="D1461" s="525"/>
      <c r="E1461" s="526"/>
      <c r="F1461" s="527"/>
    </row>
    <row r="1462" spans="1:6">
      <c r="A1462" s="549"/>
      <c r="B1462" s="400"/>
      <c r="C1462" s="537"/>
      <c r="D1462" s="525"/>
      <c r="E1462" s="526"/>
      <c r="F1462" s="527"/>
    </row>
    <row r="1463" spans="1:6">
      <c r="A1463" s="549"/>
      <c r="B1463" s="400"/>
      <c r="C1463" s="537"/>
      <c r="D1463" s="525"/>
      <c r="E1463" s="526"/>
      <c r="F1463" s="527"/>
    </row>
    <row r="1464" spans="1:6">
      <c r="A1464" s="549"/>
      <c r="B1464" s="400"/>
      <c r="C1464" s="537"/>
      <c r="D1464" s="525"/>
      <c r="E1464" s="526"/>
      <c r="F1464" s="527"/>
    </row>
    <row r="1465" spans="1:6">
      <c r="A1465" s="549"/>
      <c r="B1465" s="400"/>
      <c r="C1465" s="537"/>
      <c r="D1465" s="525"/>
      <c r="E1465" s="526"/>
      <c r="F1465" s="527"/>
    </row>
    <row r="1466" spans="1:6">
      <c r="A1466" s="549"/>
      <c r="B1466" s="400"/>
      <c r="C1466" s="537"/>
      <c r="D1466" s="525"/>
      <c r="E1466" s="526"/>
      <c r="F1466" s="527"/>
    </row>
    <row r="1467" spans="1:6">
      <c r="A1467" s="549"/>
      <c r="B1467" s="400"/>
      <c r="C1467" s="537"/>
      <c r="D1467" s="525"/>
      <c r="E1467" s="526"/>
      <c r="F1467" s="527"/>
    </row>
    <row r="1468" spans="1:6">
      <c r="A1468" s="549"/>
      <c r="B1468" s="400"/>
      <c r="C1468" s="537"/>
      <c r="D1468" s="525"/>
      <c r="E1468" s="526"/>
      <c r="F1468" s="527"/>
    </row>
    <row r="1469" spans="1:6">
      <c r="A1469" s="549"/>
      <c r="B1469" s="400"/>
      <c r="C1469" s="537"/>
      <c r="D1469" s="525"/>
      <c r="E1469" s="526"/>
      <c r="F1469" s="527"/>
    </row>
    <row r="1470" spans="1:6">
      <c r="A1470" s="549"/>
      <c r="B1470" s="400"/>
      <c r="C1470" s="537"/>
      <c r="D1470" s="525"/>
      <c r="E1470" s="526"/>
      <c r="F1470" s="527"/>
    </row>
    <row r="1471" spans="1:6">
      <c r="A1471" s="549"/>
      <c r="B1471" s="400"/>
      <c r="C1471" s="537"/>
      <c r="D1471" s="525"/>
      <c r="E1471" s="526"/>
      <c r="F1471" s="527"/>
    </row>
    <row r="1472" spans="1:6">
      <c r="A1472" s="549"/>
      <c r="B1472" s="400"/>
      <c r="C1472" s="537"/>
      <c r="D1472" s="525"/>
      <c r="E1472" s="526"/>
      <c r="F1472" s="527"/>
    </row>
    <row r="1473" spans="1:6">
      <c r="A1473" s="549"/>
      <c r="B1473" s="400"/>
      <c r="C1473" s="537"/>
      <c r="D1473" s="525"/>
      <c r="E1473" s="526"/>
      <c r="F1473" s="527"/>
    </row>
    <row r="1474" spans="1:6">
      <c r="A1474" s="549"/>
      <c r="B1474" s="400"/>
      <c r="C1474" s="537"/>
      <c r="D1474" s="525"/>
      <c r="E1474" s="526"/>
      <c r="F1474" s="527"/>
    </row>
    <row r="1475" spans="1:6">
      <c r="A1475" s="549"/>
      <c r="B1475" s="400"/>
      <c r="C1475" s="537"/>
      <c r="D1475" s="525"/>
      <c r="E1475" s="526"/>
      <c r="F1475" s="527"/>
    </row>
    <row r="1476" spans="1:6">
      <c r="A1476" s="549"/>
      <c r="B1476" s="400"/>
      <c r="C1476" s="537"/>
      <c r="D1476" s="525"/>
      <c r="E1476" s="526"/>
      <c r="F1476" s="527"/>
    </row>
    <row r="1477" spans="1:6">
      <c r="A1477" s="549"/>
      <c r="B1477" s="400"/>
      <c r="C1477" s="537"/>
      <c r="D1477" s="525"/>
      <c r="E1477" s="526"/>
      <c r="F1477" s="527"/>
    </row>
    <row r="1478" spans="1:6">
      <c r="A1478" s="549"/>
      <c r="B1478" s="400"/>
      <c r="C1478" s="537"/>
      <c r="D1478" s="525"/>
      <c r="E1478" s="526"/>
      <c r="F1478" s="527"/>
    </row>
    <row r="1479" spans="1:6">
      <c r="A1479" s="549"/>
      <c r="B1479" s="400"/>
      <c r="C1479" s="537"/>
      <c r="D1479" s="525"/>
      <c r="E1479" s="526"/>
      <c r="F1479" s="527"/>
    </row>
    <row r="1480" spans="1:6">
      <c r="A1480" s="549"/>
      <c r="B1480" s="400"/>
      <c r="C1480" s="537"/>
      <c r="D1480" s="525"/>
      <c r="E1480" s="526"/>
      <c r="F1480" s="527"/>
    </row>
    <row r="1481" spans="1:6">
      <c r="A1481" s="549"/>
      <c r="B1481" s="400"/>
      <c r="C1481" s="537"/>
      <c r="D1481" s="525"/>
      <c r="E1481" s="526"/>
      <c r="F1481" s="527"/>
    </row>
    <row r="1482" spans="1:6">
      <c r="A1482" s="549"/>
      <c r="B1482" s="400"/>
      <c r="C1482" s="537"/>
      <c r="D1482" s="525"/>
      <c r="E1482" s="526"/>
      <c r="F1482" s="527"/>
    </row>
    <row r="1483" spans="1:6">
      <c r="A1483" s="549"/>
      <c r="B1483" s="400"/>
      <c r="C1483" s="537"/>
      <c r="D1483" s="525"/>
      <c r="E1483" s="526"/>
      <c r="F1483" s="527"/>
    </row>
    <row r="1484" spans="1:6">
      <c r="A1484" s="549"/>
      <c r="B1484" s="400"/>
      <c r="C1484" s="537"/>
      <c r="D1484" s="525"/>
      <c r="E1484" s="526"/>
      <c r="F1484" s="527"/>
    </row>
    <row r="1485" spans="1:6">
      <c r="A1485" s="549"/>
      <c r="B1485" s="400"/>
      <c r="C1485" s="537"/>
      <c r="D1485" s="525"/>
      <c r="E1485" s="526"/>
      <c r="F1485" s="527"/>
    </row>
    <row r="1486" spans="1:6">
      <c r="A1486" s="549"/>
      <c r="B1486" s="400"/>
      <c r="C1486" s="537"/>
      <c r="D1486" s="525"/>
      <c r="E1486" s="526"/>
      <c r="F1486" s="527"/>
    </row>
    <row r="1487" spans="1:6">
      <c r="A1487" s="549"/>
      <c r="B1487" s="400"/>
      <c r="C1487" s="537"/>
      <c r="D1487" s="525"/>
      <c r="E1487" s="526"/>
      <c r="F1487" s="527"/>
    </row>
    <row r="1488" spans="1:6">
      <c r="A1488" s="549"/>
      <c r="B1488" s="400"/>
      <c r="C1488" s="537"/>
      <c r="D1488" s="525"/>
      <c r="E1488" s="526"/>
      <c r="F1488" s="527"/>
    </row>
    <row r="1489" spans="1:6">
      <c r="A1489" s="549"/>
      <c r="B1489" s="400"/>
      <c r="C1489" s="537"/>
      <c r="D1489" s="525"/>
      <c r="E1489" s="526"/>
      <c r="F1489" s="527"/>
    </row>
    <row r="1490" spans="1:6">
      <c r="A1490" s="549"/>
      <c r="B1490" s="400"/>
      <c r="C1490" s="537"/>
      <c r="D1490" s="525"/>
      <c r="E1490" s="526"/>
      <c r="F1490" s="527"/>
    </row>
    <row r="1491" spans="1:6">
      <c r="A1491" s="549"/>
      <c r="B1491" s="400"/>
      <c r="C1491" s="537"/>
      <c r="D1491" s="525"/>
      <c r="E1491" s="526"/>
      <c r="F1491" s="527"/>
    </row>
    <row r="1492" spans="1:6">
      <c r="A1492" s="549"/>
      <c r="B1492" s="400"/>
      <c r="C1492" s="537"/>
      <c r="D1492" s="525"/>
      <c r="E1492" s="526"/>
      <c r="F1492" s="527"/>
    </row>
    <row r="1493" spans="1:6">
      <c r="A1493" s="549"/>
      <c r="B1493" s="400"/>
      <c r="C1493" s="537"/>
      <c r="D1493" s="525"/>
      <c r="E1493" s="526"/>
      <c r="F1493" s="527"/>
    </row>
    <row r="1494" spans="1:6">
      <c r="A1494" s="549"/>
      <c r="B1494" s="400"/>
      <c r="C1494" s="537"/>
      <c r="D1494" s="525"/>
      <c r="E1494" s="526"/>
      <c r="F1494" s="527"/>
    </row>
    <row r="1495" spans="1:6">
      <c r="A1495" s="549"/>
      <c r="B1495" s="400"/>
      <c r="C1495" s="537"/>
      <c r="D1495" s="525"/>
      <c r="E1495" s="526"/>
      <c r="F1495" s="527"/>
    </row>
    <row r="1496" spans="1:6">
      <c r="A1496" s="549"/>
      <c r="B1496" s="400"/>
      <c r="C1496" s="537"/>
      <c r="D1496" s="525"/>
      <c r="E1496" s="526"/>
      <c r="F1496" s="527"/>
    </row>
    <row r="1497" spans="1:6">
      <c r="A1497" s="549"/>
      <c r="B1497" s="400"/>
      <c r="C1497" s="537"/>
      <c r="D1497" s="525"/>
      <c r="E1497" s="526"/>
      <c r="F1497" s="527"/>
    </row>
    <row r="1498" spans="1:6">
      <c r="A1498" s="549"/>
      <c r="B1498" s="400"/>
      <c r="C1498" s="537"/>
      <c r="D1498" s="525"/>
      <c r="E1498" s="526"/>
      <c r="F1498" s="527"/>
    </row>
    <row r="1499" spans="1:6">
      <c r="A1499" s="549"/>
      <c r="B1499" s="400"/>
      <c r="C1499" s="537"/>
      <c r="D1499" s="525"/>
      <c r="E1499" s="526"/>
      <c r="F1499" s="527"/>
    </row>
    <row r="1500" spans="1:6">
      <c r="A1500" s="549"/>
      <c r="B1500" s="400"/>
      <c r="C1500" s="537"/>
      <c r="D1500" s="525"/>
      <c r="E1500" s="526"/>
      <c r="F1500" s="527"/>
    </row>
    <row r="1501" spans="1:6">
      <c r="A1501" s="549"/>
      <c r="B1501" s="400"/>
      <c r="C1501" s="537"/>
      <c r="D1501" s="525"/>
      <c r="E1501" s="526"/>
      <c r="F1501" s="527"/>
    </row>
    <row r="1502" spans="1:6">
      <c r="A1502" s="549"/>
      <c r="B1502" s="400"/>
      <c r="C1502" s="537"/>
      <c r="D1502" s="525"/>
      <c r="E1502" s="526"/>
      <c r="F1502" s="527"/>
    </row>
    <row r="1503" spans="1:6">
      <c r="A1503" s="549"/>
      <c r="B1503" s="400"/>
      <c r="C1503" s="537"/>
      <c r="D1503" s="525"/>
      <c r="E1503" s="526"/>
      <c r="F1503" s="527"/>
    </row>
    <row r="1504" spans="1:6">
      <c r="A1504" s="549"/>
      <c r="B1504" s="400"/>
      <c r="C1504" s="537"/>
      <c r="D1504" s="525"/>
      <c r="E1504" s="526"/>
      <c r="F1504" s="527"/>
    </row>
    <row r="1505" spans="1:6">
      <c r="A1505" s="549"/>
      <c r="B1505" s="400"/>
      <c r="C1505" s="537"/>
      <c r="D1505" s="525"/>
      <c r="E1505" s="526"/>
      <c r="F1505" s="527"/>
    </row>
    <row r="1506" spans="1:6">
      <c r="A1506" s="549"/>
      <c r="B1506" s="400"/>
      <c r="C1506" s="537"/>
      <c r="D1506" s="525"/>
      <c r="E1506" s="526"/>
      <c r="F1506" s="527"/>
    </row>
    <row r="1507" spans="1:6">
      <c r="A1507" s="549"/>
      <c r="B1507" s="400"/>
      <c r="C1507" s="537"/>
      <c r="D1507" s="525"/>
      <c r="E1507" s="526"/>
      <c r="F1507" s="527"/>
    </row>
    <row r="1508" spans="1:6">
      <c r="A1508" s="549"/>
      <c r="B1508" s="400"/>
      <c r="C1508" s="537"/>
      <c r="D1508" s="525"/>
      <c r="E1508" s="526"/>
      <c r="F1508" s="527"/>
    </row>
    <row r="1509" spans="1:6">
      <c r="A1509" s="549"/>
      <c r="B1509" s="400"/>
      <c r="C1509" s="537"/>
      <c r="D1509" s="525"/>
      <c r="E1509" s="526"/>
      <c r="F1509" s="527"/>
    </row>
    <row r="1510" spans="1:6">
      <c r="A1510" s="549"/>
      <c r="B1510" s="400"/>
      <c r="C1510" s="537"/>
      <c r="D1510" s="525"/>
      <c r="E1510" s="526"/>
      <c r="F1510" s="527"/>
    </row>
    <row r="1511" spans="1:6">
      <c r="A1511" s="549"/>
      <c r="B1511" s="400"/>
      <c r="C1511" s="537"/>
      <c r="D1511" s="525"/>
      <c r="E1511" s="526"/>
      <c r="F1511" s="527"/>
    </row>
    <row r="1512" spans="1:6">
      <c r="A1512" s="549"/>
      <c r="B1512" s="400"/>
      <c r="C1512" s="537"/>
      <c r="D1512" s="525"/>
      <c r="E1512" s="526"/>
      <c r="F1512" s="527"/>
    </row>
    <row r="1513" spans="1:6">
      <c r="A1513" s="549"/>
      <c r="B1513" s="400"/>
      <c r="C1513" s="537"/>
      <c r="D1513" s="525"/>
      <c r="E1513" s="526"/>
      <c r="F1513" s="527"/>
    </row>
    <row r="1514" spans="1:6">
      <c r="A1514" s="549"/>
      <c r="B1514" s="400"/>
      <c r="C1514" s="537"/>
      <c r="D1514" s="525"/>
      <c r="E1514" s="526"/>
      <c r="F1514" s="527"/>
    </row>
    <row r="1515" spans="1:6">
      <c r="A1515" s="549"/>
      <c r="B1515" s="400"/>
      <c r="C1515" s="537"/>
      <c r="D1515" s="525"/>
      <c r="E1515" s="526"/>
      <c r="F1515" s="527"/>
    </row>
    <row r="1516" spans="1:6">
      <c r="A1516" s="549"/>
      <c r="B1516" s="400"/>
      <c r="C1516" s="537"/>
      <c r="D1516" s="525"/>
      <c r="E1516" s="526"/>
      <c r="F1516" s="527"/>
    </row>
    <row r="1517" spans="1:6">
      <c r="A1517" s="549"/>
      <c r="B1517" s="400"/>
      <c r="C1517" s="537"/>
      <c r="D1517" s="525"/>
      <c r="E1517" s="526"/>
      <c r="F1517" s="527"/>
    </row>
    <row r="1518" spans="1:6">
      <c r="A1518" s="549"/>
      <c r="B1518" s="400"/>
      <c r="C1518" s="537"/>
      <c r="D1518" s="525"/>
      <c r="E1518" s="526"/>
      <c r="F1518" s="527"/>
    </row>
    <row r="1519" spans="1:6">
      <c r="A1519" s="549"/>
      <c r="B1519" s="400"/>
      <c r="C1519" s="537"/>
      <c r="D1519" s="525"/>
      <c r="E1519" s="526"/>
      <c r="F1519" s="527"/>
    </row>
    <row r="1520" spans="1:6">
      <c r="A1520" s="549"/>
      <c r="B1520" s="400"/>
      <c r="C1520" s="537"/>
      <c r="D1520" s="525"/>
      <c r="E1520" s="526"/>
      <c r="F1520" s="527"/>
    </row>
    <row r="1521" spans="1:6">
      <c r="A1521" s="549"/>
      <c r="B1521" s="400"/>
      <c r="C1521" s="537"/>
      <c r="D1521" s="525"/>
      <c r="E1521" s="526"/>
      <c r="F1521" s="527"/>
    </row>
    <row r="1522" spans="1:6">
      <c r="A1522" s="549"/>
      <c r="B1522" s="400"/>
      <c r="C1522" s="537"/>
      <c r="D1522" s="525"/>
      <c r="E1522" s="526"/>
      <c r="F1522" s="527"/>
    </row>
    <row r="1523" spans="1:6">
      <c r="A1523" s="549"/>
      <c r="B1523" s="400"/>
      <c r="C1523" s="537"/>
      <c r="D1523" s="525"/>
      <c r="E1523" s="526"/>
      <c r="F1523" s="527"/>
    </row>
    <row r="1524" spans="1:6">
      <c r="A1524" s="549"/>
      <c r="B1524" s="400"/>
      <c r="C1524" s="537"/>
      <c r="D1524" s="525"/>
      <c r="E1524" s="526"/>
      <c r="F1524" s="527"/>
    </row>
    <row r="1525" spans="1:6">
      <c r="A1525" s="549"/>
      <c r="B1525" s="400"/>
      <c r="C1525" s="537"/>
      <c r="D1525" s="525"/>
      <c r="E1525" s="526"/>
      <c r="F1525" s="527"/>
    </row>
    <row r="1526" spans="1:6">
      <c r="A1526" s="549"/>
      <c r="B1526" s="400"/>
      <c r="C1526" s="537"/>
      <c r="D1526" s="525"/>
      <c r="E1526" s="526"/>
      <c r="F1526" s="527"/>
    </row>
    <row r="1527" spans="1:6">
      <c r="A1527" s="549"/>
      <c r="B1527" s="400"/>
      <c r="C1527" s="537"/>
      <c r="D1527" s="525"/>
      <c r="E1527" s="526"/>
      <c r="F1527" s="527"/>
    </row>
    <row r="1528" spans="1:6">
      <c r="A1528" s="549"/>
      <c r="B1528" s="400"/>
      <c r="C1528" s="537"/>
      <c r="D1528" s="525"/>
      <c r="E1528" s="526"/>
      <c r="F1528" s="527"/>
    </row>
    <row r="1529" spans="1:6">
      <c r="A1529" s="549"/>
      <c r="B1529" s="400"/>
      <c r="C1529" s="537"/>
      <c r="D1529" s="525"/>
      <c r="E1529" s="526"/>
      <c r="F1529" s="527"/>
    </row>
    <row r="1530" spans="1:6">
      <c r="A1530" s="549"/>
      <c r="B1530" s="400"/>
      <c r="C1530" s="537"/>
      <c r="D1530" s="525"/>
      <c r="E1530" s="526"/>
      <c r="F1530" s="527"/>
    </row>
    <row r="1531" spans="1:6">
      <c r="A1531" s="549"/>
      <c r="B1531" s="400"/>
      <c r="C1531" s="537"/>
      <c r="D1531" s="525"/>
      <c r="E1531" s="526"/>
      <c r="F1531" s="527"/>
    </row>
    <row r="1532" spans="1:6">
      <c r="A1532" s="549"/>
      <c r="B1532" s="400"/>
      <c r="C1532" s="537"/>
      <c r="D1532" s="525"/>
      <c r="E1532" s="526"/>
      <c r="F1532" s="527"/>
    </row>
    <row r="1533" spans="1:6">
      <c r="A1533" s="549"/>
      <c r="B1533" s="400"/>
      <c r="C1533" s="537"/>
      <c r="D1533" s="525"/>
      <c r="E1533" s="526"/>
      <c r="F1533" s="527"/>
    </row>
    <row r="1534" spans="1:6">
      <c r="A1534" s="549"/>
      <c r="B1534" s="400"/>
      <c r="C1534" s="537"/>
      <c r="D1534" s="525"/>
      <c r="E1534" s="526"/>
      <c r="F1534" s="527"/>
    </row>
    <row r="1535" spans="1:6">
      <c r="A1535" s="549"/>
      <c r="B1535" s="400"/>
      <c r="C1535" s="537"/>
      <c r="D1535" s="525"/>
      <c r="E1535" s="526"/>
      <c r="F1535" s="527"/>
    </row>
    <row r="1536" spans="1:6">
      <c r="A1536" s="549"/>
      <c r="B1536" s="400"/>
      <c r="C1536" s="537"/>
      <c r="D1536" s="525"/>
      <c r="E1536" s="526"/>
      <c r="F1536" s="527"/>
    </row>
    <row r="1537" spans="1:6">
      <c r="A1537" s="549"/>
      <c r="B1537" s="400"/>
      <c r="C1537" s="537"/>
      <c r="D1537" s="525"/>
      <c r="E1537" s="526"/>
      <c r="F1537" s="527"/>
    </row>
    <row r="1538" spans="1:6">
      <c r="A1538" s="549"/>
      <c r="B1538" s="400"/>
      <c r="C1538" s="537"/>
      <c r="D1538" s="525"/>
      <c r="E1538" s="526"/>
      <c r="F1538" s="527"/>
    </row>
    <row r="1539" spans="1:6">
      <c r="A1539" s="549"/>
      <c r="B1539" s="400"/>
      <c r="C1539" s="537"/>
      <c r="D1539" s="525"/>
      <c r="E1539" s="526"/>
      <c r="F1539" s="527"/>
    </row>
    <row r="1540" spans="1:6">
      <c r="A1540" s="549"/>
      <c r="B1540" s="400"/>
      <c r="C1540" s="537"/>
      <c r="D1540" s="525"/>
      <c r="E1540" s="526"/>
      <c r="F1540" s="527"/>
    </row>
    <row r="1541" spans="1:6">
      <c r="A1541" s="549"/>
      <c r="B1541" s="400"/>
      <c r="C1541" s="537"/>
      <c r="D1541" s="525"/>
      <c r="E1541" s="526"/>
      <c r="F1541" s="527"/>
    </row>
    <row r="1542" spans="1:6">
      <c r="A1542" s="549"/>
      <c r="B1542" s="400"/>
      <c r="C1542" s="537"/>
      <c r="D1542" s="525"/>
      <c r="E1542" s="526"/>
      <c r="F1542" s="527"/>
    </row>
    <row r="1543" spans="1:6">
      <c r="A1543" s="549"/>
      <c r="B1543" s="400"/>
      <c r="C1543" s="537"/>
      <c r="D1543" s="525"/>
      <c r="E1543" s="526"/>
      <c r="F1543" s="527"/>
    </row>
    <row r="1544" spans="1:6">
      <c r="A1544" s="549"/>
      <c r="B1544" s="400"/>
      <c r="C1544" s="537"/>
      <c r="D1544" s="525"/>
      <c r="E1544" s="526"/>
      <c r="F1544" s="527"/>
    </row>
    <row r="1545" spans="1:6">
      <c r="A1545" s="549"/>
      <c r="B1545" s="400"/>
      <c r="C1545" s="537"/>
      <c r="D1545" s="525"/>
      <c r="E1545" s="526"/>
      <c r="F1545" s="527"/>
    </row>
    <row r="1546" spans="1:6">
      <c r="A1546" s="549"/>
      <c r="B1546" s="400"/>
      <c r="C1546" s="537"/>
      <c r="D1546" s="525"/>
      <c r="E1546" s="526"/>
      <c r="F1546" s="527"/>
    </row>
    <row r="1547" spans="1:6">
      <c r="A1547" s="549"/>
      <c r="B1547" s="400"/>
      <c r="C1547" s="537"/>
      <c r="D1547" s="525"/>
      <c r="E1547" s="526"/>
      <c r="F1547" s="527"/>
    </row>
    <row r="1548" spans="1:6">
      <c r="A1548" s="549"/>
      <c r="B1548" s="400"/>
      <c r="C1548" s="537"/>
      <c r="D1548" s="525"/>
      <c r="E1548" s="526"/>
      <c r="F1548" s="527"/>
    </row>
    <row r="1549" spans="1:6">
      <c r="A1549" s="549"/>
      <c r="B1549" s="400"/>
      <c r="C1549" s="537"/>
      <c r="D1549" s="525"/>
      <c r="E1549" s="526"/>
      <c r="F1549" s="527"/>
    </row>
    <row r="1550" spans="1:6">
      <c r="A1550" s="549"/>
      <c r="B1550" s="400"/>
      <c r="C1550" s="537"/>
      <c r="D1550" s="525"/>
      <c r="E1550" s="526"/>
      <c r="F1550" s="527"/>
    </row>
    <row r="1551" spans="1:6">
      <c r="A1551" s="549"/>
      <c r="B1551" s="400"/>
      <c r="C1551" s="537"/>
      <c r="D1551" s="525"/>
      <c r="E1551" s="526"/>
      <c r="F1551" s="527"/>
    </row>
    <row r="1552" spans="1:6">
      <c r="A1552" s="549"/>
      <c r="B1552" s="400"/>
      <c r="C1552" s="537"/>
      <c r="D1552" s="525"/>
      <c r="E1552" s="526"/>
      <c r="F1552" s="527"/>
    </row>
    <row r="1553" spans="1:6">
      <c r="A1553" s="549"/>
      <c r="B1553" s="400"/>
      <c r="C1553" s="537"/>
      <c r="D1553" s="525"/>
      <c r="E1553" s="526"/>
      <c r="F1553" s="527"/>
    </row>
    <row r="1554" spans="1:6">
      <c r="A1554" s="549"/>
      <c r="B1554" s="400"/>
      <c r="C1554" s="537"/>
      <c r="D1554" s="525"/>
      <c r="E1554" s="526"/>
      <c r="F1554" s="527"/>
    </row>
    <row r="1555" spans="1:6">
      <c r="A1555" s="549"/>
      <c r="B1555" s="400"/>
      <c r="C1555" s="537"/>
      <c r="D1555" s="525"/>
      <c r="E1555" s="526"/>
      <c r="F1555" s="527"/>
    </row>
    <row r="1556" spans="1:6">
      <c r="A1556" s="549"/>
      <c r="B1556" s="400"/>
      <c r="C1556" s="537"/>
      <c r="D1556" s="525"/>
      <c r="E1556" s="526"/>
      <c r="F1556" s="527"/>
    </row>
    <row r="1557" spans="1:6">
      <c r="A1557" s="549"/>
      <c r="B1557" s="400"/>
      <c r="C1557" s="537"/>
      <c r="D1557" s="525"/>
      <c r="E1557" s="526"/>
      <c r="F1557" s="527"/>
    </row>
    <row r="1558" spans="1:6">
      <c r="A1558" s="549"/>
      <c r="B1558" s="400"/>
      <c r="C1558" s="537"/>
      <c r="D1558" s="525"/>
      <c r="E1558" s="526"/>
      <c r="F1558" s="527"/>
    </row>
    <row r="1559" spans="1:6">
      <c r="A1559" s="549"/>
      <c r="B1559" s="400"/>
      <c r="C1559" s="537"/>
      <c r="D1559" s="525"/>
      <c r="E1559" s="526"/>
      <c r="F1559" s="527"/>
    </row>
    <row r="1560" spans="1:6">
      <c r="A1560" s="549"/>
      <c r="B1560" s="400"/>
      <c r="C1560" s="537"/>
      <c r="D1560" s="525"/>
      <c r="E1560" s="526"/>
      <c r="F1560" s="527"/>
    </row>
    <row r="1561" spans="1:6">
      <c r="A1561" s="549"/>
      <c r="B1561" s="400"/>
      <c r="C1561" s="537"/>
      <c r="D1561" s="525"/>
      <c r="E1561" s="526"/>
      <c r="F1561" s="527"/>
    </row>
    <row r="1562" spans="1:6">
      <c r="A1562" s="549"/>
      <c r="B1562" s="400"/>
      <c r="C1562" s="537"/>
      <c r="D1562" s="525"/>
      <c r="E1562" s="526"/>
      <c r="F1562" s="527"/>
    </row>
    <row r="1563" spans="1:6">
      <c r="A1563" s="549"/>
      <c r="B1563" s="400"/>
      <c r="C1563" s="537"/>
      <c r="D1563" s="525"/>
      <c r="E1563" s="526"/>
      <c r="F1563" s="527"/>
    </row>
    <row r="1564" spans="1:6">
      <c r="A1564" s="549"/>
      <c r="B1564" s="400"/>
      <c r="C1564" s="537"/>
      <c r="D1564" s="525"/>
      <c r="E1564" s="526"/>
      <c r="F1564" s="527"/>
    </row>
    <row r="1565" spans="1:6">
      <c r="A1565" s="549"/>
      <c r="B1565" s="400"/>
      <c r="C1565" s="537"/>
      <c r="D1565" s="525"/>
      <c r="E1565" s="526"/>
      <c r="F1565" s="527"/>
    </row>
    <row r="1566" spans="1:6">
      <c r="A1566" s="549"/>
      <c r="B1566" s="400"/>
      <c r="C1566" s="537"/>
      <c r="D1566" s="525"/>
      <c r="E1566" s="526"/>
      <c r="F1566" s="527"/>
    </row>
    <row r="1567" spans="1:6">
      <c r="A1567" s="549"/>
      <c r="B1567" s="400"/>
      <c r="C1567" s="537"/>
      <c r="D1567" s="525"/>
      <c r="E1567" s="526"/>
      <c r="F1567" s="527"/>
    </row>
    <row r="1568" spans="1:6">
      <c r="A1568" s="549"/>
      <c r="B1568" s="400"/>
      <c r="C1568" s="537"/>
      <c r="D1568" s="525"/>
      <c r="E1568" s="526"/>
      <c r="F1568" s="527"/>
    </row>
    <row r="1569" spans="1:6">
      <c r="A1569" s="549"/>
      <c r="B1569" s="400"/>
      <c r="C1569" s="537"/>
      <c r="D1569" s="525"/>
      <c r="E1569" s="526"/>
      <c r="F1569" s="527"/>
    </row>
    <row r="1570" spans="1:6">
      <c r="A1570" s="549"/>
      <c r="B1570" s="400"/>
      <c r="C1570" s="537"/>
      <c r="D1570" s="525"/>
      <c r="E1570" s="526"/>
      <c r="F1570" s="527"/>
    </row>
    <row r="1571" spans="1:6">
      <c r="A1571" s="549"/>
      <c r="B1571" s="400"/>
      <c r="C1571" s="537"/>
      <c r="D1571" s="525"/>
      <c r="E1571" s="526"/>
      <c r="F1571" s="527"/>
    </row>
    <row r="1572" spans="1:6">
      <c r="A1572" s="549"/>
      <c r="B1572" s="400"/>
      <c r="C1572" s="537"/>
      <c r="D1572" s="525"/>
      <c r="E1572" s="526"/>
      <c r="F1572" s="527"/>
    </row>
    <row r="1573" spans="1:6">
      <c r="A1573" s="549"/>
      <c r="B1573" s="400"/>
      <c r="C1573" s="537"/>
      <c r="D1573" s="525"/>
      <c r="E1573" s="526"/>
      <c r="F1573" s="527"/>
    </row>
    <row r="1574" spans="1:6">
      <c r="A1574" s="549"/>
      <c r="B1574" s="400"/>
      <c r="C1574" s="537"/>
      <c r="D1574" s="525"/>
      <c r="E1574" s="526"/>
      <c r="F1574" s="527"/>
    </row>
    <row r="1575" spans="1:6">
      <c r="A1575" s="549"/>
      <c r="B1575" s="400"/>
      <c r="C1575" s="537"/>
      <c r="D1575" s="525"/>
      <c r="E1575" s="526"/>
      <c r="F1575" s="527"/>
    </row>
    <row r="1576" spans="1:6">
      <c r="A1576" s="549"/>
      <c r="B1576" s="400"/>
      <c r="C1576" s="537"/>
      <c r="D1576" s="525"/>
      <c r="E1576" s="526"/>
      <c r="F1576" s="527"/>
    </row>
    <row r="1577" spans="1:6">
      <c r="A1577" s="549"/>
      <c r="B1577" s="400"/>
      <c r="C1577" s="537"/>
      <c r="D1577" s="525"/>
      <c r="E1577" s="526"/>
      <c r="F1577" s="527"/>
    </row>
    <row r="1578" spans="1:6">
      <c r="A1578" s="549"/>
      <c r="B1578" s="400"/>
      <c r="C1578" s="537"/>
      <c r="D1578" s="525"/>
      <c r="E1578" s="526"/>
      <c r="F1578" s="527"/>
    </row>
    <row r="1579" spans="1:6">
      <c r="A1579" s="549"/>
      <c r="B1579" s="400"/>
      <c r="C1579" s="537"/>
      <c r="D1579" s="525"/>
      <c r="E1579" s="526"/>
      <c r="F1579" s="527"/>
    </row>
    <row r="1580" spans="1:6">
      <c r="A1580" s="549"/>
      <c r="B1580" s="400"/>
      <c r="C1580" s="537"/>
      <c r="D1580" s="525"/>
      <c r="E1580" s="526"/>
      <c r="F1580" s="527"/>
    </row>
    <row r="1581" spans="1:6">
      <c r="A1581" s="549"/>
      <c r="B1581" s="400"/>
      <c r="C1581" s="537"/>
      <c r="D1581" s="525"/>
      <c r="E1581" s="526"/>
      <c r="F1581" s="527"/>
    </row>
    <row r="1582" spans="1:6">
      <c r="A1582" s="549"/>
      <c r="B1582" s="400"/>
      <c r="C1582" s="537"/>
      <c r="D1582" s="525"/>
      <c r="E1582" s="526"/>
      <c r="F1582" s="527"/>
    </row>
    <row r="1583" spans="1:6">
      <c r="A1583" s="549"/>
      <c r="B1583" s="400"/>
      <c r="C1583" s="537"/>
      <c r="D1583" s="525"/>
      <c r="E1583" s="526"/>
      <c r="F1583" s="527"/>
    </row>
    <row r="1584" spans="1:6">
      <c r="A1584" s="549"/>
      <c r="B1584" s="400"/>
      <c r="C1584" s="537"/>
      <c r="D1584" s="525"/>
      <c r="E1584" s="526"/>
      <c r="F1584" s="527"/>
    </row>
    <row r="1585" spans="1:6">
      <c r="A1585" s="549"/>
      <c r="B1585" s="400"/>
      <c r="C1585" s="537"/>
      <c r="D1585" s="525"/>
      <c r="E1585" s="526"/>
      <c r="F1585" s="527"/>
    </row>
    <row r="1586" spans="1:6">
      <c r="A1586" s="549"/>
      <c r="B1586" s="400"/>
      <c r="C1586" s="537"/>
      <c r="D1586" s="525"/>
      <c r="E1586" s="526"/>
      <c r="F1586" s="527"/>
    </row>
    <row r="1587" spans="1:6">
      <c r="A1587" s="549"/>
      <c r="B1587" s="400"/>
      <c r="C1587" s="537"/>
      <c r="D1587" s="525"/>
      <c r="E1587" s="526"/>
      <c r="F1587" s="527"/>
    </row>
    <row r="1588" spans="1:6">
      <c r="A1588" s="549"/>
      <c r="B1588" s="400"/>
      <c r="C1588" s="537"/>
      <c r="D1588" s="525"/>
      <c r="E1588" s="526"/>
      <c r="F1588" s="527"/>
    </row>
    <row r="1589" spans="1:6">
      <c r="A1589" s="549"/>
      <c r="B1589" s="400"/>
      <c r="C1589" s="537"/>
      <c r="D1589" s="525"/>
      <c r="E1589" s="526"/>
      <c r="F1589" s="527"/>
    </row>
    <row r="1590" spans="1:6">
      <c r="A1590" s="549"/>
      <c r="B1590" s="400"/>
      <c r="C1590" s="537"/>
      <c r="D1590" s="525"/>
      <c r="E1590" s="526"/>
      <c r="F1590" s="527"/>
    </row>
    <row r="1591" spans="1:6">
      <c r="A1591" s="549"/>
      <c r="B1591" s="400"/>
      <c r="C1591" s="537"/>
      <c r="D1591" s="525"/>
      <c r="E1591" s="526"/>
      <c r="F1591" s="527"/>
    </row>
    <row r="1592" spans="1:6">
      <c r="A1592" s="549"/>
      <c r="B1592" s="400"/>
      <c r="C1592" s="537"/>
      <c r="D1592" s="525"/>
      <c r="E1592" s="526"/>
      <c r="F1592" s="527"/>
    </row>
    <row r="1593" spans="1:6">
      <c r="A1593" s="549"/>
      <c r="B1593" s="400"/>
      <c r="C1593" s="537"/>
      <c r="D1593" s="525"/>
      <c r="E1593" s="526"/>
      <c r="F1593" s="527"/>
    </row>
    <row r="1594" spans="1:6">
      <c r="A1594" s="549"/>
      <c r="B1594" s="400"/>
      <c r="C1594" s="537"/>
      <c r="D1594" s="525"/>
      <c r="E1594" s="526"/>
      <c r="F1594" s="527"/>
    </row>
    <row r="1595" spans="1:6">
      <c r="A1595" s="549"/>
      <c r="B1595" s="400"/>
      <c r="C1595" s="537"/>
      <c r="D1595" s="525"/>
      <c r="E1595" s="526"/>
      <c r="F1595" s="527"/>
    </row>
    <row r="1596" spans="1:6">
      <c r="A1596" s="549"/>
      <c r="B1596" s="400"/>
      <c r="C1596" s="537"/>
      <c r="D1596" s="525"/>
      <c r="E1596" s="526"/>
      <c r="F1596" s="527"/>
    </row>
    <row r="1597" spans="1:6">
      <c r="A1597" s="549"/>
      <c r="B1597" s="400"/>
      <c r="C1597" s="537"/>
      <c r="D1597" s="525"/>
      <c r="E1597" s="526"/>
      <c r="F1597" s="527"/>
    </row>
    <row r="1598" spans="1:6">
      <c r="A1598" s="549"/>
      <c r="B1598" s="400"/>
      <c r="C1598" s="537"/>
      <c r="D1598" s="525"/>
      <c r="E1598" s="526"/>
      <c r="F1598" s="527"/>
    </row>
    <row r="1599" spans="1:6">
      <c r="A1599" s="549"/>
      <c r="B1599" s="400"/>
      <c r="C1599" s="537"/>
      <c r="D1599" s="525"/>
      <c r="E1599" s="526"/>
      <c r="F1599" s="527"/>
    </row>
    <row r="1600" spans="1:6">
      <c r="A1600" s="549"/>
      <c r="B1600" s="400"/>
      <c r="C1600" s="537"/>
      <c r="D1600" s="525"/>
      <c r="E1600" s="526"/>
      <c r="F1600" s="527"/>
    </row>
    <row r="1601" spans="1:6">
      <c r="A1601" s="549"/>
      <c r="B1601" s="400"/>
      <c r="C1601" s="537"/>
      <c r="D1601" s="525"/>
      <c r="E1601" s="526"/>
      <c r="F1601" s="527"/>
    </row>
    <row r="1602" spans="1:6">
      <c r="A1602" s="549"/>
      <c r="B1602" s="400"/>
      <c r="C1602" s="537"/>
      <c r="D1602" s="525"/>
      <c r="E1602" s="526"/>
      <c r="F1602" s="527"/>
    </row>
    <row r="1603" spans="1:6">
      <c r="A1603" s="549"/>
      <c r="B1603" s="400"/>
      <c r="C1603" s="537"/>
      <c r="D1603" s="525"/>
      <c r="E1603" s="526"/>
      <c r="F1603" s="527"/>
    </row>
    <row r="1604" spans="1:6">
      <c r="A1604" s="549"/>
      <c r="B1604" s="400"/>
      <c r="C1604" s="537"/>
      <c r="D1604" s="525"/>
      <c r="E1604" s="526"/>
      <c r="F1604" s="527"/>
    </row>
    <row r="1605" spans="1:6">
      <c r="A1605" s="549"/>
      <c r="B1605" s="400"/>
      <c r="C1605" s="537"/>
      <c r="D1605" s="525"/>
      <c r="E1605" s="526"/>
      <c r="F1605" s="527"/>
    </row>
    <row r="1606" spans="1:6">
      <c r="A1606" s="549"/>
      <c r="B1606" s="400"/>
      <c r="C1606" s="537"/>
      <c r="D1606" s="525"/>
      <c r="E1606" s="526"/>
      <c r="F1606" s="527"/>
    </row>
    <row r="1607" spans="1:6">
      <c r="A1607" s="549"/>
      <c r="B1607" s="400"/>
      <c r="C1607" s="537"/>
      <c r="D1607" s="525"/>
      <c r="E1607" s="526"/>
      <c r="F1607" s="527"/>
    </row>
    <row r="1608" spans="1:6">
      <c r="A1608" s="549"/>
      <c r="B1608" s="400"/>
      <c r="C1608" s="537"/>
      <c r="D1608" s="525"/>
      <c r="E1608" s="526"/>
      <c r="F1608" s="527"/>
    </row>
    <row r="1609" spans="1:6">
      <c r="A1609" s="549"/>
      <c r="B1609" s="400"/>
      <c r="C1609" s="537"/>
      <c r="D1609" s="525"/>
      <c r="E1609" s="526"/>
      <c r="F1609" s="527"/>
    </row>
    <row r="1610" spans="1:6">
      <c r="A1610" s="549"/>
      <c r="B1610" s="400"/>
      <c r="C1610" s="537"/>
      <c r="D1610" s="525"/>
      <c r="E1610" s="526"/>
      <c r="F1610" s="527"/>
    </row>
    <row r="1611" spans="1:6">
      <c r="A1611" s="549"/>
      <c r="B1611" s="400"/>
      <c r="C1611" s="537"/>
      <c r="D1611" s="525"/>
      <c r="E1611" s="526"/>
      <c r="F1611" s="527"/>
    </row>
    <row r="1612" spans="1:6">
      <c r="A1612" s="549"/>
      <c r="B1612" s="400"/>
      <c r="C1612" s="537"/>
      <c r="D1612" s="525"/>
      <c r="E1612" s="526"/>
      <c r="F1612" s="527"/>
    </row>
    <row r="1613" spans="1:6">
      <c r="A1613" s="549"/>
      <c r="B1613" s="400"/>
      <c r="C1613" s="537"/>
      <c r="D1613" s="525"/>
      <c r="E1613" s="526"/>
      <c r="F1613" s="527"/>
    </row>
    <row r="1614" spans="1:6">
      <c r="A1614" s="549"/>
      <c r="B1614" s="400"/>
      <c r="C1614" s="537"/>
      <c r="D1614" s="525"/>
      <c r="E1614" s="526"/>
      <c r="F1614" s="527"/>
    </row>
    <row r="1615" spans="1:6">
      <c r="A1615" s="549"/>
      <c r="B1615" s="400"/>
      <c r="C1615" s="537"/>
      <c r="D1615" s="525"/>
      <c r="E1615" s="526"/>
      <c r="F1615" s="527"/>
    </row>
    <row r="1616" spans="1:6">
      <c r="A1616" s="549"/>
      <c r="B1616" s="400"/>
      <c r="C1616" s="537"/>
      <c r="D1616" s="525"/>
      <c r="E1616" s="526"/>
      <c r="F1616" s="527"/>
    </row>
    <row r="1617" spans="1:6">
      <c r="A1617" s="549"/>
      <c r="B1617" s="400"/>
      <c r="C1617" s="537"/>
      <c r="D1617" s="525"/>
      <c r="E1617" s="526"/>
      <c r="F1617" s="527"/>
    </row>
    <row r="1618" spans="1:6">
      <c r="A1618" s="549"/>
      <c r="B1618" s="400"/>
      <c r="C1618" s="537"/>
      <c r="D1618" s="525"/>
      <c r="E1618" s="526"/>
      <c r="F1618" s="527"/>
    </row>
    <row r="1619" spans="1:6">
      <c r="A1619" s="549"/>
      <c r="B1619" s="400"/>
      <c r="C1619" s="537"/>
      <c r="D1619" s="525"/>
      <c r="E1619" s="526"/>
      <c r="F1619" s="527"/>
    </row>
    <row r="1620" spans="1:6">
      <c r="A1620" s="549"/>
      <c r="B1620" s="400"/>
      <c r="C1620" s="537"/>
      <c r="D1620" s="525"/>
      <c r="E1620" s="526"/>
      <c r="F1620" s="527"/>
    </row>
    <row r="1621" spans="1:6">
      <c r="A1621" s="549"/>
      <c r="B1621" s="400"/>
      <c r="C1621" s="537"/>
      <c r="D1621" s="525"/>
      <c r="E1621" s="526"/>
      <c r="F1621" s="527"/>
    </row>
    <row r="1622" spans="1:6">
      <c r="A1622" s="549"/>
      <c r="B1622" s="400"/>
      <c r="C1622" s="537"/>
      <c r="D1622" s="525"/>
      <c r="E1622" s="526"/>
      <c r="F1622" s="527"/>
    </row>
    <row r="1623" spans="1:6">
      <c r="A1623" s="549"/>
      <c r="B1623" s="400"/>
      <c r="C1623" s="537"/>
      <c r="D1623" s="525"/>
      <c r="E1623" s="526"/>
      <c r="F1623" s="527"/>
    </row>
    <row r="1624" spans="1:6">
      <c r="A1624" s="549"/>
      <c r="B1624" s="400"/>
      <c r="C1624" s="537"/>
      <c r="D1624" s="525"/>
      <c r="E1624" s="526"/>
      <c r="F1624" s="527"/>
    </row>
    <row r="1625" spans="1:6">
      <c r="A1625" s="549"/>
      <c r="B1625" s="400"/>
      <c r="C1625" s="537"/>
      <c r="D1625" s="525"/>
      <c r="E1625" s="526"/>
      <c r="F1625" s="527"/>
    </row>
    <row r="1626" spans="1:6">
      <c r="A1626" s="549"/>
      <c r="B1626" s="400"/>
      <c r="C1626" s="537"/>
      <c r="D1626" s="525"/>
      <c r="E1626" s="526"/>
      <c r="F1626" s="527"/>
    </row>
    <row r="1627" spans="1:6">
      <c r="A1627" s="549"/>
      <c r="B1627" s="400"/>
      <c r="C1627" s="537"/>
      <c r="D1627" s="525"/>
      <c r="E1627" s="526"/>
      <c r="F1627" s="527"/>
    </row>
    <row r="1628" spans="1:6">
      <c r="A1628" s="549"/>
      <c r="B1628" s="400"/>
      <c r="C1628" s="537"/>
      <c r="D1628" s="525"/>
      <c r="E1628" s="526"/>
      <c r="F1628" s="527"/>
    </row>
    <row r="1629" spans="1:6">
      <c r="A1629" s="549"/>
      <c r="B1629" s="400"/>
      <c r="C1629" s="537"/>
      <c r="D1629" s="525"/>
      <c r="E1629" s="526"/>
      <c r="F1629" s="527"/>
    </row>
    <row r="1630" spans="1:6">
      <c r="A1630" s="549"/>
      <c r="B1630" s="400"/>
      <c r="C1630" s="537"/>
      <c r="D1630" s="525"/>
      <c r="E1630" s="526"/>
      <c r="F1630" s="527"/>
    </row>
    <row r="1631" spans="1:6">
      <c r="A1631" s="549"/>
      <c r="B1631" s="400"/>
      <c r="C1631" s="537"/>
      <c r="D1631" s="525"/>
      <c r="E1631" s="526"/>
      <c r="F1631" s="527"/>
    </row>
    <row r="1632" spans="1:6">
      <c r="A1632" s="549"/>
      <c r="B1632" s="400"/>
      <c r="C1632" s="537"/>
      <c r="D1632" s="525"/>
      <c r="E1632" s="526"/>
      <c r="F1632" s="527"/>
    </row>
    <row r="1633" spans="1:6">
      <c r="A1633" s="549"/>
      <c r="B1633" s="400"/>
      <c r="C1633" s="537"/>
      <c r="D1633" s="525"/>
      <c r="E1633" s="526"/>
      <c r="F1633" s="527"/>
    </row>
    <row r="1634" spans="1:6">
      <c r="A1634" s="549"/>
      <c r="B1634" s="400"/>
      <c r="C1634" s="537"/>
      <c r="D1634" s="525"/>
      <c r="E1634" s="526"/>
      <c r="F1634" s="527"/>
    </row>
    <row r="1635" spans="1:6">
      <c r="A1635" s="549"/>
      <c r="B1635" s="400"/>
      <c r="C1635" s="537"/>
      <c r="D1635" s="525"/>
      <c r="E1635" s="526"/>
      <c r="F1635" s="527"/>
    </row>
    <row r="1636" spans="1:6">
      <c r="A1636" s="549"/>
      <c r="B1636" s="400"/>
      <c r="C1636" s="537"/>
      <c r="D1636" s="525"/>
      <c r="E1636" s="526"/>
      <c r="F1636" s="527"/>
    </row>
    <row r="1637" spans="1:6">
      <c r="A1637" s="549"/>
      <c r="B1637" s="400"/>
      <c r="C1637" s="537"/>
      <c r="D1637" s="525"/>
      <c r="E1637" s="526"/>
      <c r="F1637" s="527"/>
    </row>
    <row r="1638" spans="1:6">
      <c r="A1638" s="549"/>
      <c r="B1638" s="400"/>
      <c r="C1638" s="537"/>
      <c r="D1638" s="525"/>
      <c r="E1638" s="526"/>
      <c r="F1638" s="527"/>
    </row>
    <row r="1639" spans="1:6">
      <c r="A1639" s="549"/>
      <c r="B1639" s="400"/>
      <c r="C1639" s="537"/>
      <c r="D1639" s="525"/>
      <c r="E1639" s="526"/>
      <c r="F1639" s="527"/>
    </row>
    <row r="1640" spans="1:6">
      <c r="A1640" s="549"/>
      <c r="B1640" s="400"/>
      <c r="C1640" s="537"/>
      <c r="D1640" s="525"/>
      <c r="E1640" s="526"/>
      <c r="F1640" s="527"/>
    </row>
    <row r="1641" spans="1:6">
      <c r="A1641" s="549"/>
      <c r="B1641" s="400"/>
      <c r="C1641" s="537"/>
      <c r="D1641" s="525"/>
      <c r="E1641" s="526"/>
      <c r="F1641" s="527"/>
    </row>
    <row r="1642" spans="1:6">
      <c r="A1642" s="549"/>
      <c r="B1642" s="400"/>
      <c r="C1642" s="537"/>
      <c r="D1642" s="525"/>
      <c r="E1642" s="526"/>
      <c r="F1642" s="527"/>
    </row>
    <row r="1643" spans="1:6">
      <c r="A1643" s="549"/>
      <c r="B1643" s="400"/>
      <c r="C1643" s="537"/>
      <c r="D1643" s="525"/>
      <c r="E1643" s="526"/>
      <c r="F1643" s="527"/>
    </row>
    <row r="1644" spans="1:6">
      <c r="A1644" s="549"/>
      <c r="B1644" s="400"/>
      <c r="C1644" s="537"/>
      <c r="D1644" s="525"/>
      <c r="E1644" s="526"/>
      <c r="F1644" s="527"/>
    </row>
    <row r="1645" spans="1:6">
      <c r="A1645" s="549"/>
      <c r="B1645" s="400"/>
      <c r="C1645" s="537"/>
      <c r="D1645" s="525"/>
      <c r="E1645" s="526"/>
      <c r="F1645" s="527"/>
    </row>
    <row r="1646" spans="1:6">
      <c r="A1646" s="549"/>
      <c r="B1646" s="400"/>
      <c r="C1646" s="537"/>
      <c r="D1646" s="525"/>
      <c r="E1646" s="526"/>
      <c r="F1646" s="527"/>
    </row>
    <row r="1647" spans="1:6">
      <c r="A1647" s="549"/>
      <c r="B1647" s="400"/>
      <c r="C1647" s="537"/>
      <c r="D1647" s="525"/>
      <c r="E1647" s="526"/>
      <c r="F1647" s="527"/>
    </row>
    <row r="1648" spans="1:6">
      <c r="A1648" s="549"/>
      <c r="B1648" s="400"/>
      <c r="C1648" s="537"/>
      <c r="D1648" s="525"/>
      <c r="E1648" s="526"/>
      <c r="F1648" s="527"/>
    </row>
    <row r="1649" spans="1:6">
      <c r="A1649" s="549"/>
      <c r="B1649" s="400"/>
      <c r="C1649" s="537"/>
      <c r="D1649" s="525"/>
      <c r="E1649" s="526"/>
      <c r="F1649" s="527"/>
    </row>
    <row r="1650" spans="1:6">
      <c r="A1650" s="549"/>
      <c r="B1650" s="400"/>
      <c r="C1650" s="537"/>
      <c r="D1650" s="525"/>
      <c r="E1650" s="526"/>
      <c r="F1650" s="527"/>
    </row>
    <row r="1651" spans="1:6">
      <c r="A1651" s="549"/>
      <c r="B1651" s="400"/>
      <c r="C1651" s="537"/>
      <c r="D1651" s="525"/>
      <c r="E1651" s="526"/>
      <c r="F1651" s="527"/>
    </row>
    <row r="1652" spans="1:6">
      <c r="A1652" s="549"/>
      <c r="B1652" s="400"/>
      <c r="C1652" s="537"/>
      <c r="D1652" s="525"/>
      <c r="E1652" s="526"/>
      <c r="F1652" s="527"/>
    </row>
    <row r="1653" spans="1:6">
      <c r="A1653" s="549"/>
      <c r="B1653" s="400"/>
      <c r="C1653" s="537"/>
      <c r="D1653" s="525"/>
      <c r="E1653" s="526"/>
      <c r="F1653" s="527"/>
    </row>
    <row r="1654" spans="1:6">
      <c r="A1654" s="549"/>
      <c r="B1654" s="400"/>
      <c r="C1654" s="537"/>
      <c r="D1654" s="525"/>
      <c r="E1654" s="526"/>
      <c r="F1654" s="527"/>
    </row>
    <row r="1655" spans="1:6">
      <c r="A1655" s="549"/>
      <c r="B1655" s="400"/>
      <c r="C1655" s="537"/>
      <c r="D1655" s="525"/>
      <c r="E1655" s="526"/>
      <c r="F1655" s="527"/>
    </row>
    <row r="1656" spans="1:6">
      <c r="A1656" s="549"/>
      <c r="B1656" s="400"/>
      <c r="C1656" s="537"/>
      <c r="D1656" s="525"/>
      <c r="E1656" s="526"/>
      <c r="F1656" s="527"/>
    </row>
    <row r="1657" spans="1:6">
      <c r="A1657" s="549"/>
      <c r="B1657" s="400"/>
      <c r="C1657" s="537"/>
      <c r="D1657" s="525"/>
      <c r="E1657" s="526"/>
      <c r="F1657" s="527"/>
    </row>
    <row r="1658" spans="1:6">
      <c r="A1658" s="549"/>
      <c r="B1658" s="400"/>
      <c r="C1658" s="537"/>
      <c r="D1658" s="525"/>
      <c r="E1658" s="526"/>
      <c r="F1658" s="527"/>
    </row>
    <row r="1659" spans="1:6">
      <c r="A1659" s="549"/>
      <c r="B1659" s="400"/>
      <c r="C1659" s="537"/>
      <c r="D1659" s="525"/>
      <c r="E1659" s="526"/>
      <c r="F1659" s="527"/>
    </row>
    <row r="1660" spans="1:6">
      <c r="A1660" s="549"/>
      <c r="B1660" s="400"/>
      <c r="C1660" s="537"/>
      <c r="D1660" s="525"/>
      <c r="E1660" s="526"/>
      <c r="F1660" s="527"/>
    </row>
    <row r="1661" spans="1:6">
      <c r="A1661" s="549"/>
      <c r="B1661" s="400"/>
      <c r="C1661" s="537"/>
      <c r="D1661" s="525"/>
      <c r="E1661" s="526"/>
      <c r="F1661" s="527"/>
    </row>
    <row r="1662" spans="1:6">
      <c r="A1662" s="549"/>
      <c r="B1662" s="400"/>
      <c r="C1662" s="537"/>
      <c r="D1662" s="525"/>
      <c r="E1662" s="526"/>
      <c r="F1662" s="527"/>
    </row>
    <row r="1663" spans="1:6">
      <c r="A1663" s="549"/>
      <c r="B1663" s="400"/>
      <c r="C1663" s="537"/>
      <c r="D1663" s="525"/>
      <c r="E1663" s="526"/>
      <c r="F1663" s="527"/>
    </row>
    <row r="1664" spans="1:6">
      <c r="A1664" s="549"/>
      <c r="B1664" s="400"/>
      <c r="C1664" s="537"/>
      <c r="D1664" s="525"/>
      <c r="E1664" s="526"/>
      <c r="F1664" s="527"/>
    </row>
    <row r="1665" spans="1:6">
      <c r="A1665" s="549"/>
      <c r="B1665" s="400"/>
      <c r="C1665" s="537"/>
      <c r="D1665" s="525"/>
      <c r="E1665" s="526"/>
      <c r="F1665" s="527"/>
    </row>
    <row r="1666" spans="1:6">
      <c r="A1666" s="549"/>
      <c r="B1666" s="400"/>
      <c r="C1666" s="537"/>
      <c r="D1666" s="525"/>
      <c r="E1666" s="526"/>
      <c r="F1666" s="527"/>
    </row>
    <row r="1667" spans="1:6">
      <c r="A1667" s="549"/>
      <c r="B1667" s="400"/>
      <c r="C1667" s="537"/>
      <c r="D1667" s="525"/>
      <c r="E1667" s="526"/>
      <c r="F1667" s="527"/>
    </row>
    <row r="1668" spans="1:6">
      <c r="A1668" s="549"/>
      <c r="B1668" s="400"/>
      <c r="C1668" s="537"/>
      <c r="D1668" s="525"/>
      <c r="E1668" s="526"/>
      <c r="F1668" s="527"/>
    </row>
    <row r="1669" spans="1:6">
      <c r="A1669" s="549"/>
      <c r="B1669" s="400"/>
      <c r="C1669" s="537"/>
      <c r="D1669" s="525"/>
      <c r="E1669" s="526"/>
      <c r="F1669" s="527"/>
    </row>
    <row r="1670" spans="1:6">
      <c r="A1670" s="549"/>
      <c r="B1670" s="400"/>
      <c r="C1670" s="537"/>
      <c r="D1670" s="525"/>
      <c r="E1670" s="526"/>
      <c r="F1670" s="527"/>
    </row>
    <row r="1671" spans="1:6">
      <c r="A1671" s="549"/>
      <c r="B1671" s="400"/>
      <c r="C1671" s="537"/>
      <c r="D1671" s="525"/>
      <c r="E1671" s="526"/>
      <c r="F1671" s="527"/>
    </row>
    <row r="1672" spans="1:6">
      <c r="A1672" s="549"/>
      <c r="B1672" s="400"/>
      <c r="C1672" s="537"/>
      <c r="D1672" s="525"/>
      <c r="E1672" s="526"/>
      <c r="F1672" s="527"/>
    </row>
    <row r="1673" spans="1:6">
      <c r="A1673" s="549"/>
      <c r="B1673" s="400"/>
      <c r="C1673" s="537"/>
      <c r="D1673" s="525"/>
      <c r="E1673" s="526"/>
      <c r="F1673" s="527"/>
    </row>
    <row r="1674" spans="1:6">
      <c r="A1674" s="549"/>
      <c r="B1674" s="400"/>
      <c r="C1674" s="537"/>
      <c r="D1674" s="525"/>
      <c r="E1674" s="526"/>
      <c r="F1674" s="527"/>
    </row>
    <row r="1675" spans="1:6">
      <c r="A1675" s="549"/>
      <c r="B1675" s="400"/>
      <c r="C1675" s="537"/>
      <c r="D1675" s="525"/>
      <c r="E1675" s="526"/>
      <c r="F1675" s="527"/>
    </row>
    <row r="1676" spans="1:6">
      <c r="A1676" s="549"/>
      <c r="B1676" s="400"/>
      <c r="C1676" s="537"/>
      <c r="D1676" s="525"/>
      <c r="E1676" s="526"/>
      <c r="F1676" s="527"/>
    </row>
    <row r="1677" spans="1:6">
      <c r="A1677" s="549"/>
      <c r="B1677" s="400"/>
      <c r="C1677" s="537"/>
      <c r="D1677" s="525"/>
      <c r="E1677" s="526"/>
      <c r="F1677" s="527"/>
    </row>
    <row r="1678" spans="1:6">
      <c r="A1678" s="549"/>
      <c r="B1678" s="400"/>
      <c r="C1678" s="537"/>
      <c r="D1678" s="525"/>
      <c r="E1678" s="526"/>
      <c r="F1678" s="527"/>
    </row>
    <row r="1679" spans="1:6">
      <c r="A1679" s="549"/>
      <c r="B1679" s="400"/>
      <c r="C1679" s="537"/>
      <c r="D1679" s="525"/>
      <c r="E1679" s="526"/>
      <c r="F1679" s="527"/>
    </row>
    <row r="1680" spans="1:6">
      <c r="A1680" s="549"/>
      <c r="B1680" s="400"/>
      <c r="C1680" s="537"/>
      <c r="D1680" s="525"/>
      <c r="E1680" s="526"/>
      <c r="F1680" s="527"/>
    </row>
    <row r="1681" spans="1:6">
      <c r="A1681" s="549"/>
      <c r="B1681" s="400"/>
      <c r="C1681" s="537"/>
      <c r="D1681" s="525"/>
      <c r="E1681" s="526"/>
      <c r="F1681" s="527"/>
    </row>
    <row r="1682" spans="1:6">
      <c r="A1682" s="549"/>
      <c r="B1682" s="400"/>
      <c r="C1682" s="537"/>
      <c r="D1682" s="525"/>
      <c r="E1682" s="526"/>
      <c r="F1682" s="527"/>
    </row>
    <row r="1683" spans="1:6">
      <c r="A1683" s="549"/>
      <c r="B1683" s="400"/>
      <c r="C1683" s="537"/>
      <c r="D1683" s="525"/>
      <c r="E1683" s="526"/>
      <c r="F1683" s="527"/>
    </row>
    <row r="1684" spans="1:6">
      <c r="A1684" s="549"/>
      <c r="B1684" s="400"/>
      <c r="C1684" s="537"/>
      <c r="D1684" s="525"/>
      <c r="E1684" s="526"/>
      <c r="F1684" s="527"/>
    </row>
    <row r="1685" spans="1:6">
      <c r="A1685" s="549"/>
      <c r="B1685" s="400"/>
      <c r="C1685" s="537"/>
      <c r="D1685" s="525"/>
      <c r="E1685" s="526"/>
      <c r="F1685" s="527"/>
    </row>
    <row r="1686" spans="1:6">
      <c r="A1686" s="549"/>
      <c r="B1686" s="400"/>
      <c r="C1686" s="537"/>
      <c r="D1686" s="525"/>
      <c r="E1686" s="526"/>
      <c r="F1686" s="527"/>
    </row>
    <row r="1687" spans="1:6">
      <c r="A1687" s="549"/>
      <c r="B1687" s="400"/>
      <c r="C1687" s="537"/>
      <c r="D1687" s="525"/>
      <c r="E1687" s="526"/>
      <c r="F1687" s="527"/>
    </row>
    <row r="1688" spans="1:6">
      <c r="A1688" s="549"/>
      <c r="B1688" s="400"/>
      <c r="C1688" s="537"/>
      <c r="D1688" s="525"/>
      <c r="E1688" s="526"/>
      <c r="F1688" s="527"/>
    </row>
    <row r="1689" spans="1:6">
      <c r="A1689" s="549"/>
      <c r="B1689" s="400"/>
      <c r="C1689" s="537"/>
      <c r="D1689" s="525"/>
      <c r="E1689" s="526"/>
      <c r="F1689" s="527"/>
    </row>
    <row r="1690" spans="1:6">
      <c r="A1690" s="549"/>
      <c r="B1690" s="400"/>
      <c r="C1690" s="537"/>
      <c r="D1690" s="525"/>
      <c r="E1690" s="526"/>
      <c r="F1690" s="527"/>
    </row>
    <row r="1691" spans="1:6">
      <c r="A1691" s="549"/>
      <c r="B1691" s="400"/>
      <c r="C1691" s="537"/>
      <c r="D1691" s="525"/>
      <c r="E1691" s="526"/>
      <c r="F1691" s="527"/>
    </row>
    <row r="1692" spans="1:6">
      <c r="A1692" s="549"/>
      <c r="B1692" s="400"/>
      <c r="C1692" s="537"/>
      <c r="D1692" s="525"/>
      <c r="E1692" s="526"/>
      <c r="F1692" s="527"/>
    </row>
    <row r="1693" spans="1:6">
      <c r="A1693" s="549"/>
      <c r="B1693" s="400"/>
      <c r="C1693" s="537"/>
      <c r="D1693" s="525"/>
      <c r="E1693" s="526"/>
      <c r="F1693" s="527"/>
    </row>
    <row r="1694" spans="1:6">
      <c r="A1694" s="549"/>
      <c r="B1694" s="400"/>
      <c r="C1694" s="537"/>
      <c r="D1694" s="525"/>
      <c r="E1694" s="526"/>
      <c r="F1694" s="527"/>
    </row>
    <row r="1695" spans="1:6">
      <c r="A1695" s="549"/>
      <c r="B1695" s="400"/>
      <c r="C1695" s="537"/>
      <c r="D1695" s="525"/>
      <c r="E1695" s="526"/>
      <c r="F1695" s="527"/>
    </row>
    <row r="1696" spans="1:6">
      <c r="A1696" s="549"/>
      <c r="B1696" s="400"/>
      <c r="C1696" s="537"/>
      <c r="D1696" s="525"/>
      <c r="E1696" s="526"/>
      <c r="F1696" s="527"/>
    </row>
    <row r="1697" spans="1:6">
      <c r="A1697" s="549"/>
      <c r="B1697" s="400"/>
      <c r="C1697" s="537"/>
      <c r="D1697" s="525"/>
      <c r="E1697" s="526"/>
      <c r="F1697" s="527"/>
    </row>
    <row r="1698" spans="1:6">
      <c r="A1698" s="549"/>
      <c r="B1698" s="400"/>
      <c r="C1698" s="537"/>
      <c r="D1698" s="525"/>
      <c r="E1698" s="526"/>
      <c r="F1698" s="527"/>
    </row>
    <row r="1699" spans="1:6">
      <c r="A1699" s="549"/>
      <c r="B1699" s="400"/>
      <c r="C1699" s="537"/>
      <c r="D1699" s="525"/>
      <c r="E1699" s="526"/>
      <c r="F1699" s="527"/>
    </row>
    <row r="1700" spans="1:6">
      <c r="A1700" s="549"/>
      <c r="B1700" s="400"/>
      <c r="C1700" s="537"/>
      <c r="D1700" s="525"/>
      <c r="E1700" s="526"/>
      <c r="F1700" s="527"/>
    </row>
    <row r="1701" spans="1:6">
      <c r="A1701" s="549"/>
      <c r="B1701" s="400"/>
      <c r="C1701" s="537"/>
      <c r="D1701" s="525"/>
      <c r="E1701" s="526"/>
      <c r="F1701" s="527"/>
    </row>
    <row r="1702" spans="1:6">
      <c r="A1702" s="549"/>
      <c r="B1702" s="400"/>
      <c r="C1702" s="537"/>
      <c r="D1702" s="525"/>
      <c r="E1702" s="526"/>
      <c r="F1702" s="527"/>
    </row>
    <row r="1703" spans="1:6">
      <c r="A1703" s="549"/>
      <c r="B1703" s="400"/>
      <c r="C1703" s="537"/>
      <c r="D1703" s="525"/>
      <c r="E1703" s="526"/>
      <c r="F1703" s="527"/>
    </row>
    <row r="1704" spans="1:6">
      <c r="A1704" s="549"/>
      <c r="B1704" s="400"/>
      <c r="C1704" s="537"/>
      <c r="D1704" s="525"/>
      <c r="E1704" s="526"/>
      <c r="F1704" s="527"/>
    </row>
    <row r="1705" spans="1:6">
      <c r="A1705" s="549"/>
      <c r="B1705" s="400"/>
      <c r="C1705" s="537"/>
      <c r="D1705" s="525"/>
      <c r="E1705" s="526"/>
      <c r="F1705" s="527"/>
    </row>
    <row r="1706" spans="1:6">
      <c r="A1706" s="549"/>
      <c r="B1706" s="400"/>
      <c r="C1706" s="537"/>
      <c r="D1706" s="525"/>
      <c r="E1706" s="526"/>
      <c r="F1706" s="527"/>
    </row>
    <row r="1707" spans="1:6">
      <c r="A1707" s="549"/>
      <c r="B1707" s="400"/>
      <c r="C1707" s="537"/>
      <c r="D1707" s="525"/>
      <c r="E1707" s="526"/>
      <c r="F1707" s="527"/>
    </row>
    <row r="1708" spans="1:6">
      <c r="A1708" s="549"/>
      <c r="B1708" s="400"/>
      <c r="C1708" s="537"/>
      <c r="D1708" s="525"/>
      <c r="E1708" s="526"/>
      <c r="F1708" s="527"/>
    </row>
    <row r="1709" spans="1:6">
      <c r="A1709" s="549"/>
      <c r="B1709" s="400"/>
      <c r="C1709" s="537"/>
      <c r="D1709" s="525"/>
      <c r="E1709" s="526"/>
      <c r="F1709" s="527"/>
    </row>
    <row r="1710" spans="1:6">
      <c r="A1710" s="549"/>
      <c r="B1710" s="400"/>
      <c r="C1710" s="537"/>
      <c r="D1710" s="525"/>
      <c r="E1710" s="526"/>
      <c r="F1710" s="527"/>
    </row>
    <row r="1711" spans="1:6">
      <c r="A1711" s="549"/>
      <c r="B1711" s="400"/>
      <c r="C1711" s="537"/>
      <c r="D1711" s="525"/>
      <c r="E1711" s="526"/>
      <c r="F1711" s="527"/>
    </row>
    <row r="1712" spans="1:6">
      <c r="A1712" s="549"/>
      <c r="B1712" s="400"/>
      <c r="C1712" s="537"/>
      <c r="D1712" s="525"/>
      <c r="E1712" s="526"/>
      <c r="F1712" s="527"/>
    </row>
    <row r="1713" spans="1:6">
      <c r="A1713" s="549"/>
      <c r="B1713" s="400"/>
      <c r="C1713" s="537"/>
      <c r="D1713" s="525"/>
      <c r="E1713" s="526"/>
      <c r="F1713" s="527"/>
    </row>
    <row r="1714" spans="1:6">
      <c r="A1714" s="549"/>
      <c r="B1714" s="400"/>
      <c r="C1714" s="537"/>
      <c r="D1714" s="525"/>
      <c r="E1714" s="526"/>
      <c r="F1714" s="527"/>
    </row>
    <row r="1715" spans="1:6">
      <c r="A1715" s="549"/>
      <c r="B1715" s="400"/>
      <c r="C1715" s="537"/>
      <c r="D1715" s="525"/>
      <c r="E1715" s="526"/>
      <c r="F1715" s="527"/>
    </row>
    <row r="1716" spans="1:6">
      <c r="A1716" s="549"/>
      <c r="B1716" s="400"/>
      <c r="C1716" s="537"/>
      <c r="D1716" s="525"/>
      <c r="E1716" s="526"/>
      <c r="F1716" s="527"/>
    </row>
    <row r="1717" spans="1:6">
      <c r="A1717" s="549"/>
      <c r="B1717" s="400"/>
      <c r="C1717" s="537"/>
      <c r="D1717" s="525"/>
      <c r="E1717" s="526"/>
      <c r="F1717" s="527"/>
    </row>
    <row r="1718" spans="1:6">
      <c r="A1718" s="549"/>
      <c r="B1718" s="400"/>
      <c r="C1718" s="537"/>
      <c r="D1718" s="525"/>
      <c r="E1718" s="526"/>
      <c r="F1718" s="527"/>
    </row>
    <row r="1719" spans="1:6">
      <c r="A1719" s="549"/>
      <c r="B1719" s="400"/>
      <c r="C1719" s="537"/>
      <c r="D1719" s="525"/>
      <c r="E1719" s="526"/>
      <c r="F1719" s="527"/>
    </row>
    <row r="1720" spans="1:6">
      <c r="A1720" s="549"/>
      <c r="B1720" s="400"/>
      <c r="C1720" s="537"/>
      <c r="D1720" s="525"/>
      <c r="E1720" s="526"/>
      <c r="F1720" s="527"/>
    </row>
    <row r="1721" spans="1:6">
      <c r="A1721" s="549"/>
      <c r="B1721" s="400"/>
      <c r="C1721" s="537"/>
      <c r="D1721" s="525"/>
      <c r="E1721" s="526"/>
      <c r="F1721" s="527"/>
    </row>
    <row r="1722" spans="1:6">
      <c r="A1722" s="549"/>
      <c r="B1722" s="400"/>
      <c r="C1722" s="537"/>
      <c r="D1722" s="525"/>
      <c r="E1722" s="526"/>
      <c r="F1722" s="527"/>
    </row>
    <row r="1723" spans="1:6">
      <c r="A1723" s="549"/>
      <c r="B1723" s="400"/>
      <c r="C1723" s="537"/>
      <c r="D1723" s="525"/>
      <c r="E1723" s="526"/>
      <c r="F1723" s="527"/>
    </row>
    <row r="1724" spans="1:6">
      <c r="A1724" s="549"/>
      <c r="B1724" s="400"/>
      <c r="C1724" s="537"/>
      <c r="D1724" s="525"/>
      <c r="E1724" s="526"/>
      <c r="F1724" s="527"/>
    </row>
    <row r="1725" spans="1:6">
      <c r="A1725" s="549"/>
      <c r="B1725" s="400"/>
      <c r="C1725" s="537"/>
      <c r="D1725" s="525"/>
      <c r="E1725" s="526"/>
      <c r="F1725" s="527"/>
    </row>
    <row r="1726" spans="1:6">
      <c r="A1726" s="549"/>
      <c r="B1726" s="400"/>
      <c r="C1726" s="537"/>
      <c r="D1726" s="525"/>
      <c r="E1726" s="526"/>
      <c r="F1726" s="527"/>
    </row>
    <row r="1727" spans="1:6">
      <c r="A1727" s="549"/>
      <c r="B1727" s="400"/>
      <c r="C1727" s="537"/>
      <c r="D1727" s="525"/>
      <c r="E1727" s="526"/>
      <c r="F1727" s="527"/>
    </row>
    <row r="1728" spans="1:6">
      <c r="A1728" s="549"/>
      <c r="B1728" s="400"/>
      <c r="C1728" s="537"/>
      <c r="D1728" s="525"/>
      <c r="E1728" s="526"/>
      <c r="F1728" s="527"/>
    </row>
    <row r="1729" spans="1:6">
      <c r="A1729" s="549"/>
      <c r="B1729" s="400"/>
      <c r="C1729" s="537"/>
      <c r="D1729" s="525"/>
      <c r="E1729" s="526"/>
      <c r="F1729" s="527"/>
    </row>
    <row r="1730" spans="1:6">
      <c r="A1730" s="549"/>
      <c r="B1730" s="400"/>
      <c r="C1730" s="537"/>
      <c r="D1730" s="525"/>
      <c r="E1730" s="526"/>
      <c r="F1730" s="527"/>
    </row>
    <row r="1731" spans="1:6">
      <c r="A1731" s="549"/>
      <c r="B1731" s="400"/>
      <c r="C1731" s="537"/>
      <c r="D1731" s="525"/>
      <c r="E1731" s="526"/>
      <c r="F1731" s="527"/>
    </row>
    <row r="1732" spans="1:6">
      <c r="A1732" s="549"/>
      <c r="B1732" s="400"/>
      <c r="C1732" s="537"/>
      <c r="D1732" s="525"/>
      <c r="E1732" s="526"/>
      <c r="F1732" s="527"/>
    </row>
    <row r="1733" spans="1:6">
      <c r="A1733" s="549"/>
      <c r="B1733" s="400"/>
      <c r="C1733" s="537"/>
      <c r="D1733" s="525"/>
      <c r="E1733" s="526"/>
      <c r="F1733" s="527"/>
    </row>
    <row r="1734" spans="1:6">
      <c r="A1734" s="549"/>
      <c r="B1734" s="400"/>
      <c r="C1734" s="537"/>
      <c r="D1734" s="525"/>
      <c r="E1734" s="526"/>
      <c r="F1734" s="527"/>
    </row>
    <row r="1735" spans="1:6">
      <c r="A1735" s="549"/>
      <c r="B1735" s="400"/>
      <c r="C1735" s="537"/>
      <c r="D1735" s="525"/>
      <c r="E1735" s="526"/>
      <c r="F1735" s="527"/>
    </row>
    <row r="1736" spans="1:6">
      <c r="A1736" s="549"/>
      <c r="B1736" s="400"/>
      <c r="C1736" s="537"/>
      <c r="D1736" s="525"/>
      <c r="E1736" s="526"/>
      <c r="F1736" s="527"/>
    </row>
    <row r="1737" spans="1:6">
      <c r="A1737" s="549"/>
      <c r="B1737" s="400"/>
      <c r="C1737" s="537"/>
      <c r="D1737" s="525"/>
      <c r="E1737" s="526"/>
      <c r="F1737" s="527"/>
    </row>
    <row r="1738" spans="1:6">
      <c r="A1738" s="549"/>
      <c r="B1738" s="400"/>
      <c r="C1738" s="537"/>
      <c r="D1738" s="525"/>
      <c r="E1738" s="526"/>
      <c r="F1738" s="527"/>
    </row>
    <row r="1739" spans="1:6">
      <c r="A1739" s="549"/>
      <c r="B1739" s="400"/>
      <c r="C1739" s="537"/>
      <c r="D1739" s="525"/>
      <c r="E1739" s="526"/>
      <c r="F1739" s="527"/>
    </row>
    <row r="1740" spans="1:6">
      <c r="A1740" s="549"/>
      <c r="B1740" s="400"/>
      <c r="C1740" s="537"/>
      <c r="D1740" s="525"/>
      <c r="E1740" s="526"/>
      <c r="F1740" s="527"/>
    </row>
    <row r="1741" spans="1:6">
      <c r="A1741" s="549"/>
      <c r="B1741" s="400"/>
      <c r="C1741" s="537"/>
      <c r="D1741" s="525"/>
      <c r="E1741" s="526"/>
      <c r="F1741" s="527"/>
    </row>
    <row r="1742" spans="1:6">
      <c r="A1742" s="549"/>
      <c r="B1742" s="400"/>
      <c r="C1742" s="537"/>
      <c r="D1742" s="525"/>
      <c r="E1742" s="526"/>
      <c r="F1742" s="527"/>
    </row>
    <row r="1743" spans="1:6">
      <c r="A1743" s="549"/>
      <c r="B1743" s="400"/>
      <c r="C1743" s="537"/>
      <c r="D1743" s="525"/>
      <c r="E1743" s="526"/>
      <c r="F1743" s="527"/>
    </row>
    <row r="1744" spans="1:6">
      <c r="A1744" s="549"/>
      <c r="B1744" s="400"/>
      <c r="C1744" s="537"/>
      <c r="D1744" s="525"/>
      <c r="E1744" s="526"/>
      <c r="F1744" s="527"/>
    </row>
    <row r="1745" spans="1:6">
      <c r="A1745" s="549"/>
      <c r="B1745" s="400"/>
      <c r="C1745" s="537"/>
      <c r="D1745" s="525"/>
      <c r="E1745" s="526"/>
      <c r="F1745" s="527"/>
    </row>
    <row r="1746" spans="1:6">
      <c r="A1746" s="549"/>
      <c r="B1746" s="400"/>
      <c r="C1746" s="537"/>
      <c r="D1746" s="525"/>
      <c r="E1746" s="526"/>
      <c r="F1746" s="527"/>
    </row>
    <row r="1747" spans="1:6">
      <c r="A1747" s="549"/>
      <c r="B1747" s="400"/>
      <c r="C1747" s="537"/>
      <c r="D1747" s="525"/>
      <c r="E1747" s="526"/>
      <c r="F1747" s="527"/>
    </row>
    <row r="1748" spans="1:6">
      <c r="A1748" s="549"/>
      <c r="B1748" s="400"/>
      <c r="C1748" s="537"/>
      <c r="D1748" s="525"/>
      <c r="E1748" s="526"/>
      <c r="F1748" s="527"/>
    </row>
    <row r="1749" spans="1:6">
      <c r="A1749" s="549"/>
      <c r="B1749" s="400"/>
      <c r="C1749" s="537"/>
      <c r="D1749" s="525"/>
      <c r="E1749" s="526"/>
      <c r="F1749" s="527"/>
    </row>
    <row r="1750" spans="1:6">
      <c r="A1750" s="549"/>
      <c r="B1750" s="400"/>
      <c r="C1750" s="537"/>
      <c r="D1750" s="525"/>
      <c r="E1750" s="526"/>
      <c r="F1750" s="527"/>
    </row>
    <row r="1751" spans="1:6">
      <c r="A1751" s="549"/>
      <c r="B1751" s="400"/>
      <c r="C1751" s="537"/>
      <c r="D1751" s="525"/>
      <c r="E1751" s="526"/>
      <c r="F1751" s="527"/>
    </row>
    <row r="1752" spans="1:6">
      <c r="A1752" s="549"/>
      <c r="B1752" s="400"/>
      <c r="C1752" s="537"/>
      <c r="D1752" s="525"/>
      <c r="E1752" s="526"/>
      <c r="F1752" s="527"/>
    </row>
    <row r="1753" spans="1:6">
      <c r="A1753" s="549"/>
      <c r="B1753" s="400"/>
      <c r="C1753" s="537"/>
      <c r="D1753" s="525"/>
      <c r="E1753" s="526"/>
      <c r="F1753" s="527"/>
    </row>
    <row r="1754" spans="1:6">
      <c r="A1754" s="549"/>
      <c r="B1754" s="400"/>
      <c r="C1754" s="537"/>
      <c r="D1754" s="525"/>
      <c r="E1754" s="526"/>
      <c r="F1754" s="527"/>
    </row>
    <row r="1755" spans="1:6">
      <c r="A1755" s="549"/>
      <c r="B1755" s="400"/>
      <c r="C1755" s="537"/>
      <c r="D1755" s="525"/>
      <c r="E1755" s="526"/>
      <c r="F1755" s="527"/>
    </row>
    <row r="1756" spans="1:6">
      <c r="A1756" s="549"/>
      <c r="B1756" s="400"/>
      <c r="C1756" s="537"/>
      <c r="D1756" s="525"/>
      <c r="E1756" s="526"/>
      <c r="F1756" s="527"/>
    </row>
    <row r="1757" spans="1:6">
      <c r="A1757" s="549"/>
      <c r="B1757" s="400"/>
      <c r="C1757" s="537"/>
      <c r="D1757" s="525"/>
      <c r="E1757" s="526"/>
      <c r="F1757" s="527"/>
    </row>
    <row r="1758" spans="1:6">
      <c r="A1758" s="549"/>
      <c r="B1758" s="400"/>
      <c r="C1758" s="537"/>
      <c r="D1758" s="525"/>
      <c r="E1758" s="526"/>
      <c r="F1758" s="527"/>
    </row>
    <row r="1759" spans="1:6">
      <c r="A1759" s="549"/>
      <c r="B1759" s="400"/>
      <c r="C1759" s="537"/>
      <c r="D1759" s="525"/>
      <c r="E1759" s="526"/>
      <c r="F1759" s="527"/>
    </row>
    <row r="1760" spans="1:6">
      <c r="A1760" s="549"/>
      <c r="B1760" s="400"/>
      <c r="C1760" s="537"/>
      <c r="D1760" s="525"/>
      <c r="E1760" s="526"/>
      <c r="F1760" s="527"/>
    </row>
    <row r="1761" spans="1:6">
      <c r="A1761" s="549"/>
      <c r="B1761" s="400"/>
      <c r="C1761" s="537"/>
      <c r="D1761" s="525"/>
      <c r="E1761" s="526"/>
      <c r="F1761" s="527"/>
    </row>
    <row r="1762" spans="1:6">
      <c r="A1762" s="549"/>
      <c r="B1762" s="400"/>
      <c r="C1762" s="537"/>
      <c r="D1762" s="525"/>
      <c r="E1762" s="526"/>
      <c r="F1762" s="527"/>
    </row>
    <row r="1763" spans="1:6">
      <c r="A1763" s="549"/>
      <c r="B1763" s="400"/>
      <c r="C1763" s="537"/>
      <c r="D1763" s="525"/>
      <c r="E1763" s="526"/>
      <c r="F1763" s="527"/>
    </row>
    <row r="1764" spans="1:6">
      <c r="A1764" s="549"/>
      <c r="B1764" s="400"/>
      <c r="C1764" s="537"/>
      <c r="D1764" s="525"/>
      <c r="E1764" s="526"/>
      <c r="F1764" s="527"/>
    </row>
    <row r="1765" spans="1:6">
      <c r="A1765" s="549"/>
      <c r="B1765" s="400"/>
      <c r="C1765" s="537"/>
      <c r="D1765" s="525"/>
      <c r="E1765" s="526"/>
      <c r="F1765" s="527"/>
    </row>
    <row r="1766" spans="1:6">
      <c r="A1766" s="549"/>
      <c r="B1766" s="400"/>
      <c r="C1766" s="537"/>
      <c r="D1766" s="525"/>
      <c r="E1766" s="526"/>
      <c r="F1766" s="527"/>
    </row>
    <row r="1767" spans="1:6">
      <c r="A1767" s="549"/>
      <c r="B1767" s="400"/>
      <c r="C1767" s="537"/>
      <c r="D1767" s="525"/>
      <c r="E1767" s="526"/>
      <c r="F1767" s="527"/>
    </row>
    <row r="1768" spans="1:6">
      <c r="A1768" s="549"/>
      <c r="B1768" s="400"/>
      <c r="C1768" s="537"/>
      <c r="D1768" s="525"/>
      <c r="E1768" s="526"/>
      <c r="F1768" s="527"/>
    </row>
    <row r="1769" spans="1:6">
      <c r="A1769" s="549"/>
      <c r="B1769" s="400"/>
      <c r="C1769" s="537"/>
      <c r="D1769" s="525"/>
      <c r="E1769" s="526"/>
      <c r="F1769" s="527"/>
    </row>
    <row r="1770" spans="1:6">
      <c r="A1770" s="549"/>
      <c r="B1770" s="400"/>
      <c r="C1770" s="537"/>
      <c r="D1770" s="525"/>
      <c r="E1770" s="526"/>
      <c r="F1770" s="527"/>
    </row>
    <row r="1771" spans="1:6">
      <c r="A1771" s="549"/>
      <c r="B1771" s="400"/>
      <c r="C1771" s="537"/>
      <c r="D1771" s="525"/>
      <c r="E1771" s="526"/>
      <c r="F1771" s="527"/>
    </row>
    <row r="1772" spans="1:6">
      <c r="A1772" s="549"/>
      <c r="B1772" s="400"/>
      <c r="C1772" s="537"/>
      <c r="D1772" s="525"/>
      <c r="E1772" s="526"/>
      <c r="F1772" s="527"/>
    </row>
    <row r="1773" spans="1:6">
      <c r="A1773" s="549"/>
      <c r="B1773" s="400"/>
      <c r="C1773" s="537"/>
      <c r="D1773" s="525"/>
      <c r="E1773" s="526"/>
      <c r="F1773" s="527"/>
    </row>
    <row r="1774" spans="1:6">
      <c r="A1774" s="549"/>
      <c r="B1774" s="400"/>
      <c r="C1774" s="537"/>
      <c r="D1774" s="525"/>
      <c r="E1774" s="526"/>
      <c r="F1774" s="527"/>
    </row>
    <row r="1775" spans="1:6">
      <c r="A1775" s="549"/>
      <c r="B1775" s="400"/>
      <c r="C1775" s="537"/>
      <c r="D1775" s="525"/>
      <c r="E1775" s="526"/>
      <c r="F1775" s="527"/>
    </row>
    <row r="1776" spans="1:6">
      <c r="A1776" s="549"/>
      <c r="B1776" s="400"/>
      <c r="C1776" s="537"/>
      <c r="D1776" s="525"/>
      <c r="E1776" s="526"/>
      <c r="F1776" s="527"/>
    </row>
    <row r="1777" spans="1:6">
      <c r="A1777" s="549"/>
      <c r="B1777" s="400"/>
      <c r="C1777" s="537"/>
      <c r="D1777" s="525"/>
      <c r="E1777" s="526"/>
      <c r="F1777" s="527"/>
    </row>
    <row r="1778" spans="1:6">
      <c r="A1778" s="549"/>
      <c r="B1778" s="400"/>
      <c r="C1778" s="537"/>
      <c r="D1778" s="525"/>
      <c r="E1778" s="526"/>
      <c r="F1778" s="527"/>
    </row>
    <row r="1779" spans="1:6">
      <c r="A1779" s="549"/>
      <c r="B1779" s="400"/>
      <c r="C1779" s="537"/>
      <c r="D1779" s="525"/>
      <c r="E1779" s="526"/>
      <c r="F1779" s="527"/>
    </row>
    <row r="1780" spans="1:6">
      <c r="A1780" s="549"/>
      <c r="B1780" s="400"/>
      <c r="C1780" s="537"/>
      <c r="D1780" s="525"/>
      <c r="E1780" s="526"/>
      <c r="F1780" s="527"/>
    </row>
    <row r="1781" spans="1:6">
      <c r="A1781" s="549"/>
      <c r="B1781" s="400"/>
      <c r="C1781" s="537"/>
      <c r="D1781" s="525"/>
      <c r="E1781" s="526"/>
      <c r="F1781" s="527"/>
    </row>
    <row r="1782" spans="1:6">
      <c r="A1782" s="549"/>
      <c r="B1782" s="400"/>
      <c r="C1782" s="537"/>
      <c r="D1782" s="525"/>
      <c r="E1782" s="526"/>
      <c r="F1782" s="527"/>
    </row>
    <row r="1783" spans="1:6">
      <c r="A1783" s="549"/>
      <c r="B1783" s="400"/>
      <c r="C1783" s="537"/>
      <c r="D1783" s="525"/>
      <c r="E1783" s="526"/>
      <c r="F1783" s="527"/>
    </row>
    <row r="1784" spans="1:6">
      <c r="A1784" s="549"/>
      <c r="B1784" s="400"/>
      <c r="C1784" s="537"/>
      <c r="D1784" s="525"/>
      <c r="E1784" s="526"/>
      <c r="F1784" s="527"/>
    </row>
    <row r="1785" spans="1:6">
      <c r="A1785" s="549"/>
      <c r="B1785" s="400"/>
      <c r="C1785" s="537"/>
      <c r="D1785" s="525"/>
      <c r="E1785" s="526"/>
      <c r="F1785" s="527"/>
    </row>
    <row r="1786" spans="1:6">
      <c r="A1786" s="549"/>
      <c r="B1786" s="400"/>
      <c r="C1786" s="537"/>
      <c r="D1786" s="525"/>
      <c r="E1786" s="526"/>
      <c r="F1786" s="527"/>
    </row>
    <row r="1787" spans="1:6">
      <c r="A1787" s="549"/>
      <c r="B1787" s="400"/>
      <c r="C1787" s="537"/>
      <c r="D1787" s="525"/>
      <c r="E1787" s="526"/>
      <c r="F1787" s="527"/>
    </row>
    <row r="1788" spans="1:6">
      <c r="A1788" s="549"/>
      <c r="B1788" s="400"/>
      <c r="C1788" s="537"/>
      <c r="D1788" s="525"/>
      <c r="E1788" s="526"/>
      <c r="F1788" s="527"/>
    </row>
    <row r="1789" spans="1:6">
      <c r="A1789" s="549"/>
      <c r="B1789" s="400"/>
      <c r="C1789" s="537"/>
      <c r="D1789" s="525"/>
      <c r="E1789" s="526"/>
      <c r="F1789" s="527"/>
    </row>
    <row r="1790" spans="1:6">
      <c r="A1790" s="549"/>
      <c r="B1790" s="400"/>
      <c r="C1790" s="537"/>
      <c r="D1790" s="525"/>
      <c r="E1790" s="526"/>
      <c r="F1790" s="527"/>
    </row>
    <row r="1791" spans="1:6">
      <c r="A1791" s="549"/>
      <c r="B1791" s="400"/>
      <c r="C1791" s="537"/>
      <c r="D1791" s="525"/>
      <c r="E1791" s="526"/>
      <c r="F1791" s="527"/>
    </row>
    <row r="1792" spans="1:6">
      <c r="A1792" s="549"/>
      <c r="B1792" s="400"/>
      <c r="C1792" s="537"/>
      <c r="D1792" s="525"/>
      <c r="E1792" s="526"/>
      <c r="F1792" s="527"/>
    </row>
    <row r="1793" spans="1:6">
      <c r="A1793" s="549"/>
      <c r="B1793" s="400"/>
      <c r="C1793" s="537"/>
      <c r="D1793" s="525"/>
      <c r="E1793" s="526"/>
      <c r="F1793" s="527"/>
    </row>
    <row r="1794" spans="1:6">
      <c r="A1794" s="549"/>
      <c r="B1794" s="400"/>
      <c r="C1794" s="537"/>
      <c r="D1794" s="525"/>
      <c r="E1794" s="526"/>
      <c r="F1794" s="527"/>
    </row>
    <row r="1795" spans="1:6">
      <c r="A1795" s="549"/>
      <c r="B1795" s="400"/>
      <c r="C1795" s="537"/>
      <c r="D1795" s="525"/>
      <c r="E1795" s="526"/>
      <c r="F1795" s="527"/>
    </row>
    <row r="1796" spans="1:6">
      <c r="A1796" s="549"/>
      <c r="B1796" s="400"/>
      <c r="C1796" s="537"/>
      <c r="D1796" s="525"/>
      <c r="E1796" s="526"/>
      <c r="F1796" s="527"/>
    </row>
    <row r="1797" spans="1:6">
      <c r="A1797" s="549"/>
      <c r="B1797" s="400"/>
      <c r="C1797" s="537"/>
      <c r="D1797" s="525"/>
      <c r="E1797" s="526"/>
      <c r="F1797" s="527"/>
    </row>
    <row r="1798" spans="1:6">
      <c r="A1798" s="549"/>
      <c r="B1798" s="400"/>
      <c r="C1798" s="537"/>
      <c r="D1798" s="525"/>
      <c r="E1798" s="526"/>
      <c r="F1798" s="527"/>
    </row>
    <row r="1799" spans="1:6">
      <c r="A1799" s="549"/>
      <c r="B1799" s="400"/>
      <c r="C1799" s="537"/>
      <c r="D1799" s="525"/>
      <c r="E1799" s="526"/>
      <c r="F1799" s="527"/>
    </row>
    <row r="1800" spans="1:6">
      <c r="A1800" s="549"/>
      <c r="B1800" s="400"/>
      <c r="C1800" s="537"/>
      <c r="D1800" s="525"/>
      <c r="E1800" s="526"/>
      <c r="F1800" s="527"/>
    </row>
    <row r="1801" spans="1:6">
      <c r="A1801" s="549"/>
      <c r="B1801" s="400"/>
      <c r="C1801" s="537"/>
      <c r="D1801" s="525"/>
      <c r="E1801" s="526"/>
      <c r="F1801" s="527"/>
    </row>
    <row r="1802" spans="1:6">
      <c r="A1802" s="549"/>
      <c r="B1802" s="400"/>
      <c r="C1802" s="537"/>
      <c r="D1802" s="525"/>
      <c r="E1802" s="526"/>
      <c r="F1802" s="527"/>
    </row>
    <row r="1803" spans="1:6">
      <c r="A1803" s="549"/>
      <c r="B1803" s="400"/>
      <c r="C1803" s="537"/>
      <c r="D1803" s="525"/>
      <c r="E1803" s="526"/>
      <c r="F1803" s="527"/>
    </row>
    <row r="1804" spans="1:6">
      <c r="A1804" s="549"/>
      <c r="B1804" s="400"/>
      <c r="C1804" s="537"/>
      <c r="D1804" s="525"/>
      <c r="E1804" s="526"/>
      <c r="F1804" s="527"/>
    </row>
    <row r="1805" spans="1:6">
      <c r="A1805" s="549"/>
      <c r="B1805" s="400"/>
      <c r="C1805" s="537"/>
      <c r="D1805" s="525"/>
      <c r="E1805" s="526"/>
      <c r="F1805" s="527"/>
    </row>
    <row r="1806" spans="1:6">
      <c r="A1806" s="549"/>
      <c r="B1806" s="400"/>
      <c r="C1806" s="537"/>
      <c r="D1806" s="525"/>
      <c r="E1806" s="526"/>
      <c r="F1806" s="527"/>
    </row>
    <row r="1807" spans="1:6">
      <c r="A1807" s="549"/>
      <c r="B1807" s="400"/>
      <c r="C1807" s="537"/>
      <c r="D1807" s="525"/>
      <c r="E1807" s="526"/>
      <c r="F1807" s="527"/>
    </row>
    <row r="1808" spans="1:6">
      <c r="A1808" s="549"/>
      <c r="B1808" s="400"/>
      <c r="C1808" s="537"/>
      <c r="D1808" s="525"/>
      <c r="E1808" s="526"/>
      <c r="F1808" s="527"/>
    </row>
    <row r="1809" spans="1:6">
      <c r="A1809" s="549"/>
      <c r="B1809" s="400"/>
      <c r="C1809" s="537"/>
      <c r="D1809" s="525"/>
      <c r="E1809" s="526"/>
      <c r="F1809" s="527"/>
    </row>
    <row r="1810" spans="1:6">
      <c r="A1810" s="549"/>
      <c r="B1810" s="400"/>
      <c r="C1810" s="537"/>
      <c r="D1810" s="525"/>
      <c r="E1810" s="526"/>
      <c r="F1810" s="527"/>
    </row>
    <row r="1811" spans="1:6">
      <c r="A1811" s="549"/>
      <c r="B1811" s="400"/>
      <c r="C1811" s="537"/>
      <c r="D1811" s="525"/>
      <c r="E1811" s="526"/>
      <c r="F1811" s="527"/>
    </row>
    <row r="1812" spans="1:6">
      <c r="A1812" s="549"/>
      <c r="B1812" s="400"/>
      <c r="C1812" s="537"/>
      <c r="D1812" s="525"/>
      <c r="E1812" s="526"/>
      <c r="F1812" s="527"/>
    </row>
    <row r="1813" spans="1:6">
      <c r="A1813" s="549"/>
      <c r="B1813" s="400"/>
      <c r="C1813" s="537"/>
      <c r="D1813" s="525"/>
      <c r="E1813" s="526"/>
      <c r="F1813" s="527"/>
    </row>
    <row r="1814" spans="1:6">
      <c r="A1814" s="549"/>
      <c r="B1814" s="400"/>
      <c r="C1814" s="537"/>
      <c r="D1814" s="525"/>
      <c r="E1814" s="526"/>
      <c r="F1814" s="527"/>
    </row>
    <row r="1815" spans="1:6">
      <c r="A1815" s="549"/>
      <c r="B1815" s="400"/>
      <c r="C1815" s="537"/>
      <c r="D1815" s="525"/>
      <c r="E1815" s="526"/>
      <c r="F1815" s="527"/>
    </row>
    <row r="1816" spans="1:6">
      <c r="A1816" s="549"/>
      <c r="B1816" s="400"/>
      <c r="C1816" s="537"/>
      <c r="D1816" s="525"/>
      <c r="E1816" s="526"/>
      <c r="F1816" s="527"/>
    </row>
    <row r="1817" spans="1:6">
      <c r="A1817" s="549"/>
      <c r="B1817" s="400"/>
      <c r="C1817" s="537"/>
      <c r="D1817" s="525"/>
      <c r="E1817" s="526"/>
      <c r="F1817" s="527"/>
    </row>
    <row r="1818" spans="1:6">
      <c r="A1818" s="549"/>
      <c r="B1818" s="400"/>
      <c r="C1818" s="537"/>
      <c r="D1818" s="525"/>
      <c r="E1818" s="526"/>
      <c r="F1818" s="527"/>
    </row>
    <row r="1819" spans="1:6">
      <c r="A1819" s="549"/>
      <c r="B1819" s="400"/>
      <c r="C1819" s="537"/>
      <c r="D1819" s="525"/>
      <c r="E1819" s="526"/>
      <c r="F1819" s="527"/>
    </row>
    <row r="1820" spans="1:6">
      <c r="A1820" s="549"/>
      <c r="B1820" s="400"/>
      <c r="C1820" s="537"/>
      <c r="D1820" s="525"/>
      <c r="E1820" s="526"/>
      <c r="F1820" s="527"/>
    </row>
    <row r="1821" spans="1:6">
      <c r="A1821" s="549"/>
      <c r="B1821" s="400"/>
      <c r="C1821" s="537"/>
      <c r="D1821" s="525"/>
      <c r="E1821" s="526"/>
      <c r="F1821" s="527"/>
    </row>
    <row r="1822" spans="1:6">
      <c r="A1822" s="549"/>
      <c r="B1822" s="400"/>
      <c r="C1822" s="537"/>
      <c r="D1822" s="525"/>
      <c r="E1822" s="526"/>
      <c r="F1822" s="527"/>
    </row>
    <row r="1823" spans="1:6">
      <c r="A1823" s="549"/>
      <c r="B1823" s="400"/>
      <c r="C1823" s="537"/>
      <c r="D1823" s="525"/>
      <c r="E1823" s="526"/>
      <c r="F1823" s="527"/>
    </row>
    <row r="1824" spans="1:6">
      <c r="A1824" s="549"/>
      <c r="B1824" s="400"/>
      <c r="C1824" s="537"/>
      <c r="D1824" s="525"/>
      <c r="E1824" s="526"/>
      <c r="F1824" s="527"/>
    </row>
    <row r="1825" spans="1:6">
      <c r="A1825" s="549"/>
      <c r="B1825" s="400"/>
      <c r="C1825" s="537"/>
      <c r="D1825" s="525"/>
      <c r="E1825" s="526"/>
      <c r="F1825" s="527"/>
    </row>
    <row r="1826" spans="1:6">
      <c r="A1826" s="549"/>
      <c r="B1826" s="400"/>
      <c r="C1826" s="537"/>
      <c r="D1826" s="525"/>
      <c r="E1826" s="526"/>
      <c r="F1826" s="527"/>
    </row>
    <row r="1827" spans="1:6">
      <c r="A1827" s="549"/>
      <c r="B1827" s="400"/>
      <c r="C1827" s="537"/>
      <c r="D1827" s="525"/>
      <c r="E1827" s="526"/>
      <c r="F1827" s="527"/>
    </row>
    <row r="1828" spans="1:6">
      <c r="A1828" s="549"/>
      <c r="B1828" s="400"/>
      <c r="C1828" s="537"/>
      <c r="D1828" s="525"/>
      <c r="E1828" s="526"/>
      <c r="F1828" s="527"/>
    </row>
    <row r="1829" spans="1:6">
      <c r="A1829" s="549"/>
      <c r="B1829" s="400"/>
      <c r="C1829" s="537"/>
      <c r="D1829" s="525"/>
      <c r="E1829" s="526"/>
      <c r="F1829" s="527"/>
    </row>
    <row r="1830" spans="1:6">
      <c r="A1830" s="549"/>
      <c r="B1830" s="400"/>
      <c r="C1830" s="537"/>
      <c r="D1830" s="525"/>
      <c r="E1830" s="526"/>
      <c r="F1830" s="527"/>
    </row>
    <row r="1831" spans="1:6">
      <c r="A1831" s="549"/>
      <c r="B1831" s="400"/>
      <c r="C1831" s="537"/>
      <c r="D1831" s="525"/>
      <c r="E1831" s="526"/>
      <c r="F1831" s="527"/>
    </row>
    <row r="1832" spans="1:6">
      <c r="A1832" s="549"/>
      <c r="B1832" s="400"/>
      <c r="C1832" s="537"/>
      <c r="D1832" s="525"/>
      <c r="E1832" s="526"/>
      <c r="F1832" s="527"/>
    </row>
    <row r="1833" spans="1:6">
      <c r="A1833" s="549"/>
      <c r="B1833" s="400"/>
      <c r="C1833" s="537"/>
      <c r="D1833" s="525"/>
      <c r="E1833" s="526"/>
      <c r="F1833" s="527"/>
    </row>
    <row r="1834" spans="1:6">
      <c r="A1834" s="549"/>
      <c r="B1834" s="400"/>
      <c r="C1834" s="537"/>
      <c r="D1834" s="525"/>
      <c r="E1834" s="526"/>
      <c r="F1834" s="527"/>
    </row>
    <row r="1835" spans="1:6">
      <c r="A1835" s="549"/>
      <c r="B1835" s="400"/>
      <c r="C1835" s="537"/>
      <c r="D1835" s="525"/>
      <c r="E1835" s="526"/>
      <c r="F1835" s="527"/>
    </row>
    <row r="1836" spans="1:6">
      <c r="A1836" s="549"/>
      <c r="B1836" s="400"/>
      <c r="C1836" s="537"/>
      <c r="D1836" s="525"/>
      <c r="E1836" s="526"/>
      <c r="F1836" s="527"/>
    </row>
    <row r="1837" spans="1:6">
      <c r="A1837" s="549"/>
      <c r="B1837" s="400"/>
      <c r="C1837" s="537"/>
      <c r="D1837" s="525"/>
      <c r="E1837" s="526"/>
      <c r="F1837" s="527"/>
    </row>
    <row r="1838" spans="1:6">
      <c r="A1838" s="549"/>
      <c r="B1838" s="400"/>
      <c r="C1838" s="537"/>
      <c r="D1838" s="525"/>
      <c r="E1838" s="526"/>
      <c r="F1838" s="527"/>
    </row>
    <row r="1839" spans="1:6">
      <c r="A1839" s="549"/>
      <c r="B1839" s="400"/>
      <c r="C1839" s="537"/>
      <c r="D1839" s="525"/>
      <c r="E1839" s="526"/>
      <c r="F1839" s="527"/>
    </row>
    <row r="1840" spans="1:6">
      <c r="A1840" s="549"/>
      <c r="B1840" s="400"/>
      <c r="C1840" s="537"/>
      <c r="D1840" s="525"/>
      <c r="E1840" s="526"/>
      <c r="F1840" s="527"/>
    </row>
    <row r="1841" spans="1:6">
      <c r="A1841" s="549"/>
      <c r="B1841" s="400"/>
      <c r="C1841" s="537"/>
      <c r="D1841" s="525"/>
      <c r="E1841" s="526"/>
      <c r="F1841" s="527"/>
    </row>
    <row r="1842" spans="1:6">
      <c r="A1842" s="549"/>
      <c r="B1842" s="400"/>
      <c r="C1842" s="537"/>
      <c r="D1842" s="525"/>
      <c r="E1842" s="526"/>
      <c r="F1842" s="527"/>
    </row>
    <row r="1843" spans="1:6">
      <c r="A1843" s="549"/>
      <c r="B1843" s="400"/>
      <c r="C1843" s="537"/>
      <c r="D1843" s="525"/>
      <c r="E1843" s="526"/>
      <c r="F1843" s="527"/>
    </row>
    <row r="1844" spans="1:6">
      <c r="A1844" s="549"/>
      <c r="B1844" s="400"/>
      <c r="C1844" s="537"/>
      <c r="D1844" s="525"/>
      <c r="E1844" s="526"/>
      <c r="F1844" s="527"/>
    </row>
    <row r="1845" spans="1:6">
      <c r="A1845" s="549"/>
      <c r="B1845" s="400"/>
      <c r="C1845" s="537"/>
      <c r="D1845" s="525"/>
      <c r="E1845" s="526"/>
      <c r="F1845" s="527"/>
    </row>
    <row r="1846" spans="1:6">
      <c r="A1846" s="549"/>
      <c r="B1846" s="400"/>
      <c r="C1846" s="537"/>
      <c r="D1846" s="525"/>
      <c r="E1846" s="526"/>
      <c r="F1846" s="527"/>
    </row>
    <row r="1847" spans="1:6">
      <c r="A1847" s="549"/>
      <c r="B1847" s="400"/>
      <c r="C1847" s="537"/>
      <c r="D1847" s="525"/>
      <c r="E1847" s="526"/>
      <c r="F1847" s="527"/>
    </row>
    <row r="1848" spans="1:6">
      <c r="A1848" s="549"/>
      <c r="B1848" s="400"/>
      <c r="C1848" s="537"/>
      <c r="D1848" s="525"/>
      <c r="E1848" s="526"/>
      <c r="F1848" s="527"/>
    </row>
    <row r="1849" spans="1:6">
      <c r="A1849" s="549"/>
      <c r="B1849" s="400"/>
      <c r="C1849" s="537"/>
      <c r="D1849" s="525"/>
      <c r="E1849" s="526"/>
      <c r="F1849" s="527"/>
    </row>
    <row r="1850" spans="1:6">
      <c r="A1850" s="549"/>
      <c r="B1850" s="400"/>
      <c r="C1850" s="537"/>
      <c r="D1850" s="525"/>
      <c r="E1850" s="526"/>
      <c r="F1850" s="527"/>
    </row>
    <row r="1851" spans="1:6">
      <c r="A1851" s="549"/>
      <c r="B1851" s="400"/>
      <c r="C1851" s="537"/>
      <c r="D1851" s="525"/>
      <c r="E1851" s="526"/>
      <c r="F1851" s="527"/>
    </row>
    <row r="1852" spans="1:6">
      <c r="A1852" s="549"/>
      <c r="B1852" s="400"/>
      <c r="C1852" s="537"/>
      <c r="D1852" s="525"/>
      <c r="E1852" s="526"/>
      <c r="F1852" s="527"/>
    </row>
    <row r="1853" spans="1:6">
      <c r="A1853" s="549"/>
      <c r="B1853" s="400"/>
      <c r="C1853" s="537"/>
      <c r="D1853" s="525"/>
      <c r="E1853" s="526"/>
      <c r="F1853" s="527"/>
    </row>
    <row r="1854" spans="1:6">
      <c r="A1854" s="549"/>
      <c r="B1854" s="400"/>
      <c r="C1854" s="537"/>
      <c r="D1854" s="525"/>
      <c r="E1854" s="526"/>
      <c r="F1854" s="527"/>
    </row>
    <row r="1855" spans="1:6">
      <c r="A1855" s="549"/>
      <c r="B1855" s="400"/>
      <c r="C1855" s="537"/>
      <c r="D1855" s="525"/>
      <c r="E1855" s="526"/>
      <c r="F1855" s="527"/>
    </row>
    <row r="1856" spans="1:6">
      <c r="A1856" s="549"/>
      <c r="B1856" s="400"/>
      <c r="C1856" s="537"/>
      <c r="D1856" s="525"/>
      <c r="E1856" s="526"/>
      <c r="F1856" s="527"/>
    </row>
    <row r="1857" spans="1:6">
      <c r="A1857" s="549"/>
      <c r="B1857" s="400"/>
      <c r="C1857" s="537"/>
      <c r="D1857" s="525"/>
      <c r="E1857" s="526"/>
      <c r="F1857" s="527"/>
    </row>
    <row r="1858" spans="1:6">
      <c r="A1858" s="549"/>
      <c r="B1858" s="400"/>
      <c r="C1858" s="537"/>
      <c r="D1858" s="525"/>
      <c r="E1858" s="526"/>
      <c r="F1858" s="527"/>
    </row>
    <row r="1859" spans="1:6">
      <c r="A1859" s="549"/>
      <c r="B1859" s="400"/>
      <c r="C1859" s="537"/>
      <c r="D1859" s="525"/>
      <c r="E1859" s="526"/>
      <c r="F1859" s="527"/>
    </row>
    <row r="1860" spans="1:6">
      <c r="A1860" s="549"/>
      <c r="B1860" s="400"/>
      <c r="C1860" s="537"/>
      <c r="D1860" s="525"/>
      <c r="E1860" s="526"/>
      <c r="F1860" s="527"/>
    </row>
    <row r="1861" spans="1:6">
      <c r="A1861" s="549"/>
      <c r="B1861" s="400"/>
      <c r="C1861" s="537"/>
      <c r="D1861" s="525"/>
      <c r="E1861" s="526"/>
      <c r="F1861" s="527"/>
    </row>
    <row r="1862" spans="1:6">
      <c r="A1862" s="549"/>
      <c r="B1862" s="400"/>
      <c r="C1862" s="537"/>
      <c r="D1862" s="525"/>
      <c r="E1862" s="526"/>
      <c r="F1862" s="527"/>
    </row>
    <row r="1863" spans="1:6">
      <c r="A1863" s="549"/>
      <c r="B1863" s="400"/>
      <c r="C1863" s="537"/>
      <c r="D1863" s="525"/>
      <c r="E1863" s="526"/>
      <c r="F1863" s="527"/>
    </row>
    <row r="1864" spans="1:6">
      <c r="A1864" s="549"/>
      <c r="B1864" s="400"/>
      <c r="C1864" s="537"/>
      <c r="D1864" s="525"/>
      <c r="E1864" s="526"/>
      <c r="F1864" s="527"/>
    </row>
    <row r="1865" spans="1:6">
      <c r="A1865" s="549"/>
      <c r="B1865" s="400"/>
      <c r="C1865" s="537"/>
      <c r="D1865" s="525"/>
      <c r="E1865" s="526"/>
      <c r="F1865" s="527"/>
    </row>
    <row r="1866" spans="1:6">
      <c r="A1866" s="549"/>
      <c r="B1866" s="400"/>
      <c r="C1866" s="537"/>
      <c r="D1866" s="525"/>
      <c r="E1866" s="526"/>
      <c r="F1866" s="527"/>
    </row>
    <row r="1867" spans="1:6">
      <c r="A1867" s="549"/>
      <c r="B1867" s="400"/>
      <c r="C1867" s="537"/>
      <c r="D1867" s="525"/>
      <c r="E1867" s="526"/>
      <c r="F1867" s="527"/>
    </row>
    <row r="1868" spans="1:6">
      <c r="A1868" s="549"/>
      <c r="B1868" s="400"/>
      <c r="C1868" s="537"/>
      <c r="D1868" s="525"/>
      <c r="E1868" s="526"/>
      <c r="F1868" s="527"/>
    </row>
    <row r="1869" spans="1:6">
      <c r="A1869" s="549"/>
      <c r="B1869" s="400"/>
      <c r="C1869" s="537"/>
      <c r="D1869" s="525"/>
      <c r="E1869" s="526"/>
      <c r="F1869" s="527"/>
    </row>
    <row r="1870" spans="1:6">
      <c r="A1870" s="549"/>
      <c r="B1870" s="400"/>
      <c r="C1870" s="537"/>
      <c r="D1870" s="525"/>
      <c r="E1870" s="526"/>
      <c r="F1870" s="527"/>
    </row>
    <row r="1871" spans="1:6">
      <c r="A1871" s="549"/>
      <c r="B1871" s="400"/>
      <c r="C1871" s="537"/>
      <c r="D1871" s="525"/>
      <c r="E1871" s="526"/>
      <c r="F1871" s="527"/>
    </row>
    <row r="1872" spans="1:6">
      <c r="A1872" s="549"/>
      <c r="B1872" s="400"/>
      <c r="C1872" s="537"/>
      <c r="D1872" s="525"/>
      <c r="E1872" s="526"/>
      <c r="F1872" s="527"/>
    </row>
    <row r="1873" spans="1:6">
      <c r="A1873" s="549"/>
      <c r="B1873" s="400"/>
      <c r="C1873" s="537"/>
      <c r="D1873" s="525"/>
      <c r="E1873" s="526"/>
      <c r="F1873" s="527"/>
    </row>
    <row r="1874" spans="1:6">
      <c r="A1874" s="549"/>
      <c r="B1874" s="400"/>
      <c r="C1874" s="537"/>
      <c r="D1874" s="525"/>
      <c r="E1874" s="526"/>
      <c r="F1874" s="527"/>
    </row>
    <row r="1875" spans="1:6">
      <c r="A1875" s="549"/>
      <c r="B1875" s="400"/>
      <c r="C1875" s="537"/>
      <c r="D1875" s="525"/>
      <c r="E1875" s="526"/>
      <c r="F1875" s="527"/>
    </row>
    <row r="1876" spans="1:6">
      <c r="A1876" s="549"/>
      <c r="B1876" s="400"/>
      <c r="C1876" s="537"/>
      <c r="D1876" s="525"/>
      <c r="E1876" s="526"/>
      <c r="F1876" s="527"/>
    </row>
    <row r="1877" spans="1:6">
      <c r="A1877" s="549"/>
      <c r="B1877" s="400"/>
      <c r="C1877" s="537"/>
      <c r="D1877" s="525"/>
      <c r="E1877" s="526"/>
      <c r="F1877" s="527"/>
    </row>
    <row r="1878" spans="1:6">
      <c r="A1878" s="549"/>
      <c r="B1878" s="400"/>
      <c r="C1878" s="537"/>
      <c r="D1878" s="525"/>
      <c r="E1878" s="526"/>
      <c r="F1878" s="527"/>
    </row>
    <row r="1879" spans="1:6">
      <c r="A1879" s="549"/>
      <c r="B1879" s="400"/>
      <c r="C1879" s="537"/>
      <c r="D1879" s="525"/>
      <c r="E1879" s="526"/>
      <c r="F1879" s="527"/>
    </row>
    <row r="1880" spans="1:6">
      <c r="A1880" s="549"/>
      <c r="B1880" s="400"/>
      <c r="C1880" s="537"/>
      <c r="D1880" s="525"/>
      <c r="E1880" s="526"/>
      <c r="F1880" s="527"/>
    </row>
    <row r="1881" spans="1:6">
      <c r="A1881" s="549"/>
      <c r="B1881" s="400"/>
      <c r="C1881" s="537"/>
      <c r="D1881" s="525"/>
      <c r="E1881" s="526"/>
      <c r="F1881" s="527"/>
    </row>
    <row r="1882" spans="1:6">
      <c r="A1882" s="549"/>
      <c r="B1882" s="400"/>
      <c r="C1882" s="537"/>
      <c r="D1882" s="525"/>
      <c r="E1882" s="526"/>
      <c r="F1882" s="527"/>
    </row>
    <row r="1883" spans="1:6">
      <c r="A1883" s="549"/>
      <c r="B1883" s="400"/>
      <c r="C1883" s="537"/>
      <c r="D1883" s="525"/>
      <c r="E1883" s="526"/>
      <c r="F1883" s="527"/>
    </row>
    <row r="1884" spans="1:6">
      <c r="A1884" s="549"/>
      <c r="B1884" s="400"/>
      <c r="C1884" s="537"/>
      <c r="D1884" s="525"/>
      <c r="E1884" s="526"/>
      <c r="F1884" s="527"/>
    </row>
    <row r="1885" spans="1:6">
      <c r="A1885" s="549"/>
      <c r="B1885" s="400"/>
      <c r="C1885" s="537"/>
      <c r="D1885" s="525"/>
      <c r="E1885" s="526"/>
      <c r="F1885" s="527"/>
    </row>
    <row r="1886" spans="1:6">
      <c r="A1886" s="549"/>
      <c r="B1886" s="400"/>
      <c r="C1886" s="537"/>
      <c r="D1886" s="525"/>
      <c r="E1886" s="526"/>
      <c r="F1886" s="527"/>
    </row>
    <row r="1887" spans="1:6">
      <c r="A1887" s="549"/>
      <c r="B1887" s="400"/>
      <c r="C1887" s="537"/>
      <c r="D1887" s="525"/>
      <c r="E1887" s="526"/>
      <c r="F1887" s="527"/>
    </row>
    <row r="1888" spans="1:6">
      <c r="A1888" s="549"/>
      <c r="B1888" s="400"/>
      <c r="C1888" s="537"/>
      <c r="D1888" s="525"/>
      <c r="E1888" s="526"/>
      <c r="F1888" s="527"/>
    </row>
    <row r="1889" spans="1:6">
      <c r="A1889" s="549"/>
      <c r="B1889" s="400"/>
      <c r="C1889" s="537"/>
      <c r="D1889" s="525"/>
      <c r="E1889" s="526"/>
      <c r="F1889" s="527"/>
    </row>
    <row r="1890" spans="1:6">
      <c r="A1890" s="549"/>
      <c r="B1890" s="400"/>
      <c r="C1890" s="537"/>
      <c r="D1890" s="525"/>
      <c r="E1890" s="526"/>
      <c r="F1890" s="527"/>
    </row>
    <row r="1891" spans="1:6">
      <c r="A1891" s="549"/>
      <c r="B1891" s="400"/>
      <c r="C1891" s="537"/>
      <c r="D1891" s="525"/>
      <c r="E1891" s="526"/>
      <c r="F1891" s="527"/>
    </row>
    <row r="1892" spans="1:6">
      <c r="A1892" s="549"/>
      <c r="B1892" s="400"/>
      <c r="C1892" s="537"/>
      <c r="D1892" s="525"/>
      <c r="E1892" s="526"/>
      <c r="F1892" s="527"/>
    </row>
    <row r="1893" spans="1:6">
      <c r="A1893" s="549"/>
      <c r="B1893" s="400"/>
      <c r="C1893" s="537"/>
      <c r="D1893" s="525"/>
      <c r="E1893" s="526"/>
      <c r="F1893" s="527"/>
    </row>
    <row r="1894" spans="1:6">
      <c r="A1894" s="549"/>
      <c r="B1894" s="400"/>
      <c r="C1894" s="537"/>
      <c r="D1894" s="525"/>
      <c r="E1894" s="526"/>
      <c r="F1894" s="527"/>
    </row>
    <row r="1895" spans="1:6">
      <c r="A1895" s="549"/>
      <c r="B1895" s="400"/>
      <c r="C1895" s="537"/>
      <c r="D1895" s="525"/>
      <c r="E1895" s="526"/>
      <c r="F1895" s="527"/>
    </row>
    <row r="1896" spans="1:6">
      <c r="A1896" s="549"/>
      <c r="B1896" s="400"/>
      <c r="C1896" s="537"/>
      <c r="D1896" s="525"/>
      <c r="E1896" s="526"/>
      <c r="F1896" s="527"/>
    </row>
    <row r="1897" spans="1:6">
      <c r="A1897" s="549"/>
      <c r="B1897" s="400"/>
      <c r="C1897" s="537"/>
      <c r="D1897" s="525"/>
      <c r="E1897" s="526"/>
      <c r="F1897" s="527"/>
    </row>
    <row r="1898" spans="1:6">
      <c r="A1898" s="549"/>
      <c r="B1898" s="400"/>
      <c r="C1898" s="537"/>
      <c r="D1898" s="525"/>
      <c r="E1898" s="526"/>
      <c r="F1898" s="527"/>
    </row>
    <row r="1899" spans="1:6">
      <c r="A1899" s="549"/>
      <c r="B1899" s="400"/>
      <c r="C1899" s="537"/>
      <c r="D1899" s="525"/>
      <c r="E1899" s="526"/>
      <c r="F1899" s="527"/>
    </row>
    <row r="1900" spans="1:6">
      <c r="A1900" s="549"/>
      <c r="B1900" s="400"/>
      <c r="C1900" s="537"/>
      <c r="D1900" s="525"/>
      <c r="E1900" s="526"/>
      <c r="F1900" s="527"/>
    </row>
    <row r="1901" spans="1:6">
      <c r="A1901" s="549"/>
      <c r="B1901" s="400"/>
      <c r="C1901" s="537"/>
      <c r="D1901" s="525"/>
      <c r="E1901" s="526"/>
      <c r="F1901" s="527"/>
    </row>
    <row r="1902" spans="1:6">
      <c r="A1902" s="549"/>
      <c r="B1902" s="400"/>
      <c r="C1902" s="537"/>
      <c r="D1902" s="525"/>
      <c r="E1902" s="526"/>
      <c r="F1902" s="527"/>
    </row>
    <row r="1903" spans="1:6">
      <c r="A1903" s="549"/>
      <c r="B1903" s="400"/>
      <c r="C1903" s="537"/>
      <c r="D1903" s="525"/>
      <c r="E1903" s="526"/>
      <c r="F1903" s="527"/>
    </row>
    <row r="1904" spans="1:6">
      <c r="A1904" s="549"/>
      <c r="B1904" s="400"/>
      <c r="C1904" s="537"/>
      <c r="D1904" s="525"/>
      <c r="E1904" s="526"/>
      <c r="F1904" s="527"/>
    </row>
    <row r="1905" spans="1:6">
      <c r="A1905" s="549"/>
      <c r="B1905" s="400"/>
      <c r="C1905" s="537"/>
      <c r="D1905" s="525"/>
      <c r="E1905" s="526"/>
      <c r="F1905" s="527"/>
    </row>
    <row r="1906" spans="1:6">
      <c r="A1906" s="549"/>
      <c r="B1906" s="400"/>
      <c r="C1906" s="537"/>
      <c r="D1906" s="525"/>
      <c r="E1906" s="526"/>
      <c r="F1906" s="527"/>
    </row>
    <row r="1907" spans="1:6">
      <c r="A1907" s="549"/>
      <c r="B1907" s="400"/>
      <c r="C1907" s="537"/>
      <c r="D1907" s="525"/>
      <c r="E1907" s="526"/>
      <c r="F1907" s="527"/>
    </row>
    <row r="1908" spans="1:6">
      <c r="A1908" s="549"/>
      <c r="B1908" s="400"/>
      <c r="C1908" s="537"/>
      <c r="D1908" s="525"/>
      <c r="E1908" s="526"/>
      <c r="F1908" s="527"/>
    </row>
    <row r="1909" spans="1:6">
      <c r="A1909" s="549"/>
      <c r="B1909" s="400"/>
      <c r="C1909" s="537"/>
      <c r="D1909" s="525"/>
      <c r="E1909" s="526"/>
      <c r="F1909" s="527"/>
    </row>
    <row r="1910" spans="1:6">
      <c r="A1910" s="549"/>
      <c r="B1910" s="400"/>
      <c r="C1910" s="537"/>
      <c r="D1910" s="525"/>
      <c r="E1910" s="526"/>
      <c r="F1910" s="527"/>
    </row>
    <row r="1911" spans="1:6">
      <c r="A1911" s="549"/>
      <c r="B1911" s="400"/>
      <c r="C1911" s="537"/>
      <c r="D1911" s="525"/>
      <c r="E1911" s="526"/>
      <c r="F1911" s="527"/>
    </row>
    <row r="1912" spans="1:6">
      <c r="A1912" s="549"/>
      <c r="B1912" s="400"/>
      <c r="C1912" s="537"/>
      <c r="D1912" s="525"/>
      <c r="E1912" s="526"/>
      <c r="F1912" s="527"/>
    </row>
    <row r="1913" spans="1:6">
      <c r="A1913" s="549"/>
      <c r="B1913" s="400"/>
      <c r="C1913" s="537"/>
      <c r="D1913" s="525"/>
      <c r="E1913" s="526"/>
      <c r="F1913" s="527"/>
    </row>
    <row r="1914" spans="1:6">
      <c r="A1914" s="549"/>
      <c r="B1914" s="400"/>
      <c r="C1914" s="537"/>
      <c r="D1914" s="525"/>
      <c r="E1914" s="526"/>
      <c r="F1914" s="527"/>
    </row>
    <row r="1915" spans="1:6">
      <c r="A1915" s="549"/>
      <c r="B1915" s="400"/>
      <c r="C1915" s="537"/>
      <c r="D1915" s="525"/>
      <c r="E1915" s="526"/>
      <c r="F1915" s="527"/>
    </row>
    <row r="1916" spans="1:6">
      <c r="A1916" s="549"/>
      <c r="B1916" s="400"/>
      <c r="C1916" s="537"/>
      <c r="D1916" s="525"/>
      <c r="E1916" s="526"/>
      <c r="F1916" s="527"/>
    </row>
    <row r="1917" spans="1:6">
      <c r="A1917" s="549"/>
      <c r="B1917" s="400"/>
      <c r="C1917" s="537"/>
      <c r="D1917" s="525"/>
      <c r="E1917" s="526"/>
      <c r="F1917" s="527"/>
    </row>
    <row r="1918" spans="1:6">
      <c r="A1918" s="549"/>
      <c r="B1918" s="400"/>
      <c r="C1918" s="537"/>
      <c r="D1918" s="525"/>
      <c r="E1918" s="526"/>
      <c r="F1918" s="527"/>
    </row>
    <row r="1919" spans="1:6">
      <c r="A1919" s="549"/>
      <c r="B1919" s="400"/>
      <c r="C1919" s="537"/>
      <c r="D1919" s="525"/>
      <c r="E1919" s="526"/>
      <c r="F1919" s="527"/>
    </row>
    <row r="1920" spans="1:6">
      <c r="A1920" s="549"/>
      <c r="B1920" s="400"/>
      <c r="C1920" s="537"/>
      <c r="D1920" s="525"/>
      <c r="E1920" s="526"/>
      <c r="F1920" s="527"/>
    </row>
    <row r="1921" spans="1:6">
      <c r="A1921" s="549"/>
      <c r="B1921" s="400"/>
      <c r="C1921" s="537"/>
      <c r="D1921" s="525"/>
      <c r="E1921" s="526"/>
      <c r="F1921" s="527"/>
    </row>
    <row r="1922" spans="1:6">
      <c r="A1922" s="549"/>
      <c r="B1922" s="400"/>
      <c r="C1922" s="537"/>
      <c r="D1922" s="525"/>
      <c r="E1922" s="526"/>
      <c r="F1922" s="527"/>
    </row>
    <row r="1923" spans="1:6">
      <c r="A1923" s="549"/>
      <c r="B1923" s="400"/>
      <c r="C1923" s="537"/>
      <c r="D1923" s="525"/>
      <c r="E1923" s="526"/>
      <c r="F1923" s="527"/>
    </row>
    <row r="1924" spans="1:6">
      <c r="A1924" s="549"/>
      <c r="B1924" s="400"/>
      <c r="C1924" s="537"/>
      <c r="D1924" s="525"/>
      <c r="E1924" s="526"/>
      <c r="F1924" s="527"/>
    </row>
    <row r="1925" spans="1:6">
      <c r="A1925" s="549"/>
      <c r="B1925" s="400"/>
      <c r="C1925" s="537"/>
      <c r="D1925" s="525"/>
      <c r="E1925" s="526"/>
      <c r="F1925" s="527"/>
    </row>
    <row r="1926" spans="1:6">
      <c r="A1926" s="549"/>
      <c r="B1926" s="400"/>
      <c r="C1926" s="537"/>
      <c r="D1926" s="525"/>
      <c r="E1926" s="526"/>
      <c r="F1926" s="527"/>
    </row>
    <row r="1927" spans="1:6">
      <c r="A1927" s="549"/>
      <c r="B1927" s="400"/>
      <c r="C1927" s="537"/>
      <c r="D1927" s="525"/>
      <c r="E1927" s="526"/>
      <c r="F1927" s="527"/>
    </row>
    <row r="1928" spans="1:6">
      <c r="A1928" s="549"/>
      <c r="B1928" s="400"/>
      <c r="C1928" s="537"/>
      <c r="D1928" s="525"/>
      <c r="E1928" s="526"/>
      <c r="F1928" s="527"/>
    </row>
    <row r="1929" spans="1:6">
      <c r="A1929" s="549"/>
      <c r="B1929" s="400"/>
      <c r="C1929" s="537"/>
      <c r="D1929" s="525"/>
      <c r="E1929" s="526"/>
      <c r="F1929" s="527"/>
    </row>
    <row r="1930" spans="1:6">
      <c r="A1930" s="549"/>
      <c r="B1930" s="400"/>
      <c r="C1930" s="537"/>
      <c r="D1930" s="525"/>
      <c r="E1930" s="526"/>
      <c r="F1930" s="527"/>
    </row>
    <row r="1931" spans="1:6">
      <c r="A1931" s="549"/>
      <c r="B1931" s="400"/>
      <c r="C1931" s="537"/>
      <c r="D1931" s="525"/>
      <c r="E1931" s="526"/>
      <c r="F1931" s="527"/>
    </row>
    <row r="1932" spans="1:6">
      <c r="A1932" s="549"/>
      <c r="B1932" s="400"/>
      <c r="C1932" s="537"/>
      <c r="D1932" s="525"/>
      <c r="E1932" s="526"/>
      <c r="F1932" s="527"/>
    </row>
    <row r="1933" spans="1:6">
      <c r="A1933" s="549"/>
      <c r="B1933" s="400"/>
      <c r="C1933" s="537"/>
      <c r="D1933" s="525"/>
      <c r="E1933" s="526"/>
      <c r="F1933" s="527"/>
    </row>
    <row r="1934" spans="1:6">
      <c r="A1934" s="549"/>
      <c r="B1934" s="400"/>
      <c r="C1934" s="537"/>
      <c r="D1934" s="525"/>
      <c r="E1934" s="526"/>
      <c r="F1934" s="527"/>
    </row>
    <row r="1935" spans="1:6">
      <c r="A1935" s="549"/>
      <c r="B1935" s="400"/>
      <c r="C1935" s="537"/>
      <c r="D1935" s="525"/>
      <c r="E1935" s="526"/>
      <c r="F1935" s="527"/>
    </row>
    <row r="1936" spans="1:6">
      <c r="A1936" s="549"/>
      <c r="B1936" s="400"/>
      <c r="C1936" s="537"/>
      <c r="D1936" s="525"/>
      <c r="E1936" s="526"/>
      <c r="F1936" s="527"/>
    </row>
    <row r="1937" spans="1:6">
      <c r="A1937" s="549"/>
      <c r="B1937" s="400"/>
      <c r="C1937" s="537"/>
      <c r="D1937" s="525"/>
      <c r="E1937" s="526"/>
      <c r="F1937" s="527"/>
    </row>
    <row r="1938" spans="1:6">
      <c r="A1938" s="549"/>
      <c r="B1938" s="400"/>
      <c r="C1938" s="537"/>
      <c r="D1938" s="525"/>
      <c r="E1938" s="526"/>
      <c r="F1938" s="527"/>
    </row>
    <row r="1939" spans="1:6">
      <c r="A1939" s="549"/>
      <c r="B1939" s="400"/>
      <c r="C1939" s="537"/>
      <c r="D1939" s="525"/>
      <c r="E1939" s="526"/>
      <c r="F1939" s="527"/>
    </row>
    <row r="1940" spans="1:6">
      <c r="A1940" s="549"/>
      <c r="B1940" s="400"/>
      <c r="C1940" s="537"/>
      <c r="D1940" s="525"/>
      <c r="E1940" s="526"/>
      <c r="F1940" s="527"/>
    </row>
    <row r="1941" spans="1:6">
      <c r="A1941" s="549"/>
      <c r="B1941" s="400"/>
      <c r="C1941" s="537"/>
      <c r="D1941" s="525"/>
      <c r="E1941" s="526"/>
      <c r="F1941" s="527"/>
    </row>
    <row r="1942" spans="1:6">
      <c r="A1942" s="549"/>
      <c r="B1942" s="400"/>
      <c r="C1942" s="537"/>
      <c r="D1942" s="525"/>
      <c r="E1942" s="526"/>
      <c r="F1942" s="527"/>
    </row>
    <row r="1943" spans="1:6">
      <c r="A1943" s="549"/>
      <c r="B1943" s="400"/>
      <c r="C1943" s="537"/>
      <c r="D1943" s="525"/>
      <c r="E1943" s="526"/>
      <c r="F1943" s="527"/>
    </row>
    <row r="1944" spans="1:6">
      <c r="A1944" s="549"/>
      <c r="B1944" s="400"/>
      <c r="C1944" s="537"/>
      <c r="D1944" s="525"/>
      <c r="E1944" s="526"/>
      <c r="F1944" s="527"/>
    </row>
    <row r="1945" spans="1:6">
      <c r="A1945" s="549"/>
      <c r="B1945" s="400"/>
      <c r="C1945" s="537"/>
      <c r="D1945" s="525"/>
      <c r="E1945" s="526"/>
      <c r="F1945" s="527"/>
    </row>
    <row r="1946" spans="1:6">
      <c r="A1946" s="549"/>
      <c r="B1946" s="400"/>
      <c r="C1946" s="537"/>
      <c r="D1946" s="525"/>
      <c r="E1946" s="526"/>
      <c r="F1946" s="527"/>
    </row>
    <row r="1947" spans="1:6">
      <c r="A1947" s="549"/>
      <c r="B1947" s="400"/>
      <c r="C1947" s="537"/>
      <c r="D1947" s="525"/>
      <c r="E1947" s="526"/>
      <c r="F1947" s="527"/>
    </row>
    <row r="1948" spans="1:6">
      <c r="A1948" s="549"/>
      <c r="B1948" s="400"/>
      <c r="C1948" s="537"/>
      <c r="D1948" s="525"/>
      <c r="E1948" s="526"/>
      <c r="F1948" s="527"/>
    </row>
    <row r="1949" spans="1:6">
      <c r="A1949" s="549"/>
      <c r="B1949" s="400"/>
      <c r="C1949" s="537"/>
      <c r="D1949" s="525"/>
      <c r="E1949" s="526"/>
      <c r="F1949" s="527"/>
    </row>
    <row r="1950" spans="1:6">
      <c r="A1950" s="549"/>
      <c r="B1950" s="400"/>
      <c r="C1950" s="537"/>
      <c r="D1950" s="525"/>
      <c r="E1950" s="526"/>
      <c r="F1950" s="527"/>
    </row>
    <row r="1951" spans="1:6">
      <c r="A1951" s="549"/>
      <c r="B1951" s="400"/>
      <c r="C1951" s="537"/>
      <c r="D1951" s="525"/>
      <c r="E1951" s="526"/>
      <c r="F1951" s="527"/>
    </row>
    <row r="1952" spans="1:6">
      <c r="A1952" s="549"/>
      <c r="B1952" s="400"/>
      <c r="C1952" s="537"/>
      <c r="D1952" s="525"/>
      <c r="E1952" s="526"/>
      <c r="F1952" s="527"/>
    </row>
    <row r="1953" spans="1:6">
      <c r="A1953" s="549"/>
      <c r="B1953" s="400"/>
      <c r="C1953" s="537"/>
      <c r="D1953" s="525"/>
      <c r="E1953" s="526"/>
      <c r="F1953" s="527"/>
    </row>
    <row r="1954" spans="1:6">
      <c r="A1954" s="549"/>
      <c r="B1954" s="400"/>
      <c r="C1954" s="537"/>
      <c r="D1954" s="525"/>
      <c r="E1954" s="526"/>
      <c r="F1954" s="527"/>
    </row>
    <row r="1955" spans="1:6">
      <c r="A1955" s="549"/>
      <c r="B1955" s="400"/>
      <c r="C1955" s="537"/>
      <c r="D1955" s="525"/>
      <c r="E1955" s="526"/>
      <c r="F1955" s="527"/>
    </row>
    <row r="1956" spans="1:6">
      <c r="A1956" s="549"/>
      <c r="B1956" s="400"/>
      <c r="C1956" s="537"/>
      <c r="D1956" s="525"/>
      <c r="E1956" s="526"/>
      <c r="F1956" s="527"/>
    </row>
    <row r="1957" spans="1:6">
      <c r="A1957" s="549"/>
      <c r="B1957" s="400"/>
      <c r="C1957" s="537"/>
      <c r="D1957" s="525"/>
      <c r="E1957" s="526"/>
      <c r="F1957" s="527"/>
    </row>
    <row r="1958" spans="1:6">
      <c r="A1958" s="549"/>
      <c r="B1958" s="400"/>
      <c r="C1958" s="537"/>
      <c r="D1958" s="525"/>
      <c r="E1958" s="526"/>
      <c r="F1958" s="527"/>
    </row>
    <row r="1959" spans="1:6">
      <c r="A1959" s="549"/>
      <c r="B1959" s="400"/>
      <c r="C1959" s="537"/>
      <c r="D1959" s="525"/>
      <c r="E1959" s="526"/>
      <c r="F1959" s="527"/>
    </row>
    <row r="1960" spans="1:6">
      <c r="A1960" s="549"/>
      <c r="B1960" s="400"/>
      <c r="C1960" s="537"/>
      <c r="D1960" s="525"/>
      <c r="E1960" s="526"/>
      <c r="F1960" s="527"/>
    </row>
    <row r="1961" spans="1:6">
      <c r="A1961" s="549"/>
      <c r="B1961" s="400"/>
      <c r="C1961" s="537"/>
      <c r="D1961" s="525"/>
      <c r="E1961" s="526"/>
      <c r="F1961" s="527"/>
    </row>
    <row r="1962" spans="1:6">
      <c r="A1962" s="549"/>
      <c r="B1962" s="400"/>
      <c r="C1962" s="537"/>
      <c r="D1962" s="525"/>
      <c r="E1962" s="526"/>
      <c r="F1962" s="527"/>
    </row>
    <row r="1963" spans="1:6">
      <c r="A1963" s="549"/>
      <c r="B1963" s="400"/>
      <c r="C1963" s="537"/>
      <c r="D1963" s="525"/>
      <c r="E1963" s="526"/>
      <c r="F1963" s="527"/>
    </row>
    <row r="1964" spans="1:6">
      <c r="A1964" s="549"/>
      <c r="B1964" s="400"/>
      <c r="C1964" s="537"/>
      <c r="D1964" s="525"/>
      <c r="E1964" s="526"/>
      <c r="F1964" s="527"/>
    </row>
    <row r="1965" spans="1:6">
      <c r="A1965" s="549"/>
      <c r="B1965" s="400"/>
      <c r="C1965" s="537"/>
      <c r="D1965" s="525"/>
      <c r="E1965" s="526"/>
      <c r="F1965" s="527"/>
    </row>
    <row r="1966" spans="1:6">
      <c r="A1966" s="549"/>
      <c r="B1966" s="400"/>
      <c r="C1966" s="537"/>
      <c r="D1966" s="525"/>
      <c r="E1966" s="526"/>
      <c r="F1966" s="527"/>
    </row>
  </sheetData>
  <dataConsolidate/>
  <mergeCells count="11">
    <mergeCell ref="A135:E135"/>
    <mergeCell ref="A138:E138"/>
    <mergeCell ref="A140:F140"/>
    <mergeCell ref="A141:E141"/>
    <mergeCell ref="A67:E67"/>
    <mergeCell ref="A97:E97"/>
    <mergeCell ref="A19:B19"/>
    <mergeCell ref="A26:B26"/>
    <mergeCell ref="A50:B50"/>
    <mergeCell ref="A52:B52"/>
    <mergeCell ref="A39:B39"/>
  </mergeCells>
  <phoneticPr fontId="124" type="noConversion"/>
  <dataValidations disablePrompts="1" count="1">
    <dataValidation type="custom" showInputMessage="1" showErrorMessage="1" errorTitle="Nepravilen vnos cene" error="Cena mora biti nenegativno število z največ dvema decimalkama!" sqref="E7:E10 E16:E18 E20:E25 E27:E38 E40:E49" xr:uid="{00000000-0002-0000-0500-000000000000}">
      <formula1>AND(ISNUMBER(E7),E7&gt;=0,ROUND(E7*100,6)-INT(E7*100)=0,NOT(ISBLANK(E7)))</formula1>
    </dataValidation>
  </dataValidations>
  <pageMargins left="0.59055118110236227" right="0.39370078740157483" top="0.59055118110236227" bottom="0.98425196850393704" header="0.19685039370078741" footer="0.19685039370078741"/>
  <pageSetup paperSize="9" scale="65" fitToHeight="0" orientation="portrait" r:id="rId1"/>
  <headerFooter alignWithMargins="0">
    <oddHeader>&amp;LRTP 110/20 kV Primskovo&amp;R&amp;G</oddHeader>
    <oddFooter>&amp;LPZI – Gradbena in obrtniška dela
Datoteka: &amp;F&amp;RStran: &amp;P od &amp;N</oddFooter>
  </headerFooter>
  <rowBreaks count="1" manualBreakCount="1">
    <brk id="20" max="5" man="1"/>
  </rowBreaks>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47"/>
    <pageSetUpPr fitToPage="1"/>
  </sheetPr>
  <dimension ref="A1:H1961"/>
  <sheetViews>
    <sheetView view="pageBreakPreview" zoomScale="85" zoomScaleNormal="130" zoomScaleSheetLayoutView="85" zoomScalePageLayoutView="85" workbookViewId="0">
      <selection activeCell="K22" sqref="K22"/>
    </sheetView>
  </sheetViews>
  <sheetFormatPr defaultColWidth="9.33203125" defaultRowHeight="17.399999999999999"/>
  <cols>
    <col min="1" max="1" width="9.44140625" style="597" customWidth="1"/>
    <col min="2" max="2" width="78" style="598" customWidth="1"/>
    <col min="3" max="3" width="9.33203125" style="599"/>
    <col min="4" max="4" width="13.33203125" style="600" customWidth="1"/>
    <col min="5" max="5" width="17.6640625" style="601" customWidth="1"/>
    <col min="6" max="6" width="17.6640625" style="602" customWidth="1"/>
    <col min="7" max="16384" width="9.33203125" style="159"/>
  </cols>
  <sheetData>
    <row r="1" spans="1:8" s="17" customFormat="1">
      <c r="A1" s="105"/>
      <c r="C1" s="427"/>
      <c r="D1" s="160"/>
      <c r="E1" s="61"/>
      <c r="F1" s="62"/>
    </row>
    <row r="2" spans="1:8" s="17" customFormat="1">
      <c r="A2" s="105"/>
      <c r="C2" s="427"/>
      <c r="D2" s="160"/>
      <c r="E2" s="61"/>
      <c r="F2" s="62"/>
    </row>
    <row r="3" spans="1:8" s="17" customFormat="1" ht="18" thickBot="1">
      <c r="A3" s="105"/>
      <c r="C3" s="427"/>
      <c r="D3" s="160"/>
      <c r="E3" s="61"/>
      <c r="F3" s="62"/>
    </row>
    <row r="4" spans="1:8" s="101" customFormat="1" ht="27.6">
      <c r="A4" s="106" t="s">
        <v>5</v>
      </c>
      <c r="B4" s="10" t="s">
        <v>8</v>
      </c>
      <c r="C4" s="11" t="s">
        <v>6</v>
      </c>
      <c r="D4" s="161" t="s">
        <v>2084</v>
      </c>
      <c r="E4" s="13" t="s">
        <v>7</v>
      </c>
      <c r="F4" s="14" t="s">
        <v>2080</v>
      </c>
    </row>
    <row r="5" spans="1:8" s="101" customFormat="1">
      <c r="A5" s="107">
        <v>3</v>
      </c>
      <c r="B5" s="63" t="s">
        <v>142</v>
      </c>
      <c r="C5" s="64"/>
      <c r="D5" s="162"/>
      <c r="E5" s="316"/>
      <c r="F5" s="603"/>
    </row>
    <row r="6" spans="1:8" s="101" customFormat="1">
      <c r="A6" s="108"/>
      <c r="B6" s="69"/>
      <c r="C6" s="55"/>
      <c r="D6" s="163"/>
      <c r="E6" s="284"/>
      <c r="F6" s="292"/>
    </row>
    <row r="7" spans="1:8" s="101" customFormat="1" ht="90.6" customHeight="1">
      <c r="A7" s="107"/>
      <c r="B7" s="604" t="s">
        <v>1837</v>
      </c>
      <c r="C7" s="64"/>
      <c r="D7" s="162"/>
      <c r="E7" s="316"/>
      <c r="F7" s="603"/>
    </row>
    <row r="8" spans="1:8" s="101" customFormat="1" ht="62.4" customHeight="1">
      <c r="A8" s="107"/>
      <c r="B8" s="604" t="s">
        <v>2223</v>
      </c>
      <c r="C8" s="64"/>
      <c r="D8" s="162"/>
      <c r="E8" s="316"/>
      <c r="F8" s="603"/>
    </row>
    <row r="9" spans="1:8" s="101" customFormat="1">
      <c r="A9" s="107"/>
      <c r="B9" s="604"/>
      <c r="C9" s="64"/>
      <c r="D9" s="162"/>
      <c r="E9" s="316"/>
      <c r="F9" s="603"/>
    </row>
    <row r="10" spans="1:8" s="17" customFormat="1">
      <c r="A10" s="107" t="s">
        <v>9</v>
      </c>
      <c r="B10" s="63" t="s">
        <v>105</v>
      </c>
      <c r="C10" s="64"/>
      <c r="D10" s="162"/>
      <c r="E10" s="316"/>
      <c r="F10" s="603"/>
      <c r="G10" s="67"/>
      <c r="H10" s="68"/>
    </row>
    <row r="11" spans="1:8">
      <c r="A11" s="561"/>
      <c r="B11" s="562"/>
      <c r="C11" s="511"/>
      <c r="D11" s="563"/>
      <c r="E11" s="496"/>
      <c r="F11" s="512"/>
      <c r="G11" s="564"/>
      <c r="H11" s="565"/>
    </row>
    <row r="12" spans="1:8" s="17" customFormat="1">
      <c r="A12" s="250" t="s">
        <v>10</v>
      </c>
      <c r="B12" s="63" t="s">
        <v>11</v>
      </c>
      <c r="C12" s="55"/>
      <c r="D12" s="163"/>
      <c r="E12" s="284"/>
      <c r="F12" s="292"/>
    </row>
    <row r="13" spans="1:8" s="17" customFormat="1">
      <c r="A13" s="108"/>
      <c r="B13" s="70"/>
      <c r="C13" s="55"/>
      <c r="D13" s="163"/>
      <c r="E13" s="284"/>
      <c r="F13" s="292"/>
    </row>
    <row r="14" spans="1:8" s="17" customFormat="1" ht="98.4" customHeight="1">
      <c r="A14" s="113" t="s">
        <v>12</v>
      </c>
      <c r="B14" s="70" t="s">
        <v>1858</v>
      </c>
      <c r="C14" s="47" t="s">
        <v>1</v>
      </c>
      <c r="D14" s="302">
        <v>10</v>
      </c>
      <c r="E14" s="286"/>
      <c r="F14" s="287">
        <f t="shared" ref="F14:F16" si="0">ROUND(D14*E14,2)</f>
        <v>0</v>
      </c>
    </row>
    <row r="15" spans="1:8" s="17" customFormat="1" ht="64.5" customHeight="1">
      <c r="A15" s="113" t="s">
        <v>1886</v>
      </c>
      <c r="B15" s="70" t="s">
        <v>2224</v>
      </c>
      <c r="C15" s="47" t="s">
        <v>13</v>
      </c>
      <c r="D15" s="302">
        <v>280</v>
      </c>
      <c r="E15" s="286"/>
      <c r="F15" s="287"/>
    </row>
    <row r="16" spans="1:8" s="17" customFormat="1" ht="64.8" customHeight="1">
      <c r="A16" s="116" t="s">
        <v>14</v>
      </c>
      <c r="B16" s="70" t="s">
        <v>1845</v>
      </c>
      <c r="C16" s="47" t="s">
        <v>15</v>
      </c>
      <c r="D16" s="309">
        <v>450</v>
      </c>
      <c r="E16" s="286"/>
      <c r="F16" s="310">
        <f t="shared" si="0"/>
        <v>0</v>
      </c>
    </row>
    <row r="17" spans="1:8" s="17" customFormat="1" ht="84.6" customHeight="1">
      <c r="A17" s="113" t="s">
        <v>254</v>
      </c>
      <c r="B17" s="165" t="s">
        <v>1851</v>
      </c>
      <c r="C17" s="47" t="s">
        <v>15</v>
      </c>
      <c r="D17" s="300">
        <v>450</v>
      </c>
      <c r="E17" s="286"/>
      <c r="F17" s="310">
        <f t="shared" ref="F17" si="1">ROUND(D17*E17,2)</f>
        <v>0</v>
      </c>
      <c r="H17" s="72"/>
    </row>
    <row r="18" spans="1:8" s="17" customFormat="1" ht="189.6" customHeight="1">
      <c r="A18" s="605" t="s">
        <v>133</v>
      </c>
      <c r="B18" s="70" t="s">
        <v>2057</v>
      </c>
      <c r="C18" s="47" t="s">
        <v>15</v>
      </c>
      <c r="D18" s="309">
        <v>550</v>
      </c>
      <c r="E18" s="286"/>
      <c r="F18" s="310">
        <f>ROUND(D18*E18,2)</f>
        <v>0</v>
      </c>
    </row>
    <row r="19" spans="1:8" s="17" customFormat="1" ht="170.4" customHeight="1">
      <c r="A19" s="605" t="s">
        <v>66</v>
      </c>
      <c r="B19" s="70" t="s">
        <v>1860</v>
      </c>
      <c r="C19" s="55"/>
      <c r="D19" s="305"/>
      <c r="E19" s="284"/>
      <c r="F19" s="292"/>
    </row>
    <row r="20" spans="1:8" s="17" customFormat="1" ht="24.6" customHeight="1">
      <c r="A20" s="605" t="s">
        <v>148</v>
      </c>
      <c r="B20" s="70" t="s">
        <v>124</v>
      </c>
      <c r="C20" s="47" t="s">
        <v>13</v>
      </c>
      <c r="D20" s="309">
        <v>270</v>
      </c>
      <c r="E20" s="286"/>
      <c r="F20" s="310">
        <f>ROUND(D20*E20,2)</f>
        <v>0</v>
      </c>
    </row>
    <row r="21" spans="1:8" s="17" customFormat="1" ht="24.6" customHeight="1">
      <c r="A21" s="605" t="s">
        <v>149</v>
      </c>
      <c r="B21" s="70" t="s">
        <v>123</v>
      </c>
      <c r="C21" s="47" t="s">
        <v>13</v>
      </c>
      <c r="D21" s="309">
        <v>55</v>
      </c>
      <c r="E21" s="286"/>
      <c r="F21" s="310">
        <f>ROUND(D21*E21,2)</f>
        <v>0</v>
      </c>
    </row>
    <row r="22" spans="1:8" s="17" customFormat="1" ht="22.8" customHeight="1">
      <c r="A22" s="102" t="s">
        <v>2127</v>
      </c>
      <c r="B22" s="70" t="s">
        <v>48</v>
      </c>
      <c r="C22" s="47" t="s">
        <v>22</v>
      </c>
      <c r="D22" s="309">
        <v>40</v>
      </c>
      <c r="E22" s="286"/>
      <c r="F22" s="310">
        <f t="shared" ref="F22" si="2">ROUND(D22*E22,2)</f>
        <v>0</v>
      </c>
    </row>
    <row r="23" spans="1:8" ht="18" thickBot="1">
      <c r="A23" s="568"/>
      <c r="B23" s="569"/>
      <c r="C23" s="569"/>
      <c r="D23" s="570"/>
      <c r="E23" s="570"/>
      <c r="F23" s="571"/>
    </row>
    <row r="24" spans="1:8" s="17" customFormat="1" ht="18" thickBot="1">
      <c r="A24" s="806" t="s">
        <v>17</v>
      </c>
      <c r="B24" s="813"/>
      <c r="C24" s="51"/>
      <c r="D24" s="303"/>
      <c r="E24" s="288"/>
      <c r="F24" s="289">
        <f>SUM(F14:F22)</f>
        <v>0</v>
      </c>
    </row>
    <row r="25" spans="1:8">
      <c r="A25" s="561"/>
      <c r="B25" s="562"/>
      <c r="C25" s="500"/>
      <c r="D25" s="567"/>
      <c r="E25" s="496"/>
      <c r="F25" s="512"/>
      <c r="G25" s="564"/>
      <c r="H25" s="565"/>
    </row>
    <row r="26" spans="1:8" s="17" customFormat="1" ht="26.4" customHeight="1">
      <c r="A26" s="250" t="s">
        <v>258</v>
      </c>
      <c r="B26" s="63" t="s">
        <v>63</v>
      </c>
      <c r="C26" s="47"/>
      <c r="D26" s="309"/>
      <c r="E26" s="284"/>
      <c r="F26" s="292"/>
    </row>
    <row r="27" spans="1:8" s="17" customFormat="1" ht="112.95" customHeight="1">
      <c r="A27" s="102" t="s">
        <v>260</v>
      </c>
      <c r="B27" s="70" t="s">
        <v>96</v>
      </c>
      <c r="C27" s="47"/>
      <c r="D27" s="309"/>
      <c r="E27" s="284"/>
      <c r="F27" s="310"/>
    </row>
    <row r="28" spans="1:8" s="17" customFormat="1" ht="26.4" customHeight="1">
      <c r="A28" s="102" t="s">
        <v>148</v>
      </c>
      <c r="B28" s="70" t="s">
        <v>79</v>
      </c>
      <c r="C28" s="47" t="s">
        <v>271</v>
      </c>
      <c r="D28" s="309">
        <v>165</v>
      </c>
      <c r="E28" s="286"/>
      <c r="F28" s="310">
        <f t="shared" ref="F28:F31" si="3">ROUND(D28*E28,2)</f>
        <v>0</v>
      </c>
    </row>
    <row r="29" spans="1:8" s="17" customFormat="1" ht="23.4" customHeight="1">
      <c r="A29" s="102" t="s">
        <v>149</v>
      </c>
      <c r="B29" s="70" t="s">
        <v>80</v>
      </c>
      <c r="C29" s="47" t="s">
        <v>271</v>
      </c>
      <c r="D29" s="309">
        <v>22</v>
      </c>
      <c r="E29" s="286"/>
      <c r="F29" s="310">
        <f t="shared" si="3"/>
        <v>0</v>
      </c>
    </row>
    <row r="30" spans="1:8" s="17" customFormat="1" ht="138.6" customHeight="1">
      <c r="A30" s="102" t="s">
        <v>259</v>
      </c>
      <c r="B30" s="70" t="s">
        <v>1846</v>
      </c>
      <c r="C30" s="47" t="s">
        <v>15</v>
      </c>
      <c r="D30" s="309">
        <v>450</v>
      </c>
      <c r="E30" s="286"/>
      <c r="F30" s="310">
        <f t="shared" si="3"/>
        <v>0</v>
      </c>
    </row>
    <row r="31" spans="1:8" s="17" customFormat="1" ht="44.4" customHeight="1" thickBot="1">
      <c r="A31" s="102" t="s">
        <v>1934</v>
      </c>
      <c r="B31" s="70" t="s">
        <v>78</v>
      </c>
      <c r="C31" s="47" t="s">
        <v>271</v>
      </c>
      <c r="D31" s="309">
        <v>15</v>
      </c>
      <c r="E31" s="286"/>
      <c r="F31" s="310">
        <f t="shared" si="3"/>
        <v>0</v>
      </c>
    </row>
    <row r="32" spans="1:8" s="17" customFormat="1" ht="18" thickBot="1">
      <c r="A32" s="806" t="s">
        <v>106</v>
      </c>
      <c r="B32" s="813"/>
      <c r="C32" s="51"/>
      <c r="D32" s="303"/>
      <c r="E32" s="288"/>
      <c r="F32" s="289">
        <f>SUM(F28:F31)</f>
        <v>0</v>
      </c>
    </row>
    <row r="33" spans="1:6" s="17" customFormat="1">
      <c r="A33" s="102"/>
      <c r="B33" s="70"/>
      <c r="C33" s="47"/>
      <c r="D33" s="309"/>
      <c r="E33" s="284"/>
      <c r="F33" s="292"/>
    </row>
    <row r="34" spans="1:6" s="17" customFormat="1">
      <c r="A34" s="250" t="s">
        <v>261</v>
      </c>
      <c r="B34" s="63" t="s">
        <v>2086</v>
      </c>
      <c r="C34" s="47"/>
      <c r="D34" s="309"/>
      <c r="E34" s="284"/>
      <c r="F34" s="292"/>
    </row>
    <row r="35" spans="1:6" s="17" customFormat="1" ht="69.599999999999994" customHeight="1">
      <c r="A35" s="605" t="s">
        <v>262</v>
      </c>
      <c r="B35" s="40" t="s">
        <v>1855</v>
      </c>
      <c r="C35" s="47" t="s">
        <v>15</v>
      </c>
      <c r="D35" s="309">
        <v>350</v>
      </c>
      <c r="E35" s="286"/>
      <c r="F35" s="310">
        <f>ROUND(D35*E35,2)</f>
        <v>0</v>
      </c>
    </row>
    <row r="36" spans="1:6" s="17" customFormat="1" ht="57.6" customHeight="1">
      <c r="A36" s="605" t="s">
        <v>263</v>
      </c>
      <c r="B36" s="40" t="s">
        <v>1844</v>
      </c>
      <c r="C36" s="47" t="s">
        <v>13</v>
      </c>
      <c r="D36" s="309">
        <v>90</v>
      </c>
      <c r="E36" s="286"/>
      <c r="F36" s="310">
        <f>ROUND(D36*E36,2)</f>
        <v>0</v>
      </c>
    </row>
    <row r="37" spans="1:6" s="17" customFormat="1" ht="108" customHeight="1" thickBot="1">
      <c r="A37" s="605" t="s">
        <v>264</v>
      </c>
      <c r="B37" s="40" t="s">
        <v>1843</v>
      </c>
      <c r="C37" s="47" t="s">
        <v>15</v>
      </c>
      <c r="D37" s="309">
        <v>350</v>
      </c>
      <c r="E37" s="286"/>
      <c r="F37" s="310">
        <f>ROUND(D37*E37,2)</f>
        <v>0</v>
      </c>
    </row>
    <row r="38" spans="1:6" s="17" customFormat="1" ht="18" thickBot="1">
      <c r="A38" s="806" t="s">
        <v>2087</v>
      </c>
      <c r="B38" s="813"/>
      <c r="C38" s="51"/>
      <c r="D38" s="166"/>
      <c r="E38" s="288"/>
      <c r="F38" s="289">
        <f>SUM(F35:F37)</f>
        <v>0</v>
      </c>
    </row>
    <row r="39" spans="1:6" s="17" customFormat="1">
      <c r="A39" s="605"/>
      <c r="B39" s="40"/>
      <c r="C39" s="47"/>
      <c r="D39" s="309"/>
      <c r="E39" s="284"/>
      <c r="F39" s="310"/>
    </row>
    <row r="40" spans="1:6" s="17" customFormat="1" ht="22.8" customHeight="1">
      <c r="A40" s="250" t="s">
        <v>265</v>
      </c>
      <c r="B40" s="63" t="s">
        <v>163</v>
      </c>
      <c r="C40" s="47"/>
      <c r="D40" s="309"/>
      <c r="E40" s="284"/>
      <c r="F40" s="292"/>
    </row>
    <row r="41" spans="1:6" s="17" customFormat="1" ht="143.55000000000001" customHeight="1">
      <c r="A41" s="605" t="s">
        <v>266</v>
      </c>
      <c r="B41" s="40" t="s">
        <v>2306</v>
      </c>
      <c r="C41" s="47" t="s">
        <v>13</v>
      </c>
      <c r="D41" s="309">
        <v>10</v>
      </c>
      <c r="E41" s="286"/>
      <c r="F41" s="310">
        <f>ROUND(D41*E41,2)</f>
        <v>0</v>
      </c>
    </row>
    <row r="42" spans="1:6" s="17" customFormat="1" ht="50.4" customHeight="1">
      <c r="A42" s="605" t="s">
        <v>266</v>
      </c>
      <c r="B42" s="40" t="s">
        <v>97</v>
      </c>
      <c r="C42" s="47" t="s">
        <v>22</v>
      </c>
      <c r="D42" s="309">
        <v>10</v>
      </c>
      <c r="E42" s="286"/>
      <c r="F42" s="310">
        <f>ROUND(D42*E42,2)</f>
        <v>0</v>
      </c>
    </row>
    <row r="43" spans="1:6" s="17" customFormat="1" ht="52.8" thickBot="1">
      <c r="A43" s="102" t="s">
        <v>267</v>
      </c>
      <c r="B43" s="255" t="s">
        <v>2096</v>
      </c>
      <c r="C43" s="47" t="s">
        <v>1</v>
      </c>
      <c r="D43" s="302">
        <v>1</v>
      </c>
      <c r="E43" s="49"/>
      <c r="F43" s="310">
        <f>ROUND(D43*E43,2)</f>
        <v>0</v>
      </c>
    </row>
    <row r="44" spans="1:6" s="17" customFormat="1" ht="18" thickBot="1">
      <c r="A44" s="806" t="s">
        <v>46</v>
      </c>
      <c r="B44" s="813"/>
      <c r="C44" s="51"/>
      <c r="D44" s="166"/>
      <c r="E44" s="288"/>
      <c r="F44" s="289">
        <f>SUM(F42:F43)</f>
        <v>0</v>
      </c>
    </row>
    <row r="45" spans="1:6" s="17" customFormat="1" ht="18" thickBot="1">
      <c r="A45" s="102"/>
      <c r="B45" s="70"/>
      <c r="C45" s="47"/>
      <c r="D45" s="606"/>
      <c r="E45" s="284"/>
      <c r="F45" s="292"/>
    </row>
    <row r="46" spans="1:6" s="17" customFormat="1" ht="18" thickBot="1">
      <c r="A46" s="806" t="s">
        <v>76</v>
      </c>
      <c r="B46" s="813"/>
      <c r="C46" s="51"/>
      <c r="D46" s="166"/>
      <c r="E46" s="288"/>
      <c r="F46" s="289">
        <f>F24+F32+F38+F44</f>
        <v>0</v>
      </c>
    </row>
    <row r="47" spans="1:6">
      <c r="A47" s="572"/>
      <c r="B47" s="573"/>
      <c r="C47" s="574"/>
      <c r="D47" s="558"/>
      <c r="E47" s="559"/>
      <c r="F47" s="560"/>
    </row>
    <row r="48" spans="1:6">
      <c r="A48" s="572"/>
      <c r="B48" s="573"/>
      <c r="C48" s="575"/>
      <c r="D48" s="558"/>
      <c r="E48" s="559"/>
      <c r="F48" s="560"/>
    </row>
    <row r="49" spans="1:6">
      <c r="A49" s="572"/>
      <c r="B49" s="573"/>
      <c r="C49" s="575"/>
      <c r="D49" s="558"/>
      <c r="E49" s="559"/>
      <c r="F49" s="560"/>
    </row>
    <row r="50" spans="1:6">
      <c r="A50" s="572"/>
      <c r="B50" s="576"/>
      <c r="C50" s="575"/>
      <c r="D50" s="558"/>
      <c r="E50" s="559"/>
      <c r="F50" s="560"/>
    </row>
    <row r="51" spans="1:6">
      <c r="A51" s="572"/>
      <c r="B51" s="573"/>
      <c r="C51" s="574"/>
      <c r="D51" s="558"/>
      <c r="E51" s="559"/>
      <c r="F51" s="560"/>
    </row>
    <row r="52" spans="1:6">
      <c r="A52" s="572"/>
      <c r="B52" s="577"/>
      <c r="C52" s="575"/>
      <c r="D52" s="558"/>
      <c r="E52" s="559"/>
      <c r="F52" s="560"/>
    </row>
    <row r="53" spans="1:6">
      <c r="A53" s="572"/>
      <c r="B53" s="573"/>
      <c r="C53" s="575"/>
      <c r="D53" s="558"/>
      <c r="E53" s="559"/>
      <c r="F53" s="560"/>
    </row>
    <row r="54" spans="1:6">
      <c r="A54" s="572"/>
      <c r="B54" s="578"/>
      <c r="C54" s="575"/>
      <c r="D54" s="558"/>
      <c r="E54" s="559"/>
      <c r="F54" s="560"/>
    </row>
    <row r="55" spans="1:6">
      <c r="A55" s="572"/>
      <c r="B55" s="578"/>
      <c r="C55" s="575"/>
      <c r="D55" s="558"/>
      <c r="E55" s="559"/>
      <c r="F55" s="560"/>
    </row>
    <row r="56" spans="1:6">
      <c r="A56" s="572"/>
      <c r="B56" s="578"/>
      <c r="C56" s="575"/>
      <c r="D56" s="558"/>
      <c r="E56" s="559"/>
      <c r="F56" s="560"/>
    </row>
    <row r="57" spans="1:6">
      <c r="A57" s="572"/>
      <c r="B57" s="573"/>
      <c r="C57" s="574"/>
      <c r="D57" s="558"/>
      <c r="E57" s="559"/>
      <c r="F57" s="560"/>
    </row>
    <row r="58" spans="1:6">
      <c r="A58" s="572"/>
      <c r="B58" s="573"/>
      <c r="C58" s="575"/>
      <c r="D58" s="558"/>
      <c r="E58" s="559"/>
      <c r="F58" s="560"/>
    </row>
    <row r="59" spans="1:6">
      <c r="A59" s="572"/>
      <c r="B59" s="579"/>
      <c r="C59" s="575"/>
      <c r="D59" s="558"/>
      <c r="E59" s="559"/>
      <c r="F59" s="560"/>
    </row>
    <row r="60" spans="1:6">
      <c r="A60" s="572"/>
      <c r="B60" s="573"/>
      <c r="C60" s="575"/>
      <c r="D60" s="558"/>
      <c r="E60" s="559"/>
      <c r="F60" s="560"/>
    </row>
    <row r="61" spans="1:6">
      <c r="A61" s="572"/>
      <c r="B61" s="573"/>
      <c r="C61" s="575"/>
      <c r="D61" s="558"/>
      <c r="E61" s="559"/>
      <c r="F61" s="560"/>
    </row>
    <row r="62" spans="1:6">
      <c r="A62" s="815"/>
      <c r="B62" s="815"/>
      <c r="C62" s="815"/>
      <c r="D62" s="815"/>
      <c r="E62" s="815"/>
      <c r="F62" s="580"/>
    </row>
    <row r="63" spans="1:6">
      <c r="A63" s="572"/>
      <c r="B63" s="573"/>
      <c r="C63" s="574"/>
      <c r="D63" s="558"/>
      <c r="E63" s="559"/>
      <c r="F63" s="560"/>
    </row>
    <row r="64" spans="1:6">
      <c r="A64" s="581"/>
      <c r="B64" s="582"/>
      <c r="C64" s="574"/>
      <c r="D64" s="558"/>
      <c r="E64" s="559"/>
      <c r="F64" s="560"/>
    </row>
    <row r="65" spans="1:6">
      <c r="A65" s="572"/>
      <c r="B65" s="573"/>
      <c r="C65" s="574"/>
      <c r="D65" s="558"/>
      <c r="E65" s="559"/>
      <c r="F65" s="560"/>
    </row>
    <row r="66" spans="1:6">
      <c r="A66" s="572"/>
      <c r="B66" s="578"/>
      <c r="C66" s="574"/>
      <c r="D66" s="558"/>
      <c r="E66" s="559"/>
      <c r="F66" s="560"/>
    </row>
    <row r="67" spans="1:6">
      <c r="A67" s="572"/>
      <c r="B67" s="579"/>
      <c r="C67" s="574"/>
      <c r="D67" s="558"/>
      <c r="E67" s="559"/>
      <c r="F67" s="560"/>
    </row>
    <row r="68" spans="1:6">
      <c r="A68" s="572"/>
      <c r="B68" s="583"/>
      <c r="C68" s="574"/>
      <c r="D68" s="558"/>
      <c r="E68" s="559"/>
      <c r="F68" s="560"/>
    </row>
    <row r="69" spans="1:6">
      <c r="A69" s="572"/>
      <c r="B69" s="583"/>
      <c r="C69" s="574"/>
      <c r="D69" s="558"/>
      <c r="E69" s="559"/>
      <c r="F69" s="560"/>
    </row>
    <row r="70" spans="1:6">
      <c r="A70" s="572"/>
      <c r="B70" s="584"/>
      <c r="C70" s="574"/>
      <c r="D70" s="558"/>
      <c r="E70" s="559"/>
      <c r="F70" s="560"/>
    </row>
    <row r="71" spans="1:6">
      <c r="A71" s="572"/>
      <c r="B71" s="584"/>
      <c r="C71" s="574"/>
      <c r="D71" s="558"/>
      <c r="E71" s="559"/>
      <c r="F71" s="560"/>
    </row>
    <row r="72" spans="1:6">
      <c r="A72" s="572"/>
      <c r="B72" s="584"/>
      <c r="C72" s="574"/>
      <c r="D72" s="558"/>
      <c r="E72" s="559"/>
      <c r="F72" s="560"/>
    </row>
    <row r="73" spans="1:6">
      <c r="A73" s="572"/>
      <c r="B73" s="584"/>
      <c r="C73" s="574"/>
      <c r="D73" s="558"/>
      <c r="E73" s="559"/>
      <c r="F73" s="560"/>
    </row>
    <row r="74" spans="1:6">
      <c r="A74" s="572"/>
      <c r="B74" s="573"/>
      <c r="C74" s="574"/>
      <c r="D74" s="558"/>
      <c r="E74" s="559"/>
      <c r="F74" s="560"/>
    </row>
    <row r="75" spans="1:6">
      <c r="A75" s="572"/>
      <c r="B75" s="573"/>
      <c r="C75" s="574"/>
      <c r="D75" s="558"/>
      <c r="E75" s="559"/>
      <c r="F75" s="560"/>
    </row>
    <row r="76" spans="1:6">
      <c r="A76" s="572"/>
      <c r="B76" s="578"/>
      <c r="C76" s="574"/>
      <c r="D76" s="558"/>
      <c r="E76" s="559"/>
      <c r="F76" s="560"/>
    </row>
    <row r="77" spans="1:6">
      <c r="A77" s="572"/>
      <c r="B77" s="584"/>
      <c r="C77" s="574"/>
      <c r="D77" s="558"/>
      <c r="E77" s="559"/>
      <c r="F77" s="560"/>
    </row>
    <row r="78" spans="1:6">
      <c r="A78" s="572"/>
      <c r="B78" s="573"/>
      <c r="C78" s="574"/>
      <c r="D78" s="558"/>
      <c r="E78" s="559"/>
      <c r="F78" s="560"/>
    </row>
    <row r="79" spans="1:6">
      <c r="A79" s="572"/>
      <c r="B79" s="579"/>
      <c r="C79" s="574"/>
      <c r="D79" s="558"/>
      <c r="E79" s="559"/>
      <c r="F79" s="560"/>
    </row>
    <row r="80" spans="1:6">
      <c r="A80" s="585"/>
      <c r="B80" s="577"/>
      <c r="C80" s="557"/>
      <c r="D80" s="558"/>
      <c r="E80" s="559"/>
      <c r="F80" s="560"/>
    </row>
    <row r="81" spans="1:6">
      <c r="A81" s="585"/>
      <c r="B81" s="577"/>
      <c r="C81" s="557"/>
      <c r="D81" s="558"/>
      <c r="E81" s="559"/>
      <c r="F81" s="560"/>
    </row>
    <row r="82" spans="1:6">
      <c r="A82" s="585"/>
      <c r="B82" s="577"/>
      <c r="C82" s="557"/>
      <c r="D82" s="558"/>
      <c r="E82" s="559"/>
      <c r="F82" s="560"/>
    </row>
    <row r="83" spans="1:6">
      <c r="A83" s="585"/>
      <c r="B83" s="577"/>
      <c r="C83" s="557"/>
      <c r="D83" s="558"/>
      <c r="E83" s="559"/>
      <c r="F83" s="560"/>
    </row>
    <row r="84" spans="1:6">
      <c r="A84" s="585"/>
      <c r="B84" s="577"/>
      <c r="C84" s="557"/>
      <c r="D84" s="558"/>
      <c r="E84" s="559"/>
      <c r="F84" s="560"/>
    </row>
    <row r="85" spans="1:6">
      <c r="A85" s="572"/>
      <c r="B85" s="573"/>
      <c r="C85" s="574"/>
      <c r="D85" s="558"/>
      <c r="E85" s="559"/>
      <c r="F85" s="560"/>
    </row>
    <row r="86" spans="1:6">
      <c r="A86" s="572"/>
      <c r="B86" s="578"/>
      <c r="C86" s="574"/>
      <c r="D86" s="558"/>
      <c r="E86" s="559"/>
      <c r="F86" s="560"/>
    </row>
    <row r="87" spans="1:6">
      <c r="A87" s="572"/>
      <c r="B87" s="579"/>
      <c r="C87" s="574"/>
      <c r="D87" s="558"/>
      <c r="E87" s="559"/>
      <c r="F87" s="560"/>
    </row>
    <row r="88" spans="1:6">
      <c r="A88" s="572"/>
      <c r="B88" s="573"/>
      <c r="C88" s="574"/>
      <c r="D88" s="558"/>
      <c r="E88" s="559"/>
      <c r="F88" s="560"/>
    </row>
    <row r="89" spans="1:6">
      <c r="A89" s="572"/>
      <c r="B89" s="573"/>
      <c r="C89" s="574"/>
      <c r="D89" s="558"/>
      <c r="E89" s="559"/>
      <c r="F89" s="560"/>
    </row>
    <row r="90" spans="1:6">
      <c r="A90" s="572"/>
      <c r="B90" s="578"/>
      <c r="C90" s="574"/>
      <c r="D90" s="558"/>
      <c r="E90" s="559"/>
      <c r="F90" s="560"/>
    </row>
    <row r="91" spans="1:6">
      <c r="A91" s="572"/>
      <c r="B91" s="573"/>
      <c r="C91" s="574"/>
      <c r="D91" s="558"/>
      <c r="E91" s="559"/>
      <c r="F91" s="560"/>
    </row>
    <row r="92" spans="1:6">
      <c r="A92" s="815"/>
      <c r="B92" s="815"/>
      <c r="C92" s="815"/>
      <c r="D92" s="815"/>
      <c r="E92" s="815"/>
      <c r="F92" s="580"/>
    </row>
    <row r="93" spans="1:6">
      <c r="A93" s="572"/>
      <c r="B93" s="573"/>
      <c r="C93" s="574"/>
      <c r="D93" s="558"/>
      <c r="E93" s="559"/>
      <c r="F93" s="560"/>
    </row>
    <row r="94" spans="1:6">
      <c r="A94" s="581"/>
      <c r="B94" s="582"/>
      <c r="C94" s="574"/>
      <c r="D94" s="558"/>
      <c r="E94" s="559"/>
      <c r="F94" s="560"/>
    </row>
    <row r="95" spans="1:6">
      <c r="A95" s="572"/>
      <c r="B95" s="573"/>
      <c r="C95" s="574"/>
      <c r="D95" s="558"/>
      <c r="E95" s="559"/>
      <c r="F95" s="560"/>
    </row>
    <row r="96" spans="1:6">
      <c r="A96" s="572"/>
      <c r="B96" s="583"/>
      <c r="C96" s="586"/>
      <c r="D96" s="558"/>
      <c r="E96" s="559"/>
      <c r="F96" s="560"/>
    </row>
    <row r="97" spans="1:6">
      <c r="A97" s="572"/>
      <c r="B97" s="583"/>
      <c r="C97" s="586"/>
      <c r="D97" s="558"/>
      <c r="E97" s="559"/>
      <c r="F97" s="560"/>
    </row>
    <row r="98" spans="1:6">
      <c r="A98" s="572"/>
      <c r="B98" s="583"/>
      <c r="C98" s="586"/>
      <c r="D98" s="558"/>
      <c r="E98" s="559"/>
      <c r="F98" s="560"/>
    </row>
    <row r="99" spans="1:6">
      <c r="A99" s="572"/>
      <c r="B99" s="583"/>
      <c r="C99" s="586"/>
      <c r="D99" s="558"/>
      <c r="E99" s="559"/>
      <c r="F99" s="560"/>
    </row>
    <row r="100" spans="1:6">
      <c r="A100" s="587"/>
      <c r="B100" s="573"/>
      <c r="C100" s="586"/>
      <c r="D100" s="558"/>
      <c r="E100" s="559"/>
      <c r="F100" s="560"/>
    </row>
    <row r="101" spans="1:6">
      <c r="A101" s="572"/>
      <c r="B101" s="573"/>
      <c r="C101" s="574"/>
      <c r="D101" s="558"/>
      <c r="E101" s="559"/>
      <c r="F101" s="560"/>
    </row>
    <row r="102" spans="1:6">
      <c r="A102" s="587"/>
      <c r="B102" s="588"/>
      <c r="C102" s="586"/>
      <c r="D102" s="558"/>
      <c r="E102" s="559"/>
      <c r="F102" s="560"/>
    </row>
    <row r="103" spans="1:6">
      <c r="A103" s="587"/>
      <c r="B103" s="579"/>
      <c r="C103" s="586"/>
      <c r="D103" s="558"/>
      <c r="E103" s="559"/>
      <c r="F103" s="560"/>
    </row>
    <row r="104" spans="1:6">
      <c r="A104" s="572"/>
      <c r="B104" s="589"/>
      <c r="C104" s="586"/>
      <c r="D104" s="558"/>
      <c r="E104" s="559"/>
      <c r="F104" s="560"/>
    </row>
    <row r="105" spans="1:6">
      <c r="A105" s="572"/>
      <c r="B105" s="589"/>
      <c r="C105" s="586"/>
      <c r="D105" s="558"/>
      <c r="E105" s="559"/>
      <c r="F105" s="560"/>
    </row>
    <row r="106" spans="1:6">
      <c r="A106" s="587"/>
      <c r="B106" s="589"/>
      <c r="C106" s="586"/>
      <c r="D106" s="558"/>
      <c r="E106" s="559"/>
      <c r="F106" s="560"/>
    </row>
    <row r="107" spans="1:6">
      <c r="A107" s="572"/>
      <c r="B107" s="573"/>
      <c r="C107" s="574"/>
      <c r="D107" s="558"/>
      <c r="E107" s="559"/>
      <c r="F107" s="560"/>
    </row>
    <row r="108" spans="1:6">
      <c r="A108" s="587"/>
      <c r="B108" s="588"/>
      <c r="C108" s="574"/>
      <c r="D108" s="558"/>
      <c r="E108" s="559"/>
      <c r="F108" s="560"/>
    </row>
    <row r="109" spans="1:6">
      <c r="A109" s="572"/>
      <c r="B109" s="573"/>
      <c r="C109" s="574"/>
      <c r="D109" s="558"/>
      <c r="E109" s="559"/>
      <c r="F109" s="560"/>
    </row>
    <row r="110" spans="1:6">
      <c r="A110" s="587"/>
      <c r="B110" s="589"/>
      <c r="C110" s="590"/>
      <c r="D110" s="558"/>
      <c r="E110" s="559"/>
      <c r="F110" s="560"/>
    </row>
    <row r="111" spans="1:6">
      <c r="A111" s="587"/>
      <c r="B111" s="589"/>
      <c r="C111" s="590"/>
      <c r="D111" s="558"/>
      <c r="E111" s="559"/>
      <c r="F111" s="560"/>
    </row>
    <row r="112" spans="1:6">
      <c r="A112" s="587"/>
      <c r="B112" s="589"/>
      <c r="C112" s="586"/>
      <c r="D112" s="558"/>
      <c r="E112" s="559"/>
      <c r="F112" s="560"/>
    </row>
    <row r="113" spans="1:6">
      <c r="A113" s="587"/>
      <c r="B113" s="589"/>
      <c r="C113" s="586"/>
      <c r="D113" s="558"/>
      <c r="E113" s="559"/>
      <c r="F113" s="560"/>
    </row>
    <row r="114" spans="1:6">
      <c r="A114" s="587"/>
      <c r="B114" s="589"/>
      <c r="C114" s="586"/>
      <c r="D114" s="558"/>
      <c r="E114" s="559"/>
      <c r="F114" s="560"/>
    </row>
    <row r="115" spans="1:6">
      <c r="A115" s="587"/>
      <c r="B115" s="589"/>
      <c r="C115" s="586"/>
      <c r="D115" s="558"/>
      <c r="E115" s="559"/>
      <c r="F115" s="560"/>
    </row>
    <row r="116" spans="1:6">
      <c r="A116" s="587"/>
      <c r="B116" s="589"/>
      <c r="C116" s="586"/>
      <c r="D116" s="558"/>
      <c r="E116" s="559"/>
      <c r="F116" s="560"/>
    </row>
    <row r="117" spans="1:6">
      <c r="A117" s="587"/>
      <c r="B117" s="589"/>
      <c r="C117" s="586"/>
      <c r="D117" s="558"/>
      <c r="E117" s="559"/>
      <c r="F117" s="560"/>
    </row>
    <row r="118" spans="1:6">
      <c r="A118" s="587"/>
      <c r="B118" s="589"/>
      <c r="C118" s="586"/>
      <c r="D118" s="558"/>
      <c r="E118" s="559"/>
      <c r="F118" s="560"/>
    </row>
    <row r="119" spans="1:6">
      <c r="A119" s="587"/>
      <c r="B119" s="589"/>
      <c r="C119" s="586"/>
      <c r="D119" s="558"/>
      <c r="E119" s="559"/>
      <c r="F119" s="560"/>
    </row>
    <row r="120" spans="1:6">
      <c r="A120" s="572"/>
      <c r="B120" s="589"/>
      <c r="C120" s="586"/>
      <c r="D120" s="558"/>
      <c r="E120" s="559"/>
      <c r="F120" s="560"/>
    </row>
    <row r="121" spans="1:6">
      <c r="A121" s="572"/>
      <c r="B121" s="589"/>
      <c r="C121" s="586"/>
      <c r="D121" s="558"/>
      <c r="E121" s="559"/>
      <c r="F121" s="560"/>
    </row>
    <row r="122" spans="1:6">
      <c r="A122" s="572"/>
      <c r="B122" s="573"/>
      <c r="C122" s="586"/>
      <c r="D122" s="558"/>
      <c r="E122" s="559"/>
      <c r="F122" s="560"/>
    </row>
    <row r="123" spans="1:6">
      <c r="A123" s="572"/>
      <c r="B123" s="573"/>
      <c r="C123" s="586"/>
      <c r="D123" s="558"/>
      <c r="E123" s="559"/>
      <c r="F123" s="560"/>
    </row>
    <row r="124" spans="1:6">
      <c r="A124" s="572"/>
      <c r="B124" s="573"/>
      <c r="C124" s="586"/>
      <c r="D124" s="558"/>
      <c r="E124" s="559"/>
      <c r="F124" s="560"/>
    </row>
    <row r="125" spans="1:6">
      <c r="A125" s="572"/>
      <c r="B125" s="573"/>
      <c r="C125" s="586"/>
      <c r="D125" s="558"/>
      <c r="E125" s="559"/>
      <c r="F125" s="560"/>
    </row>
    <row r="126" spans="1:6">
      <c r="A126" s="572"/>
      <c r="B126" s="573"/>
      <c r="C126" s="586"/>
      <c r="D126" s="558"/>
      <c r="E126" s="559"/>
      <c r="F126" s="560"/>
    </row>
    <row r="127" spans="1:6">
      <c r="A127" s="572"/>
      <c r="B127" s="573"/>
      <c r="C127" s="586"/>
      <c r="D127" s="558"/>
      <c r="E127" s="559"/>
      <c r="F127" s="560"/>
    </row>
    <row r="128" spans="1:6">
      <c r="A128" s="572"/>
      <c r="B128" s="573"/>
      <c r="C128" s="586"/>
      <c r="D128" s="558"/>
      <c r="E128" s="559"/>
      <c r="F128" s="560"/>
    </row>
    <row r="129" spans="1:6">
      <c r="A129" s="572"/>
      <c r="B129" s="573"/>
      <c r="C129" s="586"/>
      <c r="D129" s="558"/>
      <c r="E129" s="559"/>
      <c r="F129" s="560"/>
    </row>
    <row r="130" spans="1:6">
      <c r="A130" s="815"/>
      <c r="B130" s="815"/>
      <c r="C130" s="815"/>
      <c r="D130" s="815"/>
      <c r="E130" s="815"/>
      <c r="F130" s="580"/>
    </row>
    <row r="131" spans="1:6">
      <c r="A131" s="591"/>
      <c r="B131" s="592"/>
      <c r="C131" s="593"/>
      <c r="D131" s="594"/>
      <c r="E131" s="595"/>
      <c r="F131" s="580"/>
    </row>
    <row r="132" spans="1:6">
      <c r="A132" s="591"/>
      <c r="B132" s="592"/>
      <c r="C132" s="593"/>
      <c r="D132" s="594"/>
      <c r="E132" s="595"/>
      <c r="F132" s="580"/>
    </row>
    <row r="133" spans="1:6">
      <c r="A133" s="815"/>
      <c r="B133" s="815"/>
      <c r="C133" s="815"/>
      <c r="D133" s="815"/>
      <c r="E133" s="815"/>
      <c r="F133" s="580"/>
    </row>
    <row r="134" spans="1:6">
      <c r="A134" s="585"/>
      <c r="B134" s="577"/>
      <c r="C134" s="557"/>
      <c r="D134" s="558"/>
      <c r="E134" s="559"/>
      <c r="F134" s="560"/>
    </row>
    <row r="135" spans="1:6">
      <c r="A135" s="816"/>
      <c r="B135" s="816"/>
      <c r="C135" s="816"/>
      <c r="D135" s="816"/>
      <c r="E135" s="816"/>
      <c r="F135" s="816"/>
    </row>
    <row r="136" spans="1:6">
      <c r="A136" s="814"/>
      <c r="B136" s="814"/>
      <c r="C136" s="814"/>
      <c r="D136" s="814"/>
      <c r="E136" s="814"/>
      <c r="F136" s="580"/>
    </row>
    <row r="137" spans="1:6">
      <c r="A137" s="477"/>
      <c r="B137" s="159"/>
      <c r="C137" s="557"/>
      <c r="D137" s="558"/>
      <c r="E137" s="559"/>
      <c r="F137" s="560"/>
    </row>
    <row r="138" spans="1:6">
      <c r="A138" s="477"/>
      <c r="B138" s="159"/>
      <c r="C138" s="557"/>
      <c r="D138" s="558"/>
      <c r="E138" s="559"/>
      <c r="F138" s="560"/>
    </row>
    <row r="139" spans="1:6">
      <c r="A139" s="477"/>
      <c r="B139" s="159"/>
      <c r="C139" s="557"/>
      <c r="D139" s="558"/>
      <c r="E139" s="559"/>
      <c r="F139" s="560"/>
    </row>
    <row r="140" spans="1:6">
      <c r="A140" s="477"/>
      <c r="B140" s="159"/>
      <c r="C140" s="557"/>
      <c r="D140" s="558"/>
      <c r="E140" s="559"/>
      <c r="F140" s="560"/>
    </row>
    <row r="141" spans="1:6">
      <c r="A141" s="477"/>
      <c r="B141" s="159"/>
      <c r="C141" s="557"/>
      <c r="D141" s="558"/>
      <c r="E141" s="559"/>
      <c r="F141" s="560"/>
    </row>
    <row r="142" spans="1:6">
      <c r="A142" s="477"/>
      <c r="B142" s="159"/>
      <c r="C142" s="557"/>
      <c r="D142" s="558"/>
      <c r="E142" s="559"/>
      <c r="F142" s="560"/>
    </row>
    <row r="143" spans="1:6">
      <c r="A143" s="477"/>
      <c r="B143" s="159"/>
      <c r="C143" s="557"/>
      <c r="D143" s="558"/>
      <c r="E143" s="559"/>
      <c r="F143" s="560"/>
    </row>
    <row r="144" spans="1:6">
      <c r="A144" s="477"/>
      <c r="B144" s="159"/>
      <c r="C144" s="557"/>
      <c r="D144" s="558"/>
      <c r="E144" s="559"/>
      <c r="F144" s="560"/>
    </row>
    <row r="145" spans="1:6">
      <c r="A145" s="477"/>
      <c r="B145" s="159"/>
      <c r="C145" s="557"/>
      <c r="D145" s="558"/>
      <c r="E145" s="559"/>
      <c r="F145" s="560"/>
    </row>
    <row r="146" spans="1:6">
      <c r="A146" s="477"/>
      <c r="B146" s="159"/>
      <c r="C146" s="557"/>
      <c r="D146" s="558"/>
      <c r="E146" s="559"/>
      <c r="F146" s="560"/>
    </row>
    <row r="147" spans="1:6">
      <c r="A147" s="477"/>
      <c r="B147" s="159"/>
      <c r="C147" s="557"/>
      <c r="D147" s="558"/>
      <c r="E147" s="559"/>
      <c r="F147" s="560"/>
    </row>
    <row r="148" spans="1:6">
      <c r="A148" s="477"/>
      <c r="B148" s="159"/>
      <c r="C148" s="557"/>
      <c r="D148" s="558"/>
      <c r="E148" s="559"/>
      <c r="F148" s="560"/>
    </row>
    <row r="149" spans="1:6">
      <c r="A149" s="477"/>
      <c r="B149" s="159"/>
      <c r="C149" s="557"/>
      <c r="D149" s="558"/>
      <c r="E149" s="559"/>
      <c r="F149" s="560"/>
    </row>
    <row r="150" spans="1:6">
      <c r="A150" s="477"/>
      <c r="B150" s="159"/>
      <c r="C150" s="557"/>
      <c r="D150" s="558"/>
      <c r="E150" s="559"/>
      <c r="F150" s="560"/>
    </row>
    <row r="151" spans="1:6">
      <c r="A151" s="477"/>
      <c r="B151" s="159"/>
      <c r="C151" s="557"/>
      <c r="D151" s="558"/>
      <c r="E151" s="559"/>
      <c r="F151" s="560"/>
    </row>
    <row r="152" spans="1:6">
      <c r="A152" s="477"/>
      <c r="B152" s="159"/>
      <c r="C152" s="557"/>
      <c r="D152" s="558"/>
      <c r="E152" s="559"/>
      <c r="F152" s="560"/>
    </row>
    <row r="153" spans="1:6">
      <c r="A153" s="477"/>
      <c r="B153" s="159"/>
      <c r="C153" s="557"/>
      <c r="D153" s="558"/>
      <c r="E153" s="559"/>
      <c r="F153" s="560"/>
    </row>
    <row r="154" spans="1:6">
      <c r="A154" s="477"/>
      <c r="B154" s="159"/>
      <c r="C154" s="557"/>
      <c r="D154" s="558"/>
      <c r="E154" s="559"/>
      <c r="F154" s="560"/>
    </row>
    <row r="155" spans="1:6">
      <c r="A155" s="477"/>
      <c r="B155" s="159"/>
      <c r="C155" s="557"/>
      <c r="D155" s="558"/>
      <c r="E155" s="559"/>
      <c r="F155" s="560"/>
    </row>
    <row r="156" spans="1:6">
      <c r="A156" s="477"/>
      <c r="B156" s="159"/>
      <c r="C156" s="557"/>
      <c r="D156" s="558"/>
      <c r="E156" s="559"/>
      <c r="F156" s="560"/>
    </row>
    <row r="157" spans="1:6">
      <c r="A157" s="477"/>
      <c r="B157" s="159"/>
      <c r="C157" s="557"/>
      <c r="D157" s="558"/>
      <c r="E157" s="559"/>
      <c r="F157" s="560"/>
    </row>
    <row r="158" spans="1:6">
      <c r="A158" s="477"/>
      <c r="B158" s="159"/>
      <c r="C158" s="557"/>
      <c r="D158" s="558"/>
      <c r="E158" s="559"/>
      <c r="F158" s="560"/>
    </row>
    <row r="159" spans="1:6">
      <c r="A159" s="477"/>
      <c r="B159" s="159"/>
      <c r="C159" s="557"/>
      <c r="D159" s="558"/>
      <c r="E159" s="559"/>
      <c r="F159" s="560"/>
    </row>
    <row r="160" spans="1:6">
      <c r="A160" s="477"/>
      <c r="B160" s="159"/>
      <c r="C160" s="557"/>
      <c r="D160" s="558"/>
      <c r="E160" s="559"/>
      <c r="F160" s="560"/>
    </row>
    <row r="161" spans="1:6">
      <c r="A161" s="477"/>
      <c r="B161" s="159"/>
      <c r="C161" s="557"/>
      <c r="D161" s="558"/>
      <c r="E161" s="559"/>
      <c r="F161" s="560"/>
    </row>
    <row r="162" spans="1:6">
      <c r="A162" s="477"/>
      <c r="B162" s="159"/>
      <c r="C162" s="557"/>
      <c r="D162" s="558"/>
      <c r="E162" s="559"/>
      <c r="F162" s="560"/>
    </row>
    <row r="163" spans="1:6">
      <c r="A163" s="477"/>
      <c r="B163" s="159"/>
      <c r="C163" s="557"/>
      <c r="D163" s="558"/>
      <c r="E163" s="559"/>
      <c r="F163" s="560"/>
    </row>
    <row r="164" spans="1:6">
      <c r="A164" s="477"/>
      <c r="B164" s="159"/>
      <c r="C164" s="557"/>
      <c r="D164" s="558"/>
      <c r="E164" s="559"/>
      <c r="F164" s="560"/>
    </row>
    <row r="165" spans="1:6">
      <c r="A165" s="477"/>
      <c r="B165" s="159"/>
      <c r="C165" s="557"/>
      <c r="D165" s="558"/>
      <c r="E165" s="559"/>
      <c r="F165" s="560"/>
    </row>
    <row r="166" spans="1:6">
      <c r="A166" s="477"/>
      <c r="B166" s="159"/>
      <c r="C166" s="557"/>
      <c r="D166" s="558"/>
      <c r="E166" s="559"/>
      <c r="F166" s="560"/>
    </row>
    <row r="167" spans="1:6">
      <c r="A167" s="477"/>
      <c r="B167" s="159"/>
      <c r="C167" s="557"/>
      <c r="D167" s="558"/>
      <c r="E167" s="559"/>
      <c r="F167" s="560"/>
    </row>
    <row r="168" spans="1:6">
      <c r="A168" s="477"/>
      <c r="B168" s="159"/>
      <c r="C168" s="557"/>
      <c r="D168" s="558"/>
      <c r="E168" s="559"/>
      <c r="F168" s="560"/>
    </row>
    <row r="169" spans="1:6">
      <c r="A169" s="477"/>
      <c r="B169" s="159"/>
      <c r="C169" s="557"/>
      <c r="D169" s="558"/>
      <c r="E169" s="559"/>
      <c r="F169" s="560"/>
    </row>
    <row r="170" spans="1:6">
      <c r="A170" s="477"/>
      <c r="B170" s="159"/>
      <c r="C170" s="557"/>
      <c r="D170" s="558"/>
      <c r="E170" s="559"/>
      <c r="F170" s="560"/>
    </row>
    <row r="171" spans="1:6">
      <c r="A171" s="477"/>
      <c r="B171" s="159"/>
      <c r="C171" s="557"/>
      <c r="D171" s="558"/>
      <c r="E171" s="559"/>
      <c r="F171" s="560"/>
    </row>
    <row r="172" spans="1:6">
      <c r="A172" s="477"/>
      <c r="B172" s="159"/>
      <c r="C172" s="557"/>
      <c r="D172" s="558"/>
      <c r="E172" s="559"/>
      <c r="F172" s="560"/>
    </row>
    <row r="173" spans="1:6">
      <c r="A173" s="477"/>
      <c r="B173" s="159"/>
      <c r="C173" s="557"/>
      <c r="D173" s="558"/>
      <c r="E173" s="559"/>
      <c r="F173" s="560"/>
    </row>
    <row r="174" spans="1:6">
      <c r="A174" s="477"/>
      <c r="B174" s="159"/>
      <c r="C174" s="557"/>
      <c r="D174" s="558"/>
      <c r="E174" s="559"/>
      <c r="F174" s="560"/>
    </row>
    <row r="175" spans="1:6">
      <c r="A175" s="477"/>
      <c r="B175" s="159"/>
      <c r="C175" s="557"/>
      <c r="D175" s="558"/>
      <c r="E175" s="559"/>
      <c r="F175" s="560"/>
    </row>
    <row r="176" spans="1:6">
      <c r="A176" s="477"/>
      <c r="B176" s="159"/>
      <c r="C176" s="557"/>
      <c r="D176" s="558"/>
      <c r="E176" s="559"/>
      <c r="F176" s="560"/>
    </row>
    <row r="177" spans="1:6">
      <c r="A177" s="477"/>
      <c r="B177" s="159"/>
      <c r="C177" s="557"/>
      <c r="D177" s="558"/>
      <c r="E177" s="559"/>
      <c r="F177" s="560"/>
    </row>
    <row r="178" spans="1:6">
      <c r="A178" s="477"/>
      <c r="B178" s="159"/>
      <c r="C178" s="557"/>
      <c r="D178" s="558"/>
      <c r="E178" s="559"/>
      <c r="F178" s="560"/>
    </row>
    <row r="179" spans="1:6">
      <c r="A179" s="477"/>
      <c r="B179" s="159"/>
      <c r="C179" s="557"/>
      <c r="D179" s="558"/>
      <c r="E179" s="559"/>
      <c r="F179" s="560"/>
    </row>
    <row r="180" spans="1:6">
      <c r="A180" s="477"/>
      <c r="B180" s="159"/>
      <c r="C180" s="557"/>
      <c r="D180" s="558"/>
      <c r="E180" s="559"/>
      <c r="F180" s="560"/>
    </row>
    <row r="181" spans="1:6">
      <c r="A181" s="477"/>
      <c r="B181" s="159"/>
      <c r="C181" s="557"/>
      <c r="D181" s="558"/>
      <c r="E181" s="559"/>
      <c r="F181" s="560"/>
    </row>
    <row r="182" spans="1:6">
      <c r="A182" s="477"/>
      <c r="B182" s="159"/>
      <c r="C182" s="557"/>
      <c r="D182" s="558"/>
      <c r="E182" s="559"/>
      <c r="F182" s="560"/>
    </row>
    <row r="183" spans="1:6">
      <c r="A183" s="477"/>
      <c r="B183" s="159"/>
      <c r="C183" s="557"/>
      <c r="D183" s="558"/>
      <c r="E183" s="559"/>
      <c r="F183" s="560"/>
    </row>
    <row r="184" spans="1:6">
      <c r="A184" s="477"/>
      <c r="B184" s="159"/>
      <c r="C184" s="557"/>
      <c r="D184" s="558"/>
      <c r="E184" s="559"/>
      <c r="F184" s="560"/>
    </row>
    <row r="185" spans="1:6">
      <c r="A185" s="477"/>
      <c r="B185" s="159"/>
      <c r="C185" s="557"/>
      <c r="D185" s="558"/>
      <c r="E185" s="559"/>
      <c r="F185" s="560"/>
    </row>
    <row r="186" spans="1:6">
      <c r="A186" s="477"/>
      <c r="B186" s="159"/>
      <c r="C186" s="557"/>
      <c r="D186" s="558"/>
      <c r="E186" s="559"/>
      <c r="F186" s="560"/>
    </row>
    <row r="187" spans="1:6">
      <c r="A187" s="477"/>
      <c r="B187" s="159"/>
      <c r="C187" s="557"/>
      <c r="D187" s="558"/>
      <c r="E187" s="559"/>
      <c r="F187" s="560"/>
    </row>
    <row r="188" spans="1:6">
      <c r="A188" s="477"/>
      <c r="B188" s="159"/>
      <c r="C188" s="557"/>
      <c r="D188" s="558"/>
      <c r="E188" s="559"/>
      <c r="F188" s="560"/>
    </row>
    <row r="189" spans="1:6">
      <c r="A189" s="477"/>
      <c r="B189" s="159"/>
      <c r="C189" s="557"/>
      <c r="D189" s="558"/>
      <c r="E189" s="559"/>
      <c r="F189" s="560"/>
    </row>
    <row r="190" spans="1:6">
      <c r="A190" s="477"/>
      <c r="B190" s="159"/>
      <c r="C190" s="557"/>
      <c r="D190" s="558"/>
      <c r="E190" s="559"/>
      <c r="F190" s="560"/>
    </row>
    <row r="191" spans="1:6">
      <c r="A191" s="477"/>
      <c r="B191" s="159"/>
      <c r="C191" s="557"/>
      <c r="D191" s="558"/>
      <c r="E191" s="559"/>
      <c r="F191" s="560"/>
    </row>
    <row r="192" spans="1:6">
      <c r="A192" s="477"/>
      <c r="B192" s="159"/>
      <c r="C192" s="557"/>
      <c r="D192" s="558"/>
      <c r="E192" s="559"/>
      <c r="F192" s="560"/>
    </row>
    <row r="193" spans="1:6">
      <c r="A193" s="477"/>
      <c r="B193" s="159"/>
      <c r="C193" s="557"/>
      <c r="D193" s="558"/>
      <c r="E193" s="559"/>
      <c r="F193" s="560"/>
    </row>
    <row r="194" spans="1:6">
      <c r="A194" s="477"/>
      <c r="B194" s="159"/>
      <c r="C194" s="557"/>
      <c r="D194" s="558"/>
      <c r="E194" s="559"/>
      <c r="F194" s="560"/>
    </row>
    <row r="195" spans="1:6">
      <c r="A195" s="477"/>
      <c r="B195" s="159"/>
      <c r="C195" s="557"/>
      <c r="D195" s="558"/>
      <c r="E195" s="559"/>
      <c r="F195" s="560"/>
    </row>
    <row r="196" spans="1:6">
      <c r="A196" s="477"/>
      <c r="B196" s="159"/>
      <c r="C196" s="557"/>
      <c r="D196" s="558"/>
      <c r="E196" s="559"/>
      <c r="F196" s="560"/>
    </row>
    <row r="197" spans="1:6">
      <c r="A197" s="477"/>
      <c r="B197" s="159"/>
      <c r="C197" s="557"/>
      <c r="D197" s="558"/>
      <c r="E197" s="559"/>
      <c r="F197" s="560"/>
    </row>
    <row r="198" spans="1:6">
      <c r="A198" s="477"/>
      <c r="B198" s="159"/>
      <c r="C198" s="557"/>
      <c r="D198" s="558"/>
      <c r="E198" s="559"/>
      <c r="F198" s="560"/>
    </row>
    <row r="199" spans="1:6">
      <c r="A199" s="477"/>
      <c r="B199" s="159"/>
      <c r="C199" s="557"/>
      <c r="D199" s="558"/>
      <c r="E199" s="559"/>
      <c r="F199" s="560"/>
    </row>
    <row r="200" spans="1:6">
      <c r="A200" s="477"/>
      <c r="B200" s="159"/>
      <c r="C200" s="557"/>
      <c r="D200" s="558"/>
      <c r="E200" s="559"/>
      <c r="F200" s="560"/>
    </row>
    <row r="201" spans="1:6">
      <c r="A201" s="477"/>
      <c r="B201" s="159"/>
      <c r="C201" s="557"/>
      <c r="D201" s="558"/>
      <c r="E201" s="559"/>
      <c r="F201" s="560"/>
    </row>
    <row r="202" spans="1:6">
      <c r="A202" s="477"/>
      <c r="B202" s="159"/>
      <c r="C202" s="557"/>
      <c r="D202" s="558"/>
      <c r="E202" s="559"/>
      <c r="F202" s="560"/>
    </row>
    <row r="203" spans="1:6">
      <c r="A203" s="477"/>
      <c r="B203" s="159"/>
      <c r="C203" s="557"/>
      <c r="D203" s="558"/>
      <c r="E203" s="559"/>
      <c r="F203" s="560"/>
    </row>
    <row r="204" spans="1:6">
      <c r="A204" s="477"/>
      <c r="B204" s="159"/>
      <c r="C204" s="557"/>
      <c r="D204" s="558"/>
      <c r="E204" s="559"/>
      <c r="F204" s="560"/>
    </row>
    <row r="205" spans="1:6">
      <c r="A205" s="477"/>
      <c r="B205" s="159"/>
      <c r="C205" s="557"/>
      <c r="D205" s="558"/>
      <c r="E205" s="559"/>
      <c r="F205" s="560"/>
    </row>
    <row r="206" spans="1:6">
      <c r="A206" s="477"/>
      <c r="B206" s="159"/>
      <c r="C206" s="557"/>
      <c r="D206" s="558"/>
      <c r="E206" s="559"/>
      <c r="F206" s="560"/>
    </row>
    <row r="207" spans="1:6">
      <c r="A207" s="477"/>
      <c r="B207" s="159"/>
      <c r="C207" s="557"/>
      <c r="D207" s="558"/>
      <c r="E207" s="559"/>
      <c r="F207" s="560"/>
    </row>
    <row r="208" spans="1:6">
      <c r="A208" s="477"/>
      <c r="B208" s="159"/>
      <c r="C208" s="557"/>
      <c r="D208" s="558"/>
      <c r="E208" s="559"/>
      <c r="F208" s="560"/>
    </row>
    <row r="209" spans="1:6">
      <c r="A209" s="477"/>
      <c r="B209" s="159"/>
      <c r="C209" s="557"/>
      <c r="D209" s="558"/>
      <c r="E209" s="559"/>
      <c r="F209" s="560"/>
    </row>
    <row r="210" spans="1:6">
      <c r="A210" s="477"/>
      <c r="B210" s="159"/>
      <c r="C210" s="557"/>
      <c r="D210" s="558"/>
      <c r="E210" s="559"/>
      <c r="F210" s="560"/>
    </row>
    <row r="211" spans="1:6">
      <c r="A211" s="477"/>
      <c r="B211" s="159"/>
      <c r="C211" s="557"/>
      <c r="D211" s="558"/>
      <c r="E211" s="559"/>
      <c r="F211" s="560"/>
    </row>
    <row r="212" spans="1:6">
      <c r="A212" s="477"/>
      <c r="B212" s="159"/>
      <c r="C212" s="557"/>
      <c r="D212" s="558"/>
      <c r="E212" s="559"/>
      <c r="F212" s="560"/>
    </row>
    <row r="213" spans="1:6">
      <c r="A213" s="477"/>
      <c r="B213" s="159"/>
      <c r="C213" s="557"/>
      <c r="D213" s="558"/>
      <c r="E213" s="559"/>
      <c r="F213" s="560"/>
    </row>
    <row r="214" spans="1:6">
      <c r="A214" s="477"/>
      <c r="B214" s="159"/>
      <c r="C214" s="557"/>
      <c r="D214" s="558"/>
      <c r="E214" s="559"/>
      <c r="F214" s="560"/>
    </row>
    <row r="215" spans="1:6">
      <c r="A215" s="477"/>
      <c r="B215" s="159"/>
      <c r="C215" s="557"/>
      <c r="D215" s="558"/>
      <c r="E215" s="559"/>
      <c r="F215" s="560"/>
    </row>
    <row r="216" spans="1:6">
      <c r="A216" s="477"/>
      <c r="B216" s="159"/>
      <c r="C216" s="557"/>
      <c r="D216" s="558"/>
      <c r="E216" s="559"/>
      <c r="F216" s="560"/>
    </row>
    <row r="217" spans="1:6">
      <c r="A217" s="477"/>
      <c r="B217" s="159"/>
      <c r="C217" s="557"/>
      <c r="D217" s="558"/>
      <c r="E217" s="559"/>
      <c r="F217" s="560"/>
    </row>
    <row r="218" spans="1:6">
      <c r="A218" s="477"/>
      <c r="B218" s="159"/>
      <c r="C218" s="557"/>
      <c r="D218" s="558"/>
      <c r="E218" s="559"/>
      <c r="F218" s="560"/>
    </row>
    <row r="219" spans="1:6">
      <c r="A219" s="477"/>
      <c r="B219" s="159"/>
      <c r="C219" s="557"/>
      <c r="D219" s="558"/>
      <c r="E219" s="559"/>
      <c r="F219" s="560"/>
    </row>
    <row r="220" spans="1:6">
      <c r="A220" s="477"/>
      <c r="B220" s="159"/>
      <c r="C220" s="557"/>
      <c r="D220" s="558"/>
      <c r="E220" s="559"/>
      <c r="F220" s="560"/>
    </row>
    <row r="221" spans="1:6">
      <c r="A221" s="477"/>
      <c r="B221" s="159"/>
      <c r="C221" s="557"/>
      <c r="D221" s="558"/>
      <c r="E221" s="559"/>
      <c r="F221" s="560"/>
    </row>
    <row r="222" spans="1:6">
      <c r="A222" s="477"/>
      <c r="B222" s="159"/>
      <c r="C222" s="557"/>
      <c r="D222" s="558"/>
      <c r="E222" s="559"/>
      <c r="F222" s="560"/>
    </row>
    <row r="223" spans="1:6">
      <c r="A223" s="477"/>
      <c r="B223" s="159"/>
      <c r="C223" s="557"/>
      <c r="D223" s="558"/>
      <c r="E223" s="559"/>
      <c r="F223" s="560"/>
    </row>
    <row r="224" spans="1:6">
      <c r="A224" s="477"/>
      <c r="B224" s="159"/>
      <c r="C224" s="557"/>
      <c r="D224" s="558"/>
      <c r="E224" s="559"/>
      <c r="F224" s="560"/>
    </row>
    <row r="225" spans="1:6">
      <c r="A225" s="477"/>
      <c r="B225" s="159"/>
      <c r="C225" s="557"/>
      <c r="D225" s="558"/>
      <c r="E225" s="559"/>
      <c r="F225" s="560"/>
    </row>
    <row r="226" spans="1:6">
      <c r="A226" s="477"/>
      <c r="B226" s="159"/>
      <c r="C226" s="557"/>
      <c r="D226" s="558"/>
      <c r="E226" s="559"/>
      <c r="F226" s="560"/>
    </row>
    <row r="227" spans="1:6">
      <c r="A227" s="477"/>
      <c r="B227" s="159"/>
      <c r="C227" s="557"/>
      <c r="D227" s="558"/>
      <c r="E227" s="559"/>
      <c r="F227" s="560"/>
    </row>
    <row r="228" spans="1:6">
      <c r="A228" s="477"/>
      <c r="B228" s="159"/>
      <c r="C228" s="557"/>
      <c r="D228" s="558"/>
      <c r="E228" s="559"/>
      <c r="F228" s="560"/>
    </row>
    <row r="229" spans="1:6">
      <c r="A229" s="477"/>
      <c r="B229" s="159"/>
      <c r="C229" s="557"/>
      <c r="D229" s="558"/>
      <c r="E229" s="559"/>
      <c r="F229" s="560"/>
    </row>
    <row r="230" spans="1:6">
      <c r="A230" s="477"/>
      <c r="B230" s="159"/>
      <c r="C230" s="557"/>
      <c r="D230" s="558"/>
      <c r="E230" s="559"/>
      <c r="F230" s="560"/>
    </row>
    <row r="231" spans="1:6">
      <c r="A231" s="477"/>
      <c r="B231" s="159"/>
      <c r="C231" s="557"/>
      <c r="D231" s="558"/>
      <c r="E231" s="559"/>
      <c r="F231" s="560"/>
    </row>
    <row r="232" spans="1:6">
      <c r="A232" s="477"/>
      <c r="B232" s="159"/>
      <c r="C232" s="557"/>
      <c r="D232" s="558"/>
      <c r="E232" s="559"/>
      <c r="F232" s="560"/>
    </row>
    <row r="233" spans="1:6">
      <c r="A233" s="477"/>
      <c r="B233" s="159"/>
      <c r="C233" s="557"/>
      <c r="D233" s="558"/>
      <c r="E233" s="559"/>
      <c r="F233" s="560"/>
    </row>
    <row r="234" spans="1:6">
      <c r="A234" s="477"/>
      <c r="B234" s="159"/>
      <c r="C234" s="557"/>
      <c r="D234" s="558"/>
      <c r="E234" s="559"/>
      <c r="F234" s="560"/>
    </row>
    <row r="235" spans="1:6">
      <c r="A235" s="477"/>
      <c r="B235" s="159"/>
      <c r="C235" s="557"/>
      <c r="D235" s="558"/>
      <c r="E235" s="559"/>
      <c r="F235" s="560"/>
    </row>
    <row r="236" spans="1:6">
      <c r="A236" s="477"/>
      <c r="B236" s="159"/>
      <c r="C236" s="557"/>
      <c r="D236" s="558"/>
      <c r="E236" s="559"/>
      <c r="F236" s="560"/>
    </row>
    <row r="237" spans="1:6">
      <c r="A237" s="477"/>
      <c r="B237" s="159"/>
      <c r="C237" s="557"/>
      <c r="D237" s="558"/>
      <c r="E237" s="559"/>
      <c r="F237" s="560"/>
    </row>
    <row r="238" spans="1:6">
      <c r="A238" s="477"/>
      <c r="B238" s="159"/>
      <c r="C238" s="557"/>
      <c r="D238" s="558"/>
      <c r="E238" s="559"/>
      <c r="F238" s="560"/>
    </row>
    <row r="239" spans="1:6">
      <c r="A239" s="477"/>
      <c r="B239" s="159"/>
      <c r="C239" s="557"/>
      <c r="D239" s="558"/>
      <c r="E239" s="559"/>
      <c r="F239" s="560"/>
    </row>
    <row r="240" spans="1:6">
      <c r="A240" s="477"/>
      <c r="B240" s="159"/>
      <c r="C240" s="557"/>
      <c r="D240" s="558"/>
      <c r="E240" s="559"/>
      <c r="F240" s="560"/>
    </row>
    <row r="241" spans="1:6">
      <c r="A241" s="477"/>
      <c r="B241" s="159"/>
      <c r="C241" s="557"/>
      <c r="D241" s="558"/>
      <c r="E241" s="559"/>
      <c r="F241" s="560"/>
    </row>
    <row r="242" spans="1:6">
      <c r="A242" s="477"/>
      <c r="B242" s="159"/>
      <c r="C242" s="557"/>
      <c r="D242" s="558"/>
      <c r="E242" s="559"/>
      <c r="F242" s="560"/>
    </row>
    <row r="243" spans="1:6">
      <c r="A243" s="477"/>
      <c r="B243" s="159"/>
      <c r="C243" s="557"/>
      <c r="D243" s="558"/>
      <c r="E243" s="559"/>
      <c r="F243" s="560"/>
    </row>
    <row r="244" spans="1:6">
      <c r="A244" s="477"/>
      <c r="B244" s="159"/>
      <c r="C244" s="557"/>
      <c r="D244" s="558"/>
      <c r="E244" s="559"/>
      <c r="F244" s="560"/>
    </row>
    <row r="245" spans="1:6">
      <c r="A245" s="477"/>
      <c r="B245" s="159"/>
      <c r="C245" s="557"/>
      <c r="D245" s="558"/>
      <c r="E245" s="559"/>
      <c r="F245" s="560"/>
    </row>
    <row r="246" spans="1:6">
      <c r="A246" s="477"/>
      <c r="B246" s="159"/>
      <c r="C246" s="557"/>
      <c r="D246" s="558"/>
      <c r="E246" s="559"/>
      <c r="F246" s="560"/>
    </row>
    <row r="247" spans="1:6">
      <c r="A247" s="477"/>
      <c r="B247" s="159"/>
      <c r="C247" s="557"/>
      <c r="D247" s="558"/>
      <c r="E247" s="559"/>
      <c r="F247" s="560"/>
    </row>
    <row r="248" spans="1:6">
      <c r="A248" s="477"/>
      <c r="B248" s="159"/>
      <c r="C248" s="557"/>
      <c r="D248" s="558"/>
      <c r="E248" s="559"/>
      <c r="F248" s="560"/>
    </row>
    <row r="249" spans="1:6">
      <c r="A249" s="477"/>
      <c r="B249" s="159"/>
      <c r="C249" s="557"/>
      <c r="D249" s="558"/>
      <c r="E249" s="559"/>
      <c r="F249" s="560"/>
    </row>
    <row r="250" spans="1:6">
      <c r="A250" s="477"/>
      <c r="B250" s="159"/>
      <c r="C250" s="557"/>
      <c r="D250" s="558"/>
      <c r="E250" s="559"/>
      <c r="F250" s="560"/>
    </row>
    <row r="251" spans="1:6">
      <c r="A251" s="477"/>
      <c r="B251" s="159"/>
      <c r="C251" s="557"/>
      <c r="D251" s="558"/>
      <c r="E251" s="559"/>
      <c r="F251" s="560"/>
    </row>
    <row r="252" spans="1:6">
      <c r="A252" s="477"/>
      <c r="B252" s="159"/>
      <c r="C252" s="557"/>
      <c r="D252" s="558"/>
      <c r="E252" s="559"/>
      <c r="F252" s="560"/>
    </row>
    <row r="253" spans="1:6">
      <c r="A253" s="477"/>
      <c r="B253" s="159"/>
      <c r="C253" s="557"/>
      <c r="D253" s="558"/>
      <c r="E253" s="559"/>
      <c r="F253" s="560"/>
    </row>
    <row r="254" spans="1:6">
      <c r="A254" s="477"/>
      <c r="B254" s="159"/>
      <c r="C254" s="557"/>
      <c r="D254" s="558"/>
      <c r="E254" s="559"/>
      <c r="F254" s="560"/>
    </row>
    <row r="255" spans="1:6">
      <c r="A255" s="477"/>
      <c r="B255" s="159"/>
      <c r="C255" s="557"/>
      <c r="D255" s="558"/>
      <c r="E255" s="559"/>
      <c r="F255" s="560"/>
    </row>
    <row r="256" spans="1:6">
      <c r="A256" s="477"/>
      <c r="B256" s="159"/>
      <c r="C256" s="557"/>
      <c r="D256" s="558"/>
      <c r="E256" s="559"/>
      <c r="F256" s="560"/>
    </row>
    <row r="257" spans="1:6">
      <c r="A257" s="477"/>
      <c r="B257" s="159"/>
      <c r="C257" s="557"/>
      <c r="D257" s="558"/>
      <c r="E257" s="559"/>
      <c r="F257" s="560"/>
    </row>
    <row r="258" spans="1:6">
      <c r="A258" s="477"/>
      <c r="B258" s="159"/>
      <c r="C258" s="557"/>
      <c r="D258" s="558"/>
      <c r="E258" s="559"/>
      <c r="F258" s="560"/>
    </row>
    <row r="259" spans="1:6">
      <c r="A259" s="477"/>
      <c r="B259" s="159"/>
      <c r="C259" s="557"/>
      <c r="D259" s="558"/>
      <c r="E259" s="559"/>
      <c r="F259" s="560"/>
    </row>
    <row r="260" spans="1:6">
      <c r="A260" s="477"/>
      <c r="B260" s="159"/>
      <c r="C260" s="557"/>
      <c r="D260" s="558"/>
      <c r="E260" s="559"/>
      <c r="F260" s="560"/>
    </row>
    <row r="261" spans="1:6">
      <c r="A261" s="477"/>
      <c r="B261" s="159"/>
      <c r="C261" s="557"/>
      <c r="D261" s="558"/>
      <c r="E261" s="559"/>
      <c r="F261" s="560"/>
    </row>
    <row r="262" spans="1:6">
      <c r="A262" s="477"/>
      <c r="B262" s="159"/>
      <c r="C262" s="557"/>
      <c r="D262" s="558"/>
      <c r="E262" s="559"/>
      <c r="F262" s="560"/>
    </row>
    <row r="263" spans="1:6">
      <c r="A263" s="477"/>
      <c r="B263" s="159"/>
      <c r="C263" s="557"/>
      <c r="D263" s="558"/>
      <c r="E263" s="559"/>
      <c r="F263" s="560"/>
    </row>
    <row r="264" spans="1:6">
      <c r="A264" s="477"/>
      <c r="B264" s="159"/>
      <c r="C264" s="557"/>
      <c r="D264" s="558"/>
      <c r="E264" s="559"/>
      <c r="F264" s="560"/>
    </row>
    <row r="265" spans="1:6">
      <c r="A265" s="477"/>
      <c r="B265" s="159"/>
      <c r="C265" s="557"/>
      <c r="D265" s="558"/>
      <c r="E265" s="559"/>
      <c r="F265" s="560"/>
    </row>
    <row r="266" spans="1:6">
      <c r="A266" s="477"/>
      <c r="B266" s="159"/>
      <c r="C266" s="557"/>
      <c r="D266" s="558"/>
      <c r="E266" s="559"/>
      <c r="F266" s="560"/>
    </row>
    <row r="267" spans="1:6">
      <c r="A267" s="477"/>
      <c r="B267" s="159"/>
      <c r="C267" s="557"/>
      <c r="D267" s="558"/>
      <c r="E267" s="559"/>
      <c r="F267" s="560"/>
    </row>
    <row r="268" spans="1:6">
      <c r="A268" s="477"/>
      <c r="B268" s="159"/>
      <c r="C268" s="557"/>
      <c r="D268" s="558"/>
      <c r="E268" s="559"/>
      <c r="F268" s="560"/>
    </row>
    <row r="269" spans="1:6">
      <c r="A269" s="477"/>
      <c r="B269" s="159"/>
      <c r="C269" s="557"/>
      <c r="D269" s="558"/>
      <c r="E269" s="559"/>
      <c r="F269" s="560"/>
    </row>
    <row r="270" spans="1:6">
      <c r="A270" s="477"/>
      <c r="B270" s="159"/>
      <c r="C270" s="557"/>
      <c r="D270" s="558"/>
      <c r="E270" s="559"/>
      <c r="F270" s="560"/>
    </row>
    <row r="271" spans="1:6">
      <c r="A271" s="477"/>
      <c r="B271" s="159"/>
      <c r="C271" s="557"/>
      <c r="D271" s="558"/>
      <c r="E271" s="559"/>
      <c r="F271" s="560"/>
    </row>
    <row r="272" spans="1:6">
      <c r="A272" s="477"/>
      <c r="B272" s="159"/>
      <c r="C272" s="557"/>
      <c r="D272" s="558"/>
      <c r="E272" s="559"/>
      <c r="F272" s="560"/>
    </row>
    <row r="273" spans="1:6">
      <c r="A273" s="477"/>
      <c r="B273" s="159"/>
      <c r="C273" s="557"/>
      <c r="D273" s="558"/>
      <c r="E273" s="559"/>
      <c r="F273" s="560"/>
    </row>
    <row r="274" spans="1:6">
      <c r="A274" s="477"/>
      <c r="B274" s="159"/>
      <c r="C274" s="557"/>
      <c r="D274" s="558"/>
      <c r="E274" s="559"/>
      <c r="F274" s="560"/>
    </row>
    <row r="275" spans="1:6">
      <c r="A275" s="477"/>
      <c r="B275" s="159"/>
      <c r="C275" s="557"/>
      <c r="D275" s="558"/>
      <c r="E275" s="559"/>
      <c r="F275" s="560"/>
    </row>
    <row r="276" spans="1:6">
      <c r="A276" s="477"/>
      <c r="B276" s="159"/>
      <c r="C276" s="557"/>
      <c r="D276" s="558"/>
      <c r="E276" s="559"/>
      <c r="F276" s="560"/>
    </row>
    <row r="277" spans="1:6">
      <c r="A277" s="477"/>
      <c r="B277" s="159"/>
      <c r="C277" s="557"/>
      <c r="D277" s="558"/>
      <c r="E277" s="559"/>
      <c r="F277" s="560"/>
    </row>
    <row r="278" spans="1:6">
      <c r="A278" s="477"/>
      <c r="B278" s="159"/>
      <c r="C278" s="557"/>
      <c r="D278" s="558"/>
      <c r="E278" s="559"/>
      <c r="F278" s="560"/>
    </row>
    <row r="279" spans="1:6">
      <c r="A279" s="477"/>
      <c r="B279" s="159"/>
      <c r="C279" s="557"/>
      <c r="D279" s="558"/>
      <c r="E279" s="559"/>
      <c r="F279" s="560"/>
    </row>
    <row r="280" spans="1:6">
      <c r="A280" s="477"/>
      <c r="B280" s="159"/>
      <c r="C280" s="557"/>
      <c r="D280" s="558"/>
      <c r="E280" s="559"/>
      <c r="F280" s="560"/>
    </row>
    <row r="281" spans="1:6">
      <c r="A281" s="477"/>
      <c r="B281" s="159"/>
      <c r="C281" s="557"/>
      <c r="D281" s="558"/>
      <c r="E281" s="559"/>
      <c r="F281" s="560"/>
    </row>
    <row r="282" spans="1:6">
      <c r="A282" s="477"/>
      <c r="B282" s="159"/>
      <c r="C282" s="557"/>
      <c r="D282" s="558"/>
      <c r="E282" s="559"/>
      <c r="F282" s="560"/>
    </row>
    <row r="283" spans="1:6">
      <c r="A283" s="477"/>
      <c r="B283" s="159"/>
      <c r="C283" s="557"/>
      <c r="D283" s="558"/>
      <c r="E283" s="559"/>
      <c r="F283" s="560"/>
    </row>
    <row r="284" spans="1:6">
      <c r="A284" s="477"/>
      <c r="B284" s="159"/>
      <c r="C284" s="557"/>
      <c r="D284" s="558"/>
      <c r="E284" s="559"/>
      <c r="F284" s="560"/>
    </row>
    <row r="285" spans="1:6">
      <c r="A285" s="477"/>
      <c r="B285" s="159"/>
      <c r="C285" s="557"/>
      <c r="D285" s="558"/>
      <c r="E285" s="559"/>
      <c r="F285" s="560"/>
    </row>
    <row r="286" spans="1:6">
      <c r="A286" s="477"/>
      <c r="B286" s="159"/>
      <c r="C286" s="557"/>
      <c r="D286" s="558"/>
      <c r="E286" s="559"/>
      <c r="F286" s="560"/>
    </row>
    <row r="287" spans="1:6">
      <c r="A287" s="477"/>
      <c r="B287" s="159"/>
      <c r="C287" s="557"/>
      <c r="D287" s="558"/>
      <c r="E287" s="559"/>
      <c r="F287" s="560"/>
    </row>
    <row r="288" spans="1:6">
      <c r="A288" s="477"/>
      <c r="B288" s="159"/>
      <c r="C288" s="557"/>
      <c r="D288" s="558"/>
      <c r="E288" s="559"/>
      <c r="F288" s="560"/>
    </row>
    <row r="289" spans="1:6">
      <c r="A289" s="477"/>
      <c r="B289" s="159"/>
      <c r="C289" s="557"/>
      <c r="D289" s="558"/>
      <c r="E289" s="559"/>
      <c r="F289" s="560"/>
    </row>
    <row r="290" spans="1:6">
      <c r="A290" s="477"/>
      <c r="B290" s="159"/>
      <c r="C290" s="557"/>
      <c r="D290" s="558"/>
      <c r="E290" s="559"/>
      <c r="F290" s="560"/>
    </row>
    <row r="291" spans="1:6">
      <c r="A291" s="477"/>
      <c r="B291" s="159"/>
      <c r="C291" s="557"/>
      <c r="D291" s="558"/>
      <c r="E291" s="559"/>
      <c r="F291" s="560"/>
    </row>
    <row r="292" spans="1:6">
      <c r="A292" s="477"/>
      <c r="B292" s="159"/>
      <c r="C292" s="557"/>
      <c r="D292" s="558"/>
      <c r="E292" s="559"/>
      <c r="F292" s="560"/>
    </row>
    <row r="293" spans="1:6">
      <c r="A293" s="477"/>
      <c r="B293" s="159"/>
      <c r="C293" s="557"/>
      <c r="D293" s="558"/>
      <c r="E293" s="559"/>
      <c r="F293" s="560"/>
    </row>
    <row r="294" spans="1:6">
      <c r="A294" s="477"/>
      <c r="B294" s="159"/>
      <c r="C294" s="557"/>
      <c r="D294" s="558"/>
      <c r="E294" s="559"/>
      <c r="F294" s="560"/>
    </row>
    <row r="295" spans="1:6">
      <c r="A295" s="477"/>
      <c r="B295" s="159"/>
      <c r="C295" s="557"/>
      <c r="D295" s="558"/>
      <c r="E295" s="559"/>
      <c r="F295" s="560"/>
    </row>
    <row r="296" spans="1:6">
      <c r="A296" s="477"/>
      <c r="B296" s="159"/>
      <c r="C296" s="557"/>
      <c r="D296" s="558"/>
      <c r="E296" s="559"/>
      <c r="F296" s="560"/>
    </row>
    <row r="297" spans="1:6">
      <c r="A297" s="477"/>
      <c r="B297" s="159"/>
      <c r="C297" s="557"/>
      <c r="D297" s="558"/>
      <c r="E297" s="559"/>
      <c r="F297" s="560"/>
    </row>
    <row r="298" spans="1:6">
      <c r="A298" s="477"/>
      <c r="B298" s="159"/>
      <c r="C298" s="557"/>
      <c r="D298" s="558"/>
      <c r="E298" s="559"/>
      <c r="F298" s="560"/>
    </row>
    <row r="299" spans="1:6">
      <c r="A299" s="477"/>
      <c r="B299" s="159"/>
      <c r="C299" s="557"/>
      <c r="D299" s="558"/>
      <c r="E299" s="559"/>
      <c r="F299" s="560"/>
    </row>
    <row r="300" spans="1:6">
      <c r="A300" s="477"/>
      <c r="B300" s="159"/>
      <c r="C300" s="557"/>
      <c r="D300" s="558"/>
      <c r="E300" s="559"/>
      <c r="F300" s="560"/>
    </row>
    <row r="301" spans="1:6">
      <c r="A301" s="477"/>
      <c r="B301" s="159"/>
      <c r="C301" s="557"/>
      <c r="D301" s="558"/>
      <c r="E301" s="559"/>
      <c r="F301" s="560"/>
    </row>
    <row r="302" spans="1:6">
      <c r="A302" s="477"/>
      <c r="B302" s="159"/>
      <c r="C302" s="557"/>
      <c r="D302" s="558"/>
      <c r="E302" s="559"/>
      <c r="F302" s="560"/>
    </row>
    <row r="303" spans="1:6">
      <c r="A303" s="477"/>
      <c r="B303" s="159"/>
      <c r="C303" s="557"/>
      <c r="D303" s="558"/>
      <c r="E303" s="559"/>
      <c r="F303" s="560"/>
    </row>
    <row r="304" spans="1:6">
      <c r="A304" s="477"/>
      <c r="B304" s="159"/>
      <c r="C304" s="557"/>
      <c r="D304" s="558"/>
      <c r="E304" s="559"/>
      <c r="F304" s="560"/>
    </row>
    <row r="305" spans="1:6">
      <c r="A305" s="477"/>
      <c r="B305" s="159"/>
      <c r="C305" s="557"/>
      <c r="D305" s="558"/>
      <c r="E305" s="559"/>
      <c r="F305" s="560"/>
    </row>
    <row r="306" spans="1:6">
      <c r="A306" s="477"/>
      <c r="B306" s="159"/>
      <c r="C306" s="557"/>
      <c r="D306" s="558"/>
      <c r="E306" s="559"/>
      <c r="F306" s="560"/>
    </row>
    <row r="307" spans="1:6">
      <c r="A307" s="477"/>
      <c r="B307" s="159"/>
      <c r="C307" s="557"/>
      <c r="D307" s="558"/>
      <c r="E307" s="559"/>
      <c r="F307" s="560"/>
    </row>
    <row r="308" spans="1:6">
      <c r="A308" s="477"/>
      <c r="B308" s="159"/>
      <c r="C308" s="557"/>
      <c r="D308" s="558"/>
      <c r="E308" s="559"/>
      <c r="F308" s="560"/>
    </row>
    <row r="309" spans="1:6">
      <c r="A309" s="477"/>
      <c r="B309" s="159"/>
      <c r="C309" s="557"/>
      <c r="D309" s="558"/>
      <c r="E309" s="559"/>
      <c r="F309" s="560"/>
    </row>
    <row r="310" spans="1:6">
      <c r="A310" s="477"/>
      <c r="B310" s="159"/>
      <c r="C310" s="557"/>
      <c r="D310" s="558"/>
      <c r="E310" s="559"/>
      <c r="F310" s="560"/>
    </row>
    <row r="311" spans="1:6">
      <c r="A311" s="477"/>
      <c r="B311" s="159"/>
      <c r="C311" s="557"/>
      <c r="D311" s="558"/>
      <c r="E311" s="559"/>
      <c r="F311" s="560"/>
    </row>
    <row r="312" spans="1:6">
      <c r="A312" s="477"/>
      <c r="B312" s="159"/>
      <c r="C312" s="557"/>
      <c r="D312" s="558"/>
      <c r="E312" s="559"/>
      <c r="F312" s="560"/>
    </row>
    <row r="313" spans="1:6">
      <c r="A313" s="477"/>
      <c r="B313" s="159"/>
      <c r="C313" s="557"/>
      <c r="D313" s="558"/>
      <c r="E313" s="559"/>
      <c r="F313" s="560"/>
    </row>
    <row r="314" spans="1:6">
      <c r="A314" s="477"/>
      <c r="B314" s="159"/>
      <c r="C314" s="557"/>
      <c r="D314" s="558"/>
      <c r="E314" s="559"/>
      <c r="F314" s="560"/>
    </row>
    <row r="315" spans="1:6">
      <c r="A315" s="477"/>
      <c r="B315" s="159"/>
      <c r="C315" s="557"/>
      <c r="D315" s="558"/>
      <c r="E315" s="559"/>
      <c r="F315" s="560"/>
    </row>
    <row r="316" spans="1:6">
      <c r="A316" s="477"/>
      <c r="B316" s="159"/>
      <c r="C316" s="557"/>
      <c r="D316" s="558"/>
      <c r="E316" s="559"/>
      <c r="F316" s="560"/>
    </row>
    <row r="317" spans="1:6">
      <c r="A317" s="477"/>
      <c r="B317" s="159"/>
      <c r="C317" s="557"/>
      <c r="D317" s="558"/>
      <c r="E317" s="559"/>
      <c r="F317" s="560"/>
    </row>
    <row r="318" spans="1:6">
      <c r="A318" s="477"/>
      <c r="B318" s="159"/>
      <c r="C318" s="557"/>
      <c r="D318" s="558"/>
      <c r="E318" s="559"/>
      <c r="F318" s="560"/>
    </row>
    <row r="319" spans="1:6">
      <c r="A319" s="477"/>
      <c r="B319" s="159"/>
      <c r="C319" s="557"/>
      <c r="D319" s="558"/>
      <c r="E319" s="559"/>
      <c r="F319" s="560"/>
    </row>
    <row r="320" spans="1:6">
      <c r="A320" s="477"/>
      <c r="B320" s="159"/>
      <c r="C320" s="557"/>
      <c r="D320" s="558"/>
      <c r="E320" s="559"/>
      <c r="F320" s="560"/>
    </row>
    <row r="321" spans="1:6">
      <c r="A321" s="477"/>
      <c r="B321" s="159"/>
      <c r="C321" s="557"/>
      <c r="D321" s="558"/>
      <c r="E321" s="559"/>
      <c r="F321" s="560"/>
    </row>
    <row r="322" spans="1:6">
      <c r="A322" s="477"/>
      <c r="B322" s="159"/>
      <c r="C322" s="557"/>
      <c r="D322" s="558"/>
      <c r="E322" s="559"/>
      <c r="F322" s="560"/>
    </row>
    <row r="323" spans="1:6">
      <c r="A323" s="477"/>
      <c r="B323" s="159"/>
      <c r="C323" s="557"/>
      <c r="D323" s="558"/>
      <c r="E323" s="559"/>
      <c r="F323" s="560"/>
    </row>
    <row r="324" spans="1:6">
      <c r="A324" s="477"/>
      <c r="B324" s="159"/>
      <c r="C324" s="557"/>
      <c r="D324" s="558"/>
      <c r="E324" s="559"/>
      <c r="F324" s="560"/>
    </row>
    <row r="325" spans="1:6">
      <c r="A325" s="477"/>
      <c r="B325" s="159"/>
      <c r="C325" s="557"/>
      <c r="D325" s="558"/>
      <c r="E325" s="559"/>
      <c r="F325" s="560"/>
    </row>
    <row r="326" spans="1:6">
      <c r="A326" s="477"/>
      <c r="B326" s="159"/>
      <c r="C326" s="557"/>
      <c r="D326" s="558"/>
      <c r="E326" s="559"/>
      <c r="F326" s="560"/>
    </row>
    <row r="327" spans="1:6">
      <c r="A327" s="477"/>
      <c r="B327" s="159"/>
      <c r="C327" s="557"/>
      <c r="D327" s="558"/>
      <c r="E327" s="559"/>
      <c r="F327" s="560"/>
    </row>
    <row r="328" spans="1:6">
      <c r="A328" s="477"/>
      <c r="B328" s="159"/>
      <c r="C328" s="557"/>
      <c r="D328" s="558"/>
      <c r="E328" s="559"/>
      <c r="F328" s="560"/>
    </row>
    <row r="329" spans="1:6">
      <c r="A329" s="477"/>
      <c r="B329" s="159"/>
      <c r="C329" s="557"/>
      <c r="D329" s="558"/>
      <c r="E329" s="559"/>
      <c r="F329" s="560"/>
    </row>
    <row r="330" spans="1:6">
      <c r="A330" s="477"/>
      <c r="B330" s="159"/>
      <c r="C330" s="557"/>
      <c r="D330" s="558"/>
      <c r="E330" s="559"/>
      <c r="F330" s="560"/>
    </row>
    <row r="331" spans="1:6">
      <c r="A331" s="477"/>
      <c r="B331" s="159"/>
      <c r="C331" s="557"/>
      <c r="D331" s="558"/>
      <c r="E331" s="559"/>
      <c r="F331" s="560"/>
    </row>
    <row r="332" spans="1:6">
      <c r="A332" s="477"/>
      <c r="B332" s="159"/>
      <c r="C332" s="557"/>
      <c r="D332" s="558"/>
      <c r="E332" s="559"/>
      <c r="F332" s="560"/>
    </row>
    <row r="333" spans="1:6">
      <c r="A333" s="477"/>
      <c r="B333" s="159"/>
      <c r="C333" s="557"/>
      <c r="D333" s="558"/>
      <c r="E333" s="559"/>
      <c r="F333" s="560"/>
    </row>
    <row r="334" spans="1:6">
      <c r="A334" s="477"/>
      <c r="B334" s="159"/>
      <c r="C334" s="557"/>
      <c r="D334" s="558"/>
      <c r="E334" s="559"/>
      <c r="F334" s="560"/>
    </row>
    <row r="335" spans="1:6">
      <c r="A335" s="477"/>
      <c r="B335" s="159"/>
      <c r="C335" s="557"/>
      <c r="D335" s="558"/>
      <c r="E335" s="559"/>
      <c r="F335" s="560"/>
    </row>
    <row r="336" spans="1:6">
      <c r="A336" s="477"/>
      <c r="B336" s="159"/>
      <c r="C336" s="557"/>
      <c r="D336" s="558"/>
      <c r="E336" s="559"/>
      <c r="F336" s="560"/>
    </row>
    <row r="337" spans="1:6">
      <c r="A337" s="477"/>
      <c r="B337" s="159"/>
      <c r="C337" s="557"/>
      <c r="D337" s="558"/>
      <c r="E337" s="559"/>
      <c r="F337" s="560"/>
    </row>
    <row r="338" spans="1:6">
      <c r="A338" s="477"/>
      <c r="B338" s="159"/>
      <c r="C338" s="557"/>
      <c r="D338" s="558"/>
      <c r="E338" s="559"/>
      <c r="F338" s="560"/>
    </row>
    <row r="339" spans="1:6">
      <c r="A339" s="477"/>
      <c r="B339" s="159"/>
      <c r="C339" s="557"/>
      <c r="D339" s="558"/>
      <c r="E339" s="559"/>
      <c r="F339" s="560"/>
    </row>
    <row r="340" spans="1:6">
      <c r="A340" s="477"/>
      <c r="B340" s="159"/>
      <c r="C340" s="557"/>
      <c r="D340" s="558"/>
      <c r="E340" s="559"/>
      <c r="F340" s="560"/>
    </row>
    <row r="341" spans="1:6">
      <c r="A341" s="477"/>
      <c r="B341" s="159"/>
      <c r="C341" s="557"/>
      <c r="D341" s="558"/>
      <c r="E341" s="559"/>
      <c r="F341" s="560"/>
    </row>
    <row r="342" spans="1:6">
      <c r="A342" s="477"/>
      <c r="B342" s="159"/>
      <c r="C342" s="557"/>
      <c r="D342" s="558"/>
      <c r="E342" s="559"/>
      <c r="F342" s="560"/>
    </row>
    <row r="343" spans="1:6">
      <c r="A343" s="477"/>
      <c r="B343" s="159"/>
      <c r="C343" s="557"/>
      <c r="D343" s="558"/>
      <c r="E343" s="559"/>
      <c r="F343" s="560"/>
    </row>
    <row r="344" spans="1:6">
      <c r="A344" s="477"/>
      <c r="B344" s="159"/>
      <c r="C344" s="557"/>
      <c r="D344" s="558"/>
      <c r="E344" s="559"/>
      <c r="F344" s="560"/>
    </row>
    <row r="345" spans="1:6">
      <c r="A345" s="477"/>
      <c r="B345" s="159"/>
      <c r="C345" s="557"/>
      <c r="D345" s="558"/>
      <c r="E345" s="559"/>
      <c r="F345" s="560"/>
    </row>
    <row r="346" spans="1:6">
      <c r="A346" s="477"/>
      <c r="B346" s="159"/>
      <c r="C346" s="557"/>
      <c r="D346" s="558"/>
      <c r="E346" s="559"/>
      <c r="F346" s="560"/>
    </row>
    <row r="347" spans="1:6">
      <c r="A347" s="477"/>
      <c r="B347" s="159"/>
      <c r="C347" s="557"/>
      <c r="D347" s="558"/>
      <c r="E347" s="559"/>
      <c r="F347" s="560"/>
    </row>
    <row r="348" spans="1:6">
      <c r="A348" s="477"/>
      <c r="B348" s="159"/>
      <c r="C348" s="557"/>
      <c r="D348" s="558"/>
      <c r="E348" s="559"/>
      <c r="F348" s="560"/>
    </row>
    <row r="349" spans="1:6">
      <c r="A349" s="477"/>
      <c r="B349" s="159"/>
      <c r="C349" s="557"/>
      <c r="D349" s="558"/>
      <c r="E349" s="559"/>
      <c r="F349" s="560"/>
    </row>
    <row r="350" spans="1:6">
      <c r="A350" s="477"/>
      <c r="B350" s="159"/>
      <c r="C350" s="557"/>
      <c r="D350" s="558"/>
      <c r="E350" s="559"/>
      <c r="F350" s="560"/>
    </row>
    <row r="351" spans="1:6">
      <c r="A351" s="477"/>
      <c r="B351" s="159"/>
      <c r="C351" s="557"/>
      <c r="D351" s="558"/>
      <c r="E351" s="559"/>
      <c r="F351" s="560"/>
    </row>
    <row r="352" spans="1:6">
      <c r="A352" s="477"/>
      <c r="B352" s="159"/>
      <c r="C352" s="557"/>
      <c r="D352" s="558"/>
      <c r="E352" s="559"/>
      <c r="F352" s="560"/>
    </row>
    <row r="353" spans="1:6">
      <c r="A353" s="477"/>
      <c r="B353" s="159"/>
      <c r="C353" s="557"/>
      <c r="D353" s="558"/>
      <c r="E353" s="559"/>
      <c r="F353" s="560"/>
    </row>
    <row r="354" spans="1:6">
      <c r="A354" s="477"/>
      <c r="B354" s="159"/>
      <c r="C354" s="557"/>
      <c r="D354" s="558"/>
      <c r="E354" s="559"/>
      <c r="F354" s="560"/>
    </row>
    <row r="355" spans="1:6">
      <c r="A355" s="477"/>
      <c r="B355" s="159"/>
      <c r="C355" s="557"/>
      <c r="D355" s="558"/>
      <c r="E355" s="559"/>
      <c r="F355" s="560"/>
    </row>
    <row r="356" spans="1:6">
      <c r="A356" s="477"/>
      <c r="B356" s="159"/>
      <c r="C356" s="557"/>
      <c r="D356" s="558"/>
      <c r="E356" s="559"/>
      <c r="F356" s="560"/>
    </row>
    <row r="357" spans="1:6">
      <c r="A357" s="477"/>
      <c r="B357" s="159"/>
      <c r="C357" s="557"/>
      <c r="D357" s="558"/>
      <c r="E357" s="559"/>
      <c r="F357" s="560"/>
    </row>
    <row r="358" spans="1:6">
      <c r="A358" s="477"/>
      <c r="B358" s="159"/>
      <c r="C358" s="557"/>
      <c r="D358" s="558"/>
      <c r="E358" s="559"/>
      <c r="F358" s="560"/>
    </row>
    <row r="359" spans="1:6">
      <c r="A359" s="477"/>
      <c r="B359" s="159"/>
      <c r="C359" s="557"/>
      <c r="D359" s="558"/>
      <c r="E359" s="559"/>
      <c r="F359" s="560"/>
    </row>
    <row r="360" spans="1:6">
      <c r="A360" s="477"/>
      <c r="B360" s="159"/>
      <c r="C360" s="557"/>
      <c r="D360" s="558"/>
      <c r="E360" s="559"/>
      <c r="F360" s="560"/>
    </row>
    <row r="361" spans="1:6">
      <c r="A361" s="477"/>
      <c r="B361" s="159"/>
      <c r="C361" s="557"/>
      <c r="D361" s="558"/>
      <c r="E361" s="559"/>
      <c r="F361" s="560"/>
    </row>
    <row r="362" spans="1:6">
      <c r="A362" s="477"/>
      <c r="B362" s="159"/>
      <c r="C362" s="557"/>
      <c r="D362" s="558"/>
      <c r="E362" s="559"/>
      <c r="F362" s="560"/>
    </row>
    <row r="363" spans="1:6">
      <c r="A363" s="477"/>
      <c r="B363" s="159"/>
      <c r="C363" s="557"/>
      <c r="D363" s="558"/>
      <c r="E363" s="559"/>
      <c r="F363" s="560"/>
    </row>
    <row r="364" spans="1:6">
      <c r="A364" s="477"/>
      <c r="B364" s="159"/>
      <c r="C364" s="557"/>
      <c r="D364" s="558"/>
      <c r="E364" s="559"/>
      <c r="F364" s="560"/>
    </row>
    <row r="365" spans="1:6">
      <c r="A365" s="477"/>
      <c r="B365" s="159"/>
      <c r="C365" s="557"/>
      <c r="D365" s="558"/>
      <c r="E365" s="559"/>
      <c r="F365" s="560"/>
    </row>
    <row r="366" spans="1:6">
      <c r="A366" s="477"/>
      <c r="B366" s="159"/>
      <c r="C366" s="557"/>
      <c r="D366" s="558"/>
      <c r="E366" s="559"/>
      <c r="F366" s="560"/>
    </row>
    <row r="367" spans="1:6">
      <c r="A367" s="477"/>
      <c r="B367" s="159"/>
      <c r="C367" s="557"/>
      <c r="D367" s="558"/>
      <c r="E367" s="559"/>
      <c r="F367" s="560"/>
    </row>
    <row r="368" spans="1:6">
      <c r="A368" s="477"/>
      <c r="B368" s="159"/>
      <c r="C368" s="557"/>
      <c r="D368" s="558"/>
      <c r="E368" s="559"/>
      <c r="F368" s="560"/>
    </row>
    <row r="369" spans="1:6">
      <c r="A369" s="477"/>
      <c r="B369" s="159"/>
      <c r="C369" s="557"/>
      <c r="D369" s="558"/>
      <c r="E369" s="559"/>
      <c r="F369" s="560"/>
    </row>
    <row r="370" spans="1:6">
      <c r="A370" s="477"/>
      <c r="B370" s="159"/>
      <c r="C370" s="557"/>
      <c r="D370" s="558"/>
      <c r="E370" s="559"/>
      <c r="F370" s="560"/>
    </row>
    <row r="371" spans="1:6">
      <c r="A371" s="477"/>
      <c r="B371" s="159"/>
      <c r="C371" s="557"/>
      <c r="D371" s="558"/>
      <c r="E371" s="559"/>
      <c r="F371" s="560"/>
    </row>
    <row r="372" spans="1:6">
      <c r="A372" s="477"/>
      <c r="B372" s="159"/>
      <c r="C372" s="557"/>
      <c r="D372" s="558"/>
      <c r="E372" s="559"/>
      <c r="F372" s="560"/>
    </row>
    <row r="373" spans="1:6">
      <c r="A373" s="477"/>
      <c r="B373" s="159"/>
      <c r="C373" s="557"/>
      <c r="D373" s="558"/>
      <c r="E373" s="559"/>
      <c r="F373" s="560"/>
    </row>
    <row r="374" spans="1:6">
      <c r="A374" s="477"/>
      <c r="B374" s="159"/>
      <c r="C374" s="557"/>
      <c r="D374" s="558"/>
      <c r="E374" s="559"/>
      <c r="F374" s="560"/>
    </row>
    <row r="375" spans="1:6">
      <c r="A375" s="477"/>
      <c r="B375" s="159"/>
      <c r="C375" s="557"/>
      <c r="D375" s="558"/>
      <c r="E375" s="559"/>
      <c r="F375" s="560"/>
    </row>
    <row r="376" spans="1:6">
      <c r="A376" s="477"/>
      <c r="B376" s="159"/>
      <c r="C376" s="557"/>
      <c r="D376" s="558"/>
      <c r="E376" s="559"/>
      <c r="F376" s="560"/>
    </row>
    <row r="377" spans="1:6">
      <c r="A377" s="477"/>
      <c r="B377" s="159"/>
      <c r="C377" s="557"/>
      <c r="D377" s="558"/>
      <c r="E377" s="559"/>
      <c r="F377" s="560"/>
    </row>
    <row r="378" spans="1:6">
      <c r="A378" s="477"/>
      <c r="B378" s="159"/>
      <c r="C378" s="557"/>
      <c r="D378" s="558"/>
      <c r="E378" s="559"/>
      <c r="F378" s="560"/>
    </row>
    <row r="379" spans="1:6">
      <c r="A379" s="477"/>
      <c r="B379" s="159"/>
      <c r="C379" s="557"/>
      <c r="D379" s="558"/>
      <c r="E379" s="559"/>
      <c r="F379" s="560"/>
    </row>
    <row r="380" spans="1:6">
      <c r="A380" s="477"/>
      <c r="B380" s="159"/>
      <c r="C380" s="557"/>
      <c r="D380" s="558"/>
      <c r="E380" s="559"/>
      <c r="F380" s="560"/>
    </row>
    <row r="381" spans="1:6">
      <c r="A381" s="477"/>
      <c r="B381" s="159"/>
      <c r="C381" s="557"/>
      <c r="D381" s="558"/>
      <c r="E381" s="559"/>
      <c r="F381" s="560"/>
    </row>
    <row r="382" spans="1:6">
      <c r="A382" s="477"/>
      <c r="B382" s="159"/>
      <c r="C382" s="557"/>
      <c r="D382" s="558"/>
      <c r="E382" s="559"/>
      <c r="F382" s="560"/>
    </row>
    <row r="383" spans="1:6">
      <c r="A383" s="477"/>
      <c r="B383" s="159"/>
      <c r="C383" s="557"/>
      <c r="D383" s="558"/>
      <c r="E383" s="559"/>
      <c r="F383" s="560"/>
    </row>
    <row r="384" spans="1:6">
      <c r="A384" s="477"/>
      <c r="B384" s="159"/>
      <c r="C384" s="557"/>
      <c r="D384" s="558"/>
      <c r="E384" s="559"/>
      <c r="F384" s="560"/>
    </row>
    <row r="385" spans="1:6">
      <c r="A385" s="477"/>
      <c r="B385" s="159"/>
      <c r="C385" s="557"/>
      <c r="D385" s="558"/>
      <c r="E385" s="559"/>
      <c r="F385" s="560"/>
    </row>
    <row r="386" spans="1:6">
      <c r="A386" s="477"/>
      <c r="B386" s="159"/>
      <c r="C386" s="557"/>
      <c r="D386" s="558"/>
      <c r="E386" s="559"/>
      <c r="F386" s="560"/>
    </row>
    <row r="387" spans="1:6">
      <c r="A387" s="477"/>
      <c r="B387" s="159"/>
      <c r="C387" s="557"/>
      <c r="D387" s="558"/>
      <c r="E387" s="559"/>
      <c r="F387" s="560"/>
    </row>
    <row r="388" spans="1:6">
      <c r="A388" s="477"/>
      <c r="B388" s="159"/>
      <c r="C388" s="557"/>
      <c r="D388" s="558"/>
      <c r="E388" s="559"/>
      <c r="F388" s="560"/>
    </row>
    <row r="389" spans="1:6">
      <c r="A389" s="477"/>
      <c r="B389" s="159"/>
      <c r="C389" s="557"/>
      <c r="D389" s="558"/>
      <c r="E389" s="559"/>
      <c r="F389" s="560"/>
    </row>
    <row r="390" spans="1:6">
      <c r="A390" s="477"/>
      <c r="B390" s="159"/>
      <c r="C390" s="557"/>
      <c r="D390" s="558"/>
      <c r="E390" s="559"/>
      <c r="F390" s="560"/>
    </row>
    <row r="391" spans="1:6">
      <c r="A391" s="477"/>
      <c r="B391" s="159"/>
      <c r="C391" s="557"/>
      <c r="D391" s="558"/>
      <c r="E391" s="559"/>
      <c r="F391" s="560"/>
    </row>
    <row r="392" spans="1:6">
      <c r="A392" s="477"/>
      <c r="B392" s="159"/>
      <c r="C392" s="557"/>
      <c r="D392" s="558"/>
      <c r="E392" s="559"/>
      <c r="F392" s="560"/>
    </row>
    <row r="393" spans="1:6">
      <c r="A393" s="477"/>
      <c r="B393" s="159"/>
      <c r="C393" s="557"/>
      <c r="D393" s="558"/>
      <c r="E393" s="559"/>
      <c r="F393" s="560"/>
    </row>
    <row r="394" spans="1:6">
      <c r="A394" s="477"/>
      <c r="B394" s="159"/>
      <c r="C394" s="557"/>
      <c r="D394" s="558"/>
      <c r="E394" s="559"/>
      <c r="F394" s="560"/>
    </row>
    <row r="395" spans="1:6">
      <c r="A395" s="477"/>
      <c r="B395" s="159"/>
      <c r="C395" s="557"/>
      <c r="D395" s="558"/>
      <c r="E395" s="559"/>
      <c r="F395" s="560"/>
    </row>
    <row r="396" spans="1:6">
      <c r="A396" s="477"/>
      <c r="B396" s="159"/>
      <c r="C396" s="557"/>
      <c r="D396" s="558"/>
      <c r="E396" s="559"/>
      <c r="F396" s="560"/>
    </row>
    <row r="397" spans="1:6">
      <c r="A397" s="477"/>
      <c r="B397" s="159"/>
      <c r="C397" s="557"/>
      <c r="D397" s="558"/>
      <c r="E397" s="559"/>
      <c r="F397" s="560"/>
    </row>
    <row r="398" spans="1:6">
      <c r="A398" s="477"/>
      <c r="B398" s="159"/>
      <c r="C398" s="557"/>
      <c r="D398" s="558"/>
      <c r="E398" s="559"/>
      <c r="F398" s="560"/>
    </row>
    <row r="399" spans="1:6">
      <c r="A399" s="477"/>
      <c r="B399" s="159"/>
      <c r="C399" s="557"/>
      <c r="D399" s="558"/>
      <c r="E399" s="559"/>
      <c r="F399" s="560"/>
    </row>
    <row r="400" spans="1:6">
      <c r="A400" s="477"/>
      <c r="B400" s="159"/>
      <c r="C400" s="557"/>
      <c r="D400" s="558"/>
      <c r="E400" s="559"/>
      <c r="F400" s="560"/>
    </row>
    <row r="401" spans="1:6">
      <c r="A401" s="477"/>
      <c r="B401" s="159"/>
      <c r="C401" s="557"/>
      <c r="D401" s="558"/>
      <c r="E401" s="559"/>
      <c r="F401" s="560"/>
    </row>
    <row r="402" spans="1:6">
      <c r="A402" s="477"/>
      <c r="B402" s="159"/>
      <c r="C402" s="557"/>
      <c r="D402" s="558"/>
      <c r="E402" s="559"/>
      <c r="F402" s="560"/>
    </row>
    <row r="403" spans="1:6">
      <c r="A403" s="477"/>
      <c r="B403" s="159"/>
      <c r="C403" s="557"/>
      <c r="D403" s="558"/>
      <c r="E403" s="559"/>
      <c r="F403" s="560"/>
    </row>
    <row r="404" spans="1:6">
      <c r="A404" s="477"/>
      <c r="B404" s="159"/>
      <c r="C404" s="557"/>
      <c r="D404" s="558"/>
      <c r="E404" s="559"/>
      <c r="F404" s="560"/>
    </row>
    <row r="405" spans="1:6">
      <c r="A405" s="477"/>
      <c r="B405" s="159"/>
      <c r="C405" s="557"/>
      <c r="D405" s="558"/>
      <c r="E405" s="559"/>
      <c r="F405" s="560"/>
    </row>
    <row r="406" spans="1:6">
      <c r="A406" s="477"/>
      <c r="B406" s="159"/>
      <c r="C406" s="557"/>
      <c r="D406" s="558"/>
      <c r="E406" s="559"/>
      <c r="F406" s="560"/>
    </row>
    <row r="407" spans="1:6">
      <c r="A407" s="477"/>
      <c r="B407" s="159"/>
      <c r="C407" s="557"/>
      <c r="D407" s="558"/>
      <c r="E407" s="559"/>
      <c r="F407" s="560"/>
    </row>
    <row r="408" spans="1:6">
      <c r="A408" s="477"/>
      <c r="B408" s="159"/>
      <c r="C408" s="557"/>
      <c r="D408" s="558"/>
      <c r="E408" s="559"/>
      <c r="F408" s="560"/>
    </row>
    <row r="409" spans="1:6">
      <c r="A409" s="477"/>
      <c r="B409" s="159"/>
      <c r="C409" s="557"/>
      <c r="D409" s="558"/>
      <c r="E409" s="559"/>
      <c r="F409" s="560"/>
    </row>
    <row r="410" spans="1:6">
      <c r="A410" s="477"/>
      <c r="B410" s="159"/>
      <c r="C410" s="557"/>
      <c r="D410" s="558"/>
      <c r="E410" s="559"/>
      <c r="F410" s="560"/>
    </row>
    <row r="411" spans="1:6">
      <c r="A411" s="477"/>
      <c r="B411" s="159"/>
      <c r="C411" s="557"/>
      <c r="D411" s="558"/>
      <c r="E411" s="559"/>
      <c r="F411" s="560"/>
    </row>
    <row r="412" spans="1:6">
      <c r="A412" s="477"/>
      <c r="B412" s="159"/>
      <c r="C412" s="557"/>
      <c r="D412" s="558"/>
      <c r="E412" s="559"/>
      <c r="F412" s="560"/>
    </row>
    <row r="413" spans="1:6">
      <c r="A413" s="477"/>
      <c r="B413" s="159"/>
      <c r="C413" s="557"/>
      <c r="D413" s="558"/>
      <c r="E413" s="559"/>
      <c r="F413" s="560"/>
    </row>
    <row r="414" spans="1:6">
      <c r="A414" s="477"/>
      <c r="B414" s="159"/>
      <c r="C414" s="557"/>
      <c r="D414" s="558"/>
      <c r="E414" s="559"/>
      <c r="F414" s="560"/>
    </row>
    <row r="415" spans="1:6">
      <c r="A415" s="477"/>
      <c r="B415" s="159"/>
      <c r="C415" s="557"/>
      <c r="D415" s="558"/>
      <c r="E415" s="559"/>
      <c r="F415" s="560"/>
    </row>
    <row r="416" spans="1:6">
      <c r="A416" s="477"/>
      <c r="B416" s="159"/>
      <c r="C416" s="557"/>
      <c r="D416" s="558"/>
      <c r="E416" s="559"/>
      <c r="F416" s="560"/>
    </row>
    <row r="417" spans="1:6">
      <c r="A417" s="477"/>
      <c r="B417" s="159"/>
      <c r="C417" s="557"/>
      <c r="D417" s="558"/>
      <c r="E417" s="559"/>
      <c r="F417" s="560"/>
    </row>
    <row r="418" spans="1:6">
      <c r="A418" s="477"/>
      <c r="B418" s="159"/>
      <c r="C418" s="557"/>
      <c r="D418" s="558"/>
      <c r="E418" s="559"/>
      <c r="F418" s="560"/>
    </row>
    <row r="419" spans="1:6">
      <c r="A419" s="477"/>
      <c r="B419" s="159"/>
      <c r="C419" s="557"/>
      <c r="D419" s="558"/>
      <c r="E419" s="559"/>
      <c r="F419" s="560"/>
    </row>
    <row r="420" spans="1:6">
      <c r="A420" s="477"/>
      <c r="B420" s="159"/>
      <c r="C420" s="557"/>
      <c r="D420" s="558"/>
      <c r="E420" s="559"/>
      <c r="F420" s="560"/>
    </row>
    <row r="421" spans="1:6">
      <c r="A421" s="477"/>
      <c r="B421" s="159"/>
      <c r="C421" s="557"/>
      <c r="D421" s="558"/>
      <c r="E421" s="559"/>
      <c r="F421" s="560"/>
    </row>
    <row r="422" spans="1:6">
      <c r="A422" s="477"/>
      <c r="B422" s="159"/>
      <c r="C422" s="557"/>
      <c r="D422" s="558"/>
      <c r="E422" s="559"/>
      <c r="F422" s="560"/>
    </row>
    <row r="423" spans="1:6">
      <c r="A423" s="477"/>
      <c r="B423" s="159"/>
      <c r="C423" s="557"/>
      <c r="D423" s="558"/>
      <c r="E423" s="559"/>
      <c r="F423" s="560"/>
    </row>
    <row r="424" spans="1:6">
      <c r="A424" s="477"/>
      <c r="B424" s="159"/>
      <c r="C424" s="557"/>
      <c r="D424" s="558"/>
      <c r="E424" s="559"/>
      <c r="F424" s="560"/>
    </row>
    <row r="425" spans="1:6">
      <c r="A425" s="477"/>
      <c r="B425" s="159"/>
      <c r="C425" s="557"/>
      <c r="D425" s="558"/>
      <c r="E425" s="559"/>
      <c r="F425" s="560"/>
    </row>
    <row r="426" spans="1:6">
      <c r="A426" s="477"/>
      <c r="B426" s="159"/>
      <c r="C426" s="557"/>
      <c r="D426" s="558"/>
      <c r="E426" s="559"/>
      <c r="F426" s="560"/>
    </row>
    <row r="427" spans="1:6">
      <c r="A427" s="477"/>
      <c r="B427" s="159"/>
      <c r="C427" s="557"/>
      <c r="D427" s="558"/>
      <c r="E427" s="559"/>
      <c r="F427" s="560"/>
    </row>
    <row r="428" spans="1:6">
      <c r="A428" s="477"/>
      <c r="B428" s="159"/>
      <c r="C428" s="557"/>
      <c r="D428" s="558"/>
      <c r="E428" s="559"/>
      <c r="F428" s="560"/>
    </row>
    <row r="429" spans="1:6">
      <c r="A429" s="477"/>
      <c r="B429" s="159"/>
      <c r="C429" s="557"/>
      <c r="D429" s="558"/>
      <c r="E429" s="559"/>
      <c r="F429" s="560"/>
    </row>
    <row r="430" spans="1:6">
      <c r="A430" s="477"/>
      <c r="B430" s="159"/>
      <c r="C430" s="557"/>
      <c r="D430" s="558"/>
      <c r="E430" s="559"/>
      <c r="F430" s="560"/>
    </row>
    <row r="431" spans="1:6">
      <c r="A431" s="477"/>
      <c r="B431" s="159"/>
      <c r="C431" s="557"/>
      <c r="D431" s="558"/>
      <c r="E431" s="559"/>
      <c r="F431" s="560"/>
    </row>
    <row r="432" spans="1:6">
      <c r="A432" s="477"/>
      <c r="B432" s="159"/>
      <c r="C432" s="557"/>
      <c r="D432" s="558"/>
      <c r="E432" s="559"/>
      <c r="F432" s="560"/>
    </row>
    <row r="433" spans="1:6">
      <c r="A433" s="477"/>
      <c r="B433" s="159"/>
      <c r="C433" s="557"/>
      <c r="D433" s="558"/>
      <c r="E433" s="559"/>
      <c r="F433" s="560"/>
    </row>
    <row r="434" spans="1:6">
      <c r="A434" s="477"/>
      <c r="B434" s="159"/>
      <c r="C434" s="557"/>
      <c r="D434" s="558"/>
      <c r="E434" s="559"/>
      <c r="F434" s="560"/>
    </row>
    <row r="435" spans="1:6">
      <c r="A435" s="477"/>
      <c r="B435" s="159"/>
      <c r="C435" s="557"/>
      <c r="D435" s="558"/>
      <c r="E435" s="559"/>
      <c r="F435" s="560"/>
    </row>
    <row r="436" spans="1:6">
      <c r="A436" s="477"/>
      <c r="B436" s="159"/>
      <c r="C436" s="557"/>
      <c r="D436" s="558"/>
      <c r="E436" s="559"/>
      <c r="F436" s="560"/>
    </row>
    <row r="437" spans="1:6">
      <c r="A437" s="477"/>
      <c r="B437" s="159"/>
      <c r="C437" s="557"/>
      <c r="D437" s="558"/>
      <c r="E437" s="559"/>
      <c r="F437" s="560"/>
    </row>
    <row r="438" spans="1:6">
      <c r="A438" s="477"/>
      <c r="B438" s="159"/>
      <c r="C438" s="557"/>
      <c r="D438" s="558"/>
      <c r="E438" s="559"/>
      <c r="F438" s="560"/>
    </row>
    <row r="439" spans="1:6">
      <c r="A439" s="477"/>
      <c r="B439" s="159"/>
      <c r="C439" s="557"/>
      <c r="D439" s="558"/>
      <c r="E439" s="559"/>
      <c r="F439" s="560"/>
    </row>
    <row r="440" spans="1:6">
      <c r="A440" s="477"/>
      <c r="B440" s="159"/>
      <c r="C440" s="557"/>
      <c r="D440" s="558"/>
      <c r="E440" s="559"/>
      <c r="F440" s="560"/>
    </row>
    <row r="441" spans="1:6">
      <c r="A441" s="477"/>
      <c r="B441" s="159"/>
      <c r="C441" s="557"/>
      <c r="D441" s="558"/>
      <c r="E441" s="559"/>
      <c r="F441" s="560"/>
    </row>
    <row r="442" spans="1:6">
      <c r="A442" s="477"/>
      <c r="B442" s="159"/>
      <c r="C442" s="557"/>
      <c r="D442" s="558"/>
      <c r="E442" s="559"/>
      <c r="F442" s="560"/>
    </row>
    <row r="443" spans="1:6">
      <c r="A443" s="477"/>
      <c r="B443" s="159"/>
      <c r="C443" s="557"/>
      <c r="D443" s="558"/>
      <c r="E443" s="559"/>
      <c r="F443" s="560"/>
    </row>
    <row r="444" spans="1:6">
      <c r="A444" s="477"/>
      <c r="B444" s="159"/>
      <c r="C444" s="557"/>
      <c r="D444" s="558"/>
      <c r="E444" s="559"/>
      <c r="F444" s="560"/>
    </row>
    <row r="445" spans="1:6">
      <c r="A445" s="477"/>
      <c r="B445" s="159"/>
      <c r="C445" s="557"/>
      <c r="D445" s="558"/>
      <c r="E445" s="559"/>
      <c r="F445" s="560"/>
    </row>
    <row r="446" spans="1:6">
      <c r="A446" s="477"/>
      <c r="B446" s="159"/>
      <c r="C446" s="557"/>
      <c r="D446" s="558"/>
      <c r="E446" s="559"/>
      <c r="F446" s="560"/>
    </row>
    <row r="447" spans="1:6">
      <c r="A447" s="477"/>
      <c r="B447" s="159"/>
      <c r="C447" s="557"/>
      <c r="D447" s="558"/>
      <c r="E447" s="559"/>
      <c r="F447" s="560"/>
    </row>
    <row r="448" spans="1:6">
      <c r="A448" s="477"/>
      <c r="B448" s="159"/>
      <c r="C448" s="557"/>
      <c r="D448" s="558"/>
      <c r="E448" s="559"/>
      <c r="F448" s="560"/>
    </row>
    <row r="449" spans="1:6">
      <c r="A449" s="477"/>
      <c r="B449" s="159"/>
      <c r="C449" s="557"/>
      <c r="D449" s="558"/>
      <c r="E449" s="559"/>
      <c r="F449" s="560"/>
    </row>
    <row r="450" spans="1:6">
      <c r="A450" s="477"/>
      <c r="B450" s="159"/>
      <c r="C450" s="557"/>
      <c r="D450" s="558"/>
      <c r="E450" s="559"/>
      <c r="F450" s="560"/>
    </row>
    <row r="451" spans="1:6">
      <c r="A451" s="477"/>
      <c r="B451" s="159"/>
      <c r="C451" s="557"/>
      <c r="D451" s="558"/>
      <c r="E451" s="559"/>
      <c r="F451" s="560"/>
    </row>
    <row r="452" spans="1:6">
      <c r="A452" s="477"/>
      <c r="B452" s="159"/>
      <c r="C452" s="557"/>
      <c r="D452" s="558"/>
      <c r="E452" s="559"/>
      <c r="F452" s="560"/>
    </row>
    <row r="453" spans="1:6">
      <c r="A453" s="477"/>
      <c r="B453" s="159"/>
      <c r="C453" s="557"/>
      <c r="D453" s="558"/>
      <c r="E453" s="559"/>
      <c r="F453" s="560"/>
    </row>
    <row r="454" spans="1:6">
      <c r="A454" s="477"/>
      <c r="B454" s="159"/>
      <c r="C454" s="557"/>
      <c r="D454" s="558"/>
      <c r="E454" s="559"/>
      <c r="F454" s="560"/>
    </row>
    <row r="455" spans="1:6">
      <c r="A455" s="477"/>
      <c r="B455" s="159"/>
      <c r="C455" s="557"/>
      <c r="D455" s="558"/>
      <c r="E455" s="559"/>
      <c r="F455" s="560"/>
    </row>
    <row r="456" spans="1:6">
      <c r="A456" s="477"/>
      <c r="B456" s="159"/>
      <c r="C456" s="557"/>
      <c r="D456" s="558"/>
      <c r="E456" s="559"/>
      <c r="F456" s="560"/>
    </row>
    <row r="457" spans="1:6">
      <c r="A457" s="477"/>
      <c r="B457" s="159"/>
      <c r="C457" s="557"/>
      <c r="D457" s="558"/>
      <c r="E457" s="559"/>
      <c r="F457" s="560"/>
    </row>
    <row r="458" spans="1:6">
      <c r="A458" s="477"/>
      <c r="B458" s="159"/>
      <c r="C458" s="557"/>
      <c r="D458" s="558"/>
      <c r="E458" s="559"/>
      <c r="F458" s="560"/>
    </row>
    <row r="459" spans="1:6">
      <c r="A459" s="477"/>
      <c r="B459" s="159"/>
      <c r="C459" s="557"/>
      <c r="D459" s="558"/>
      <c r="E459" s="559"/>
      <c r="F459" s="560"/>
    </row>
    <row r="460" spans="1:6">
      <c r="A460" s="477"/>
      <c r="B460" s="159"/>
      <c r="C460" s="557"/>
      <c r="D460" s="558"/>
      <c r="E460" s="559"/>
      <c r="F460" s="560"/>
    </row>
    <row r="461" spans="1:6">
      <c r="A461" s="477"/>
      <c r="B461" s="159"/>
      <c r="C461" s="557"/>
      <c r="D461" s="558"/>
      <c r="E461" s="559"/>
      <c r="F461" s="560"/>
    </row>
    <row r="462" spans="1:6">
      <c r="A462" s="477"/>
      <c r="B462" s="159"/>
      <c r="C462" s="557"/>
      <c r="D462" s="558"/>
      <c r="E462" s="559"/>
      <c r="F462" s="560"/>
    </row>
    <row r="463" spans="1:6">
      <c r="A463" s="477"/>
      <c r="B463" s="159"/>
      <c r="C463" s="557"/>
      <c r="D463" s="558"/>
      <c r="E463" s="559"/>
      <c r="F463" s="560"/>
    </row>
    <row r="464" spans="1:6">
      <c r="A464" s="477"/>
      <c r="B464" s="159"/>
      <c r="C464" s="557"/>
      <c r="D464" s="558"/>
      <c r="E464" s="559"/>
      <c r="F464" s="560"/>
    </row>
    <row r="465" spans="1:6">
      <c r="A465" s="477"/>
      <c r="B465" s="159"/>
      <c r="C465" s="557"/>
      <c r="D465" s="558"/>
      <c r="E465" s="559"/>
      <c r="F465" s="560"/>
    </row>
    <row r="466" spans="1:6">
      <c r="A466" s="477"/>
      <c r="B466" s="159"/>
      <c r="C466" s="557"/>
      <c r="D466" s="558"/>
      <c r="E466" s="559"/>
      <c r="F466" s="560"/>
    </row>
    <row r="467" spans="1:6">
      <c r="A467" s="477"/>
      <c r="B467" s="159"/>
      <c r="C467" s="557"/>
      <c r="D467" s="558"/>
      <c r="E467" s="559"/>
      <c r="F467" s="560"/>
    </row>
    <row r="468" spans="1:6">
      <c r="A468" s="477"/>
      <c r="B468" s="159"/>
      <c r="C468" s="557"/>
      <c r="D468" s="558"/>
      <c r="E468" s="559"/>
      <c r="F468" s="560"/>
    </row>
    <row r="469" spans="1:6">
      <c r="A469" s="477"/>
      <c r="B469" s="159"/>
      <c r="C469" s="557"/>
      <c r="D469" s="558"/>
      <c r="E469" s="559"/>
      <c r="F469" s="560"/>
    </row>
    <row r="470" spans="1:6">
      <c r="A470" s="477"/>
      <c r="B470" s="159"/>
      <c r="C470" s="557"/>
      <c r="D470" s="558"/>
      <c r="E470" s="559"/>
      <c r="F470" s="560"/>
    </row>
    <row r="471" spans="1:6">
      <c r="A471" s="477"/>
      <c r="B471" s="159"/>
      <c r="C471" s="557"/>
      <c r="D471" s="558"/>
      <c r="E471" s="559"/>
      <c r="F471" s="560"/>
    </row>
    <row r="472" spans="1:6">
      <c r="A472" s="477"/>
      <c r="B472" s="159"/>
      <c r="C472" s="557"/>
      <c r="D472" s="558"/>
      <c r="E472" s="559"/>
      <c r="F472" s="560"/>
    </row>
    <row r="473" spans="1:6">
      <c r="A473" s="477"/>
      <c r="B473" s="159"/>
      <c r="C473" s="557"/>
      <c r="D473" s="558"/>
      <c r="E473" s="559"/>
      <c r="F473" s="560"/>
    </row>
    <row r="474" spans="1:6">
      <c r="A474" s="477"/>
      <c r="B474" s="159"/>
      <c r="C474" s="557"/>
      <c r="D474" s="558"/>
      <c r="E474" s="559"/>
      <c r="F474" s="560"/>
    </row>
    <row r="475" spans="1:6">
      <c r="A475" s="477"/>
      <c r="B475" s="159"/>
      <c r="C475" s="557"/>
      <c r="D475" s="558"/>
      <c r="E475" s="559"/>
      <c r="F475" s="560"/>
    </row>
    <row r="476" spans="1:6">
      <c r="A476" s="477"/>
      <c r="B476" s="159"/>
      <c r="C476" s="557"/>
      <c r="D476" s="558"/>
      <c r="E476" s="559"/>
      <c r="F476" s="560"/>
    </row>
    <row r="477" spans="1:6">
      <c r="A477" s="477"/>
      <c r="B477" s="159"/>
      <c r="C477" s="557"/>
      <c r="D477" s="558"/>
      <c r="E477" s="559"/>
      <c r="F477" s="560"/>
    </row>
    <row r="478" spans="1:6">
      <c r="A478" s="477"/>
      <c r="B478" s="159"/>
      <c r="C478" s="557"/>
      <c r="D478" s="558"/>
      <c r="E478" s="559"/>
      <c r="F478" s="560"/>
    </row>
    <row r="479" spans="1:6">
      <c r="A479" s="477"/>
      <c r="B479" s="159"/>
      <c r="C479" s="557"/>
      <c r="D479" s="558"/>
      <c r="E479" s="559"/>
      <c r="F479" s="560"/>
    </row>
    <row r="480" spans="1:6">
      <c r="A480" s="477"/>
      <c r="B480" s="159"/>
      <c r="C480" s="557"/>
      <c r="D480" s="558"/>
      <c r="E480" s="559"/>
      <c r="F480" s="560"/>
    </row>
    <row r="481" spans="1:6">
      <c r="A481" s="477"/>
      <c r="B481" s="159"/>
      <c r="C481" s="557"/>
      <c r="D481" s="558"/>
      <c r="E481" s="559"/>
      <c r="F481" s="560"/>
    </row>
    <row r="482" spans="1:6">
      <c r="A482" s="477"/>
      <c r="B482" s="159"/>
      <c r="C482" s="557"/>
      <c r="D482" s="558"/>
      <c r="E482" s="559"/>
      <c r="F482" s="560"/>
    </row>
    <row r="483" spans="1:6">
      <c r="A483" s="477"/>
      <c r="B483" s="159"/>
      <c r="C483" s="557"/>
      <c r="D483" s="558"/>
      <c r="E483" s="559"/>
      <c r="F483" s="560"/>
    </row>
    <row r="484" spans="1:6">
      <c r="A484" s="477"/>
      <c r="B484" s="159"/>
      <c r="C484" s="557"/>
      <c r="D484" s="558"/>
      <c r="E484" s="559"/>
      <c r="F484" s="560"/>
    </row>
    <row r="485" spans="1:6">
      <c r="A485" s="477"/>
      <c r="B485" s="159"/>
      <c r="C485" s="557"/>
      <c r="D485" s="558"/>
      <c r="E485" s="559"/>
      <c r="F485" s="560"/>
    </row>
    <row r="486" spans="1:6">
      <c r="A486" s="477"/>
      <c r="B486" s="159"/>
      <c r="C486" s="557"/>
      <c r="D486" s="558"/>
      <c r="E486" s="559"/>
      <c r="F486" s="560"/>
    </row>
    <row r="487" spans="1:6">
      <c r="A487" s="477"/>
      <c r="B487" s="159"/>
      <c r="C487" s="557"/>
      <c r="D487" s="558"/>
      <c r="E487" s="559"/>
      <c r="F487" s="560"/>
    </row>
    <row r="488" spans="1:6">
      <c r="A488" s="477"/>
      <c r="B488" s="159"/>
      <c r="C488" s="557"/>
      <c r="D488" s="558"/>
      <c r="E488" s="559"/>
      <c r="F488" s="560"/>
    </row>
    <row r="489" spans="1:6">
      <c r="A489" s="477"/>
      <c r="B489" s="159"/>
      <c r="C489" s="557"/>
      <c r="D489" s="558"/>
      <c r="E489" s="559"/>
      <c r="F489" s="560"/>
    </row>
    <row r="490" spans="1:6">
      <c r="A490" s="477"/>
      <c r="B490" s="159"/>
      <c r="C490" s="557"/>
      <c r="D490" s="558"/>
      <c r="E490" s="559"/>
      <c r="F490" s="560"/>
    </row>
    <row r="491" spans="1:6">
      <c r="A491" s="477"/>
      <c r="B491" s="159"/>
      <c r="C491" s="557"/>
      <c r="D491" s="558"/>
      <c r="E491" s="559"/>
      <c r="F491" s="560"/>
    </row>
    <row r="492" spans="1:6">
      <c r="A492" s="477"/>
      <c r="B492" s="159"/>
      <c r="C492" s="557"/>
      <c r="D492" s="558"/>
      <c r="E492" s="559"/>
      <c r="F492" s="560"/>
    </row>
    <row r="493" spans="1:6">
      <c r="A493" s="477"/>
      <c r="B493" s="159"/>
      <c r="C493" s="557"/>
      <c r="D493" s="558"/>
      <c r="E493" s="559"/>
      <c r="F493" s="560"/>
    </row>
    <row r="494" spans="1:6">
      <c r="A494" s="477"/>
      <c r="B494" s="159"/>
      <c r="C494" s="557"/>
      <c r="D494" s="558"/>
      <c r="E494" s="559"/>
      <c r="F494" s="560"/>
    </row>
    <row r="495" spans="1:6">
      <c r="A495" s="477"/>
      <c r="B495" s="159"/>
      <c r="C495" s="557"/>
      <c r="D495" s="558"/>
      <c r="E495" s="559"/>
      <c r="F495" s="560"/>
    </row>
    <row r="496" spans="1:6">
      <c r="A496" s="477"/>
      <c r="B496" s="159"/>
      <c r="C496" s="557"/>
      <c r="D496" s="558"/>
      <c r="E496" s="559"/>
      <c r="F496" s="560"/>
    </row>
    <row r="497" spans="1:6">
      <c r="A497" s="477"/>
      <c r="B497" s="159"/>
      <c r="C497" s="557"/>
      <c r="D497" s="558"/>
      <c r="E497" s="559"/>
      <c r="F497" s="560"/>
    </row>
    <row r="498" spans="1:6">
      <c r="A498" s="477"/>
      <c r="B498" s="159"/>
      <c r="C498" s="557"/>
      <c r="D498" s="558"/>
      <c r="E498" s="559"/>
      <c r="F498" s="560"/>
    </row>
    <row r="499" spans="1:6">
      <c r="A499" s="477"/>
      <c r="B499" s="159"/>
      <c r="C499" s="557"/>
      <c r="D499" s="558"/>
      <c r="E499" s="559"/>
      <c r="F499" s="560"/>
    </row>
    <row r="500" spans="1:6">
      <c r="A500" s="477"/>
      <c r="B500" s="159"/>
      <c r="C500" s="557"/>
      <c r="D500" s="558"/>
      <c r="E500" s="559"/>
      <c r="F500" s="560"/>
    </row>
    <row r="501" spans="1:6">
      <c r="A501" s="477"/>
      <c r="B501" s="159"/>
      <c r="C501" s="557"/>
      <c r="D501" s="558"/>
      <c r="E501" s="559"/>
      <c r="F501" s="560"/>
    </row>
    <row r="502" spans="1:6">
      <c r="A502" s="477"/>
      <c r="B502" s="159"/>
      <c r="C502" s="557"/>
      <c r="D502" s="558"/>
      <c r="E502" s="559"/>
      <c r="F502" s="560"/>
    </row>
    <row r="503" spans="1:6">
      <c r="A503" s="477"/>
      <c r="B503" s="159"/>
      <c r="C503" s="557"/>
      <c r="D503" s="558"/>
      <c r="E503" s="559"/>
      <c r="F503" s="560"/>
    </row>
    <row r="504" spans="1:6">
      <c r="A504" s="477"/>
      <c r="B504" s="159"/>
      <c r="C504" s="557"/>
      <c r="D504" s="558"/>
      <c r="E504" s="559"/>
      <c r="F504" s="560"/>
    </row>
    <row r="505" spans="1:6">
      <c r="A505" s="477"/>
      <c r="B505" s="159"/>
      <c r="C505" s="557"/>
      <c r="D505" s="558"/>
      <c r="E505" s="559"/>
      <c r="F505" s="560"/>
    </row>
    <row r="506" spans="1:6">
      <c r="A506" s="477"/>
      <c r="B506" s="159"/>
      <c r="C506" s="557"/>
      <c r="D506" s="558"/>
      <c r="E506" s="559"/>
      <c r="F506" s="560"/>
    </row>
    <row r="507" spans="1:6">
      <c r="A507" s="477"/>
      <c r="B507" s="159"/>
      <c r="C507" s="557"/>
      <c r="D507" s="558"/>
      <c r="E507" s="559"/>
      <c r="F507" s="560"/>
    </row>
    <row r="508" spans="1:6">
      <c r="A508" s="477"/>
      <c r="B508" s="159"/>
      <c r="C508" s="557"/>
      <c r="D508" s="558"/>
      <c r="E508" s="559"/>
      <c r="F508" s="560"/>
    </row>
    <row r="509" spans="1:6">
      <c r="A509" s="477"/>
      <c r="B509" s="159"/>
      <c r="C509" s="557"/>
      <c r="D509" s="558"/>
      <c r="E509" s="559"/>
      <c r="F509" s="560"/>
    </row>
    <row r="510" spans="1:6">
      <c r="A510" s="477"/>
      <c r="B510" s="159"/>
      <c r="C510" s="557"/>
      <c r="D510" s="558"/>
      <c r="E510" s="559"/>
      <c r="F510" s="560"/>
    </row>
    <row r="511" spans="1:6">
      <c r="A511" s="477"/>
      <c r="B511" s="159"/>
      <c r="C511" s="557"/>
      <c r="D511" s="558"/>
      <c r="E511" s="559"/>
      <c r="F511" s="560"/>
    </row>
    <row r="512" spans="1:6">
      <c r="A512" s="477"/>
      <c r="B512" s="159"/>
      <c r="C512" s="557"/>
      <c r="D512" s="558"/>
      <c r="E512" s="559"/>
      <c r="F512" s="560"/>
    </row>
    <row r="513" spans="1:6">
      <c r="A513" s="477"/>
      <c r="B513" s="159"/>
      <c r="C513" s="557"/>
      <c r="D513" s="558"/>
      <c r="E513" s="559"/>
      <c r="F513" s="560"/>
    </row>
    <row r="514" spans="1:6">
      <c r="A514" s="477"/>
      <c r="B514" s="159"/>
      <c r="C514" s="557"/>
      <c r="D514" s="558"/>
      <c r="E514" s="559"/>
      <c r="F514" s="560"/>
    </row>
    <row r="515" spans="1:6">
      <c r="A515" s="477"/>
      <c r="B515" s="159"/>
      <c r="C515" s="557"/>
      <c r="D515" s="558"/>
      <c r="E515" s="559"/>
      <c r="F515" s="560"/>
    </row>
    <row r="516" spans="1:6">
      <c r="A516" s="477"/>
      <c r="B516" s="159"/>
      <c r="C516" s="557"/>
      <c r="D516" s="558"/>
      <c r="E516" s="559"/>
      <c r="F516" s="560"/>
    </row>
    <row r="517" spans="1:6">
      <c r="A517" s="477"/>
      <c r="B517" s="159"/>
      <c r="C517" s="557"/>
      <c r="D517" s="558"/>
      <c r="E517" s="559"/>
      <c r="F517" s="560"/>
    </row>
    <row r="518" spans="1:6">
      <c r="A518" s="477"/>
      <c r="B518" s="159"/>
      <c r="C518" s="557"/>
      <c r="D518" s="558"/>
      <c r="E518" s="559"/>
      <c r="F518" s="560"/>
    </row>
    <row r="519" spans="1:6">
      <c r="A519" s="477"/>
      <c r="B519" s="159"/>
      <c r="C519" s="557"/>
      <c r="D519" s="558"/>
      <c r="E519" s="559"/>
      <c r="F519" s="560"/>
    </row>
    <row r="520" spans="1:6">
      <c r="A520" s="477"/>
      <c r="B520" s="159"/>
      <c r="C520" s="557"/>
      <c r="D520" s="558"/>
      <c r="E520" s="559"/>
      <c r="F520" s="560"/>
    </row>
    <row r="521" spans="1:6">
      <c r="A521" s="477"/>
      <c r="B521" s="159"/>
      <c r="C521" s="557"/>
      <c r="D521" s="558"/>
      <c r="E521" s="559"/>
      <c r="F521" s="560"/>
    </row>
    <row r="522" spans="1:6">
      <c r="A522" s="477"/>
      <c r="B522" s="159"/>
      <c r="C522" s="557"/>
      <c r="D522" s="558"/>
      <c r="E522" s="559"/>
      <c r="F522" s="560"/>
    </row>
    <row r="523" spans="1:6">
      <c r="A523" s="477"/>
      <c r="B523" s="159"/>
      <c r="C523" s="557"/>
      <c r="D523" s="558"/>
      <c r="E523" s="559"/>
      <c r="F523" s="560"/>
    </row>
    <row r="524" spans="1:6">
      <c r="A524" s="477"/>
      <c r="B524" s="159"/>
      <c r="C524" s="557"/>
      <c r="D524" s="558"/>
      <c r="E524" s="559"/>
      <c r="F524" s="560"/>
    </row>
    <row r="525" spans="1:6">
      <c r="A525" s="477"/>
      <c r="B525" s="159"/>
      <c r="C525" s="557"/>
      <c r="D525" s="558"/>
      <c r="E525" s="559"/>
      <c r="F525" s="560"/>
    </row>
    <row r="526" spans="1:6">
      <c r="A526" s="477"/>
      <c r="B526" s="159"/>
      <c r="C526" s="557"/>
      <c r="D526" s="558"/>
      <c r="E526" s="559"/>
      <c r="F526" s="560"/>
    </row>
    <row r="527" spans="1:6">
      <c r="A527" s="477"/>
      <c r="B527" s="159"/>
      <c r="C527" s="557"/>
      <c r="D527" s="558"/>
      <c r="E527" s="559"/>
      <c r="F527" s="560"/>
    </row>
    <row r="528" spans="1:6">
      <c r="A528" s="477"/>
      <c r="B528" s="159"/>
      <c r="C528" s="557"/>
      <c r="D528" s="558"/>
      <c r="E528" s="559"/>
      <c r="F528" s="560"/>
    </row>
    <row r="529" spans="1:6">
      <c r="A529" s="477"/>
      <c r="B529" s="159"/>
      <c r="C529" s="557"/>
      <c r="D529" s="558"/>
      <c r="E529" s="559"/>
      <c r="F529" s="560"/>
    </row>
    <row r="530" spans="1:6">
      <c r="A530" s="477"/>
      <c r="B530" s="159"/>
      <c r="C530" s="557"/>
      <c r="D530" s="558"/>
      <c r="E530" s="559"/>
      <c r="F530" s="560"/>
    </row>
    <row r="531" spans="1:6">
      <c r="A531" s="477"/>
      <c r="B531" s="159"/>
      <c r="C531" s="557"/>
      <c r="D531" s="558"/>
      <c r="E531" s="559"/>
      <c r="F531" s="560"/>
    </row>
    <row r="532" spans="1:6">
      <c r="A532" s="477"/>
      <c r="B532" s="159"/>
      <c r="C532" s="557"/>
      <c r="D532" s="558"/>
      <c r="E532" s="559"/>
      <c r="F532" s="560"/>
    </row>
    <row r="533" spans="1:6">
      <c r="A533" s="477"/>
      <c r="B533" s="159"/>
      <c r="C533" s="557"/>
      <c r="D533" s="558"/>
      <c r="E533" s="559"/>
      <c r="F533" s="560"/>
    </row>
    <row r="534" spans="1:6">
      <c r="A534" s="477"/>
      <c r="B534" s="159"/>
      <c r="C534" s="557"/>
      <c r="D534" s="558"/>
      <c r="E534" s="559"/>
      <c r="F534" s="560"/>
    </row>
    <row r="535" spans="1:6">
      <c r="A535" s="477"/>
      <c r="B535" s="159"/>
      <c r="C535" s="557"/>
      <c r="D535" s="558"/>
      <c r="E535" s="559"/>
      <c r="F535" s="560"/>
    </row>
    <row r="536" spans="1:6">
      <c r="A536" s="477"/>
      <c r="B536" s="159"/>
      <c r="C536" s="557"/>
      <c r="D536" s="558"/>
      <c r="E536" s="559"/>
      <c r="F536" s="560"/>
    </row>
    <row r="537" spans="1:6">
      <c r="A537" s="477"/>
      <c r="B537" s="159"/>
      <c r="C537" s="557"/>
      <c r="D537" s="558"/>
      <c r="E537" s="559"/>
      <c r="F537" s="560"/>
    </row>
    <row r="538" spans="1:6">
      <c r="A538" s="477"/>
      <c r="B538" s="159"/>
      <c r="C538" s="557"/>
      <c r="D538" s="558"/>
      <c r="E538" s="559"/>
      <c r="F538" s="560"/>
    </row>
    <row r="539" spans="1:6">
      <c r="A539" s="477"/>
      <c r="B539" s="159"/>
      <c r="C539" s="557"/>
      <c r="D539" s="558"/>
      <c r="E539" s="559"/>
      <c r="F539" s="560"/>
    </row>
    <row r="540" spans="1:6">
      <c r="A540" s="477"/>
      <c r="B540" s="159"/>
      <c r="C540" s="557"/>
      <c r="D540" s="558"/>
      <c r="E540" s="559"/>
      <c r="F540" s="560"/>
    </row>
    <row r="541" spans="1:6">
      <c r="A541" s="477"/>
      <c r="B541" s="159"/>
      <c r="C541" s="557"/>
      <c r="D541" s="558"/>
      <c r="E541" s="559"/>
      <c r="F541" s="560"/>
    </row>
    <row r="542" spans="1:6">
      <c r="A542" s="477"/>
      <c r="B542" s="159"/>
      <c r="C542" s="557"/>
      <c r="D542" s="558"/>
      <c r="E542" s="559"/>
      <c r="F542" s="560"/>
    </row>
    <row r="543" spans="1:6">
      <c r="A543" s="477"/>
      <c r="B543" s="159"/>
      <c r="C543" s="557"/>
      <c r="D543" s="558"/>
      <c r="E543" s="559"/>
      <c r="F543" s="560"/>
    </row>
    <row r="544" spans="1:6">
      <c r="A544" s="477"/>
      <c r="B544" s="159"/>
      <c r="C544" s="557"/>
      <c r="D544" s="558"/>
      <c r="E544" s="559"/>
      <c r="F544" s="560"/>
    </row>
    <row r="545" spans="1:6">
      <c r="A545" s="477"/>
      <c r="B545" s="159"/>
      <c r="C545" s="557"/>
      <c r="D545" s="558"/>
      <c r="E545" s="559"/>
      <c r="F545" s="560"/>
    </row>
    <row r="546" spans="1:6">
      <c r="A546" s="477"/>
      <c r="B546" s="159"/>
      <c r="C546" s="557"/>
      <c r="D546" s="558"/>
      <c r="E546" s="559"/>
      <c r="F546" s="560"/>
    </row>
    <row r="547" spans="1:6">
      <c r="A547" s="477"/>
      <c r="B547" s="159"/>
      <c r="C547" s="557"/>
      <c r="D547" s="558"/>
      <c r="E547" s="559"/>
      <c r="F547" s="560"/>
    </row>
    <row r="548" spans="1:6">
      <c r="A548" s="477"/>
      <c r="B548" s="159"/>
      <c r="C548" s="557"/>
      <c r="D548" s="558"/>
      <c r="E548" s="559"/>
      <c r="F548" s="560"/>
    </row>
    <row r="549" spans="1:6">
      <c r="A549" s="477"/>
      <c r="B549" s="159"/>
      <c r="C549" s="557"/>
      <c r="D549" s="558"/>
      <c r="E549" s="559"/>
      <c r="F549" s="560"/>
    </row>
    <row r="550" spans="1:6">
      <c r="A550" s="477"/>
      <c r="B550" s="159"/>
      <c r="C550" s="557"/>
      <c r="D550" s="558"/>
      <c r="E550" s="559"/>
      <c r="F550" s="560"/>
    </row>
    <row r="551" spans="1:6">
      <c r="A551" s="477"/>
      <c r="B551" s="159"/>
      <c r="C551" s="557"/>
      <c r="D551" s="558"/>
      <c r="E551" s="559"/>
      <c r="F551" s="560"/>
    </row>
    <row r="552" spans="1:6">
      <c r="A552" s="477"/>
      <c r="B552" s="159"/>
      <c r="C552" s="557"/>
      <c r="D552" s="558"/>
      <c r="E552" s="559"/>
      <c r="F552" s="560"/>
    </row>
    <row r="553" spans="1:6">
      <c r="A553" s="477"/>
      <c r="B553" s="159"/>
      <c r="C553" s="557"/>
      <c r="D553" s="558"/>
      <c r="E553" s="559"/>
      <c r="F553" s="560"/>
    </row>
    <row r="554" spans="1:6">
      <c r="A554" s="477"/>
      <c r="B554" s="159"/>
      <c r="C554" s="557"/>
      <c r="D554" s="558"/>
      <c r="E554" s="559"/>
      <c r="F554" s="560"/>
    </row>
    <row r="555" spans="1:6">
      <c r="A555" s="477"/>
      <c r="B555" s="159"/>
      <c r="C555" s="557"/>
      <c r="D555" s="558"/>
      <c r="E555" s="559"/>
      <c r="F555" s="560"/>
    </row>
    <row r="556" spans="1:6">
      <c r="A556" s="477"/>
      <c r="B556" s="159"/>
      <c r="C556" s="557"/>
      <c r="D556" s="558"/>
      <c r="E556" s="559"/>
      <c r="F556" s="560"/>
    </row>
    <row r="557" spans="1:6">
      <c r="A557" s="477"/>
      <c r="B557" s="159"/>
      <c r="C557" s="557"/>
      <c r="D557" s="558"/>
      <c r="E557" s="559"/>
      <c r="F557" s="560"/>
    </row>
    <row r="558" spans="1:6">
      <c r="A558" s="477"/>
      <c r="B558" s="159"/>
      <c r="C558" s="557"/>
      <c r="D558" s="558"/>
      <c r="E558" s="559"/>
      <c r="F558" s="560"/>
    </row>
    <row r="559" spans="1:6">
      <c r="A559" s="477"/>
      <c r="B559" s="159"/>
      <c r="C559" s="557"/>
      <c r="D559" s="558"/>
      <c r="E559" s="559"/>
      <c r="F559" s="560"/>
    </row>
    <row r="560" spans="1:6">
      <c r="A560" s="477"/>
      <c r="B560" s="159"/>
      <c r="C560" s="557"/>
      <c r="D560" s="558"/>
      <c r="E560" s="559"/>
      <c r="F560" s="560"/>
    </row>
    <row r="561" spans="1:6">
      <c r="A561" s="477"/>
      <c r="B561" s="159"/>
      <c r="C561" s="557"/>
      <c r="D561" s="558"/>
      <c r="E561" s="559"/>
      <c r="F561" s="560"/>
    </row>
    <row r="562" spans="1:6">
      <c r="A562" s="477"/>
      <c r="B562" s="159"/>
      <c r="C562" s="557"/>
      <c r="D562" s="558"/>
      <c r="E562" s="559"/>
      <c r="F562" s="560"/>
    </row>
    <row r="563" spans="1:6">
      <c r="A563" s="477"/>
      <c r="B563" s="159"/>
      <c r="C563" s="557"/>
      <c r="D563" s="558"/>
      <c r="E563" s="559"/>
      <c r="F563" s="560"/>
    </row>
    <row r="564" spans="1:6">
      <c r="A564" s="477"/>
      <c r="B564" s="159"/>
      <c r="C564" s="557"/>
      <c r="D564" s="558"/>
      <c r="E564" s="559"/>
      <c r="F564" s="560"/>
    </row>
    <row r="565" spans="1:6">
      <c r="A565" s="477"/>
      <c r="B565" s="159"/>
      <c r="C565" s="557"/>
      <c r="D565" s="558"/>
      <c r="E565" s="559"/>
      <c r="F565" s="560"/>
    </row>
    <row r="566" spans="1:6">
      <c r="A566" s="477"/>
      <c r="B566" s="159"/>
      <c r="C566" s="557"/>
      <c r="D566" s="558"/>
      <c r="E566" s="559"/>
      <c r="F566" s="560"/>
    </row>
    <row r="567" spans="1:6">
      <c r="A567" s="477"/>
      <c r="B567" s="159"/>
      <c r="C567" s="557"/>
      <c r="D567" s="558"/>
      <c r="E567" s="559"/>
      <c r="F567" s="560"/>
    </row>
    <row r="568" spans="1:6">
      <c r="A568" s="477"/>
      <c r="B568" s="159"/>
      <c r="C568" s="557"/>
      <c r="D568" s="558"/>
      <c r="E568" s="559"/>
      <c r="F568" s="560"/>
    </row>
    <row r="569" spans="1:6">
      <c r="A569" s="477"/>
      <c r="B569" s="159"/>
      <c r="C569" s="557"/>
      <c r="D569" s="558"/>
      <c r="E569" s="559"/>
      <c r="F569" s="560"/>
    </row>
    <row r="570" spans="1:6">
      <c r="A570" s="477"/>
      <c r="B570" s="159"/>
      <c r="C570" s="557"/>
      <c r="D570" s="558"/>
      <c r="E570" s="559"/>
      <c r="F570" s="560"/>
    </row>
    <row r="571" spans="1:6">
      <c r="A571" s="477"/>
      <c r="B571" s="159"/>
      <c r="C571" s="557"/>
      <c r="D571" s="558"/>
      <c r="E571" s="559"/>
      <c r="F571" s="560"/>
    </row>
    <row r="572" spans="1:6">
      <c r="A572" s="477"/>
      <c r="B572" s="159"/>
      <c r="C572" s="557"/>
      <c r="D572" s="558"/>
      <c r="E572" s="559"/>
      <c r="F572" s="560"/>
    </row>
    <row r="573" spans="1:6">
      <c r="A573" s="477"/>
      <c r="B573" s="159"/>
      <c r="C573" s="557"/>
      <c r="D573" s="558"/>
      <c r="E573" s="559"/>
      <c r="F573" s="560"/>
    </row>
    <row r="574" spans="1:6">
      <c r="A574" s="477"/>
      <c r="B574" s="159"/>
      <c r="C574" s="557"/>
      <c r="D574" s="558"/>
      <c r="E574" s="559"/>
      <c r="F574" s="560"/>
    </row>
    <row r="575" spans="1:6">
      <c r="A575" s="477"/>
      <c r="B575" s="159"/>
      <c r="C575" s="557"/>
      <c r="D575" s="558"/>
      <c r="E575" s="559"/>
      <c r="F575" s="560"/>
    </row>
    <row r="576" spans="1:6">
      <c r="A576" s="477"/>
      <c r="B576" s="159"/>
      <c r="C576" s="557"/>
      <c r="D576" s="558"/>
      <c r="E576" s="559"/>
      <c r="F576" s="560"/>
    </row>
    <row r="577" spans="1:6">
      <c r="A577" s="477"/>
      <c r="B577" s="159"/>
      <c r="C577" s="557"/>
      <c r="D577" s="558"/>
      <c r="E577" s="559"/>
      <c r="F577" s="560"/>
    </row>
    <row r="578" spans="1:6">
      <c r="A578" s="477"/>
      <c r="B578" s="159"/>
      <c r="C578" s="557"/>
      <c r="D578" s="558"/>
      <c r="E578" s="559"/>
      <c r="F578" s="560"/>
    </row>
    <row r="579" spans="1:6">
      <c r="A579" s="477"/>
      <c r="B579" s="159"/>
      <c r="C579" s="557"/>
      <c r="D579" s="558"/>
      <c r="E579" s="559"/>
      <c r="F579" s="560"/>
    </row>
    <row r="580" spans="1:6">
      <c r="A580" s="477"/>
      <c r="B580" s="159"/>
      <c r="C580" s="557"/>
      <c r="D580" s="558"/>
      <c r="E580" s="559"/>
      <c r="F580" s="560"/>
    </row>
    <row r="581" spans="1:6">
      <c r="A581" s="477"/>
      <c r="B581" s="159"/>
      <c r="C581" s="557"/>
      <c r="D581" s="558"/>
      <c r="E581" s="559"/>
      <c r="F581" s="560"/>
    </row>
    <row r="582" spans="1:6">
      <c r="A582" s="477"/>
      <c r="B582" s="159"/>
      <c r="C582" s="557"/>
      <c r="D582" s="558"/>
      <c r="E582" s="559"/>
      <c r="F582" s="560"/>
    </row>
    <row r="583" spans="1:6">
      <c r="A583" s="477"/>
      <c r="B583" s="159"/>
      <c r="C583" s="557"/>
      <c r="D583" s="558"/>
      <c r="E583" s="559"/>
      <c r="F583" s="560"/>
    </row>
    <row r="584" spans="1:6">
      <c r="A584" s="477"/>
      <c r="B584" s="159"/>
      <c r="C584" s="557"/>
      <c r="D584" s="558"/>
      <c r="E584" s="559"/>
      <c r="F584" s="560"/>
    </row>
    <row r="585" spans="1:6">
      <c r="A585" s="477"/>
      <c r="B585" s="159"/>
      <c r="C585" s="557"/>
      <c r="D585" s="558"/>
      <c r="E585" s="559"/>
      <c r="F585" s="560"/>
    </row>
    <row r="586" spans="1:6">
      <c r="A586" s="477"/>
      <c r="B586" s="159"/>
      <c r="C586" s="557"/>
      <c r="D586" s="558"/>
      <c r="E586" s="559"/>
      <c r="F586" s="560"/>
    </row>
    <row r="587" spans="1:6">
      <c r="A587" s="477"/>
      <c r="B587" s="159"/>
      <c r="C587" s="557"/>
      <c r="D587" s="558"/>
      <c r="E587" s="559"/>
      <c r="F587" s="560"/>
    </row>
    <row r="588" spans="1:6">
      <c r="A588" s="477"/>
      <c r="B588" s="159"/>
      <c r="C588" s="557"/>
      <c r="D588" s="558"/>
      <c r="E588" s="559"/>
      <c r="F588" s="560"/>
    </row>
    <row r="589" spans="1:6">
      <c r="A589" s="477"/>
      <c r="B589" s="159"/>
      <c r="C589" s="557"/>
      <c r="D589" s="558"/>
      <c r="E589" s="559"/>
      <c r="F589" s="560"/>
    </row>
    <row r="590" spans="1:6">
      <c r="A590" s="477"/>
      <c r="B590" s="159"/>
      <c r="C590" s="557"/>
      <c r="D590" s="558"/>
      <c r="E590" s="559"/>
      <c r="F590" s="560"/>
    </row>
    <row r="591" spans="1:6">
      <c r="A591" s="477"/>
      <c r="B591" s="159"/>
      <c r="C591" s="557"/>
      <c r="D591" s="558"/>
      <c r="E591" s="559"/>
      <c r="F591" s="560"/>
    </row>
    <row r="592" spans="1:6">
      <c r="A592" s="477"/>
      <c r="B592" s="159"/>
      <c r="C592" s="557"/>
      <c r="D592" s="558"/>
      <c r="E592" s="559"/>
      <c r="F592" s="560"/>
    </row>
    <row r="593" spans="1:6">
      <c r="A593" s="477"/>
      <c r="B593" s="159"/>
      <c r="C593" s="557"/>
      <c r="D593" s="558"/>
      <c r="E593" s="559"/>
      <c r="F593" s="560"/>
    </row>
    <row r="594" spans="1:6">
      <c r="A594" s="477"/>
      <c r="B594" s="159"/>
      <c r="C594" s="557"/>
      <c r="D594" s="558"/>
      <c r="E594" s="559"/>
      <c r="F594" s="560"/>
    </row>
    <row r="595" spans="1:6">
      <c r="A595" s="477"/>
      <c r="B595" s="159"/>
      <c r="C595" s="557"/>
      <c r="D595" s="558"/>
      <c r="E595" s="559"/>
      <c r="F595" s="560"/>
    </row>
    <row r="596" spans="1:6">
      <c r="A596" s="477"/>
      <c r="B596" s="159"/>
      <c r="C596" s="557"/>
      <c r="D596" s="558"/>
      <c r="E596" s="559"/>
      <c r="F596" s="560"/>
    </row>
    <row r="597" spans="1:6">
      <c r="A597" s="477"/>
      <c r="B597" s="159"/>
      <c r="C597" s="557"/>
      <c r="D597" s="558"/>
      <c r="E597" s="559"/>
      <c r="F597" s="560"/>
    </row>
    <row r="598" spans="1:6">
      <c r="A598" s="477"/>
      <c r="B598" s="159"/>
      <c r="C598" s="557"/>
      <c r="D598" s="558"/>
      <c r="E598" s="559"/>
      <c r="F598" s="560"/>
    </row>
    <row r="599" spans="1:6">
      <c r="A599" s="477"/>
      <c r="B599" s="159"/>
      <c r="C599" s="557"/>
      <c r="D599" s="558"/>
      <c r="E599" s="559"/>
      <c r="F599" s="560"/>
    </row>
    <row r="600" spans="1:6">
      <c r="A600" s="477"/>
      <c r="B600" s="159"/>
      <c r="C600" s="557"/>
      <c r="D600" s="558"/>
      <c r="E600" s="559"/>
      <c r="F600" s="560"/>
    </row>
    <row r="601" spans="1:6">
      <c r="A601" s="477"/>
      <c r="B601" s="159"/>
      <c r="C601" s="557"/>
      <c r="D601" s="558"/>
      <c r="E601" s="559"/>
      <c r="F601" s="560"/>
    </row>
    <row r="602" spans="1:6">
      <c r="A602" s="477"/>
      <c r="B602" s="159"/>
      <c r="C602" s="557"/>
      <c r="D602" s="558"/>
      <c r="E602" s="559"/>
      <c r="F602" s="560"/>
    </row>
    <row r="603" spans="1:6">
      <c r="A603" s="477"/>
      <c r="B603" s="159"/>
      <c r="C603" s="557"/>
      <c r="D603" s="558"/>
      <c r="E603" s="559"/>
      <c r="F603" s="560"/>
    </row>
    <row r="604" spans="1:6">
      <c r="A604" s="477"/>
      <c r="B604" s="159"/>
      <c r="C604" s="557"/>
      <c r="D604" s="558"/>
      <c r="E604" s="559"/>
      <c r="F604" s="560"/>
    </row>
    <row r="605" spans="1:6">
      <c r="A605" s="477"/>
      <c r="B605" s="159"/>
      <c r="C605" s="557"/>
      <c r="D605" s="558"/>
      <c r="E605" s="559"/>
      <c r="F605" s="560"/>
    </row>
    <row r="606" spans="1:6">
      <c r="A606" s="477"/>
      <c r="B606" s="159"/>
      <c r="C606" s="557"/>
      <c r="D606" s="558"/>
      <c r="E606" s="559"/>
      <c r="F606" s="560"/>
    </row>
    <row r="607" spans="1:6">
      <c r="A607" s="477"/>
      <c r="B607" s="159"/>
      <c r="C607" s="557"/>
      <c r="D607" s="558"/>
      <c r="E607" s="559"/>
      <c r="F607" s="560"/>
    </row>
    <row r="608" spans="1:6">
      <c r="A608" s="477"/>
      <c r="B608" s="159"/>
      <c r="C608" s="557"/>
      <c r="D608" s="558"/>
      <c r="E608" s="559"/>
      <c r="F608" s="560"/>
    </row>
    <row r="609" spans="1:6">
      <c r="A609" s="477"/>
      <c r="B609" s="159"/>
      <c r="C609" s="557"/>
      <c r="D609" s="558"/>
      <c r="E609" s="559"/>
      <c r="F609" s="560"/>
    </row>
    <row r="610" spans="1:6">
      <c r="A610" s="477"/>
      <c r="B610" s="159"/>
      <c r="C610" s="557"/>
      <c r="D610" s="558"/>
      <c r="E610" s="559"/>
      <c r="F610" s="560"/>
    </row>
    <row r="611" spans="1:6">
      <c r="A611" s="477"/>
      <c r="B611" s="159"/>
      <c r="C611" s="557"/>
      <c r="D611" s="558"/>
      <c r="E611" s="559"/>
      <c r="F611" s="560"/>
    </row>
    <row r="612" spans="1:6">
      <c r="A612" s="477"/>
      <c r="B612" s="159"/>
      <c r="C612" s="557"/>
      <c r="D612" s="558"/>
      <c r="E612" s="559"/>
      <c r="F612" s="560"/>
    </row>
    <row r="613" spans="1:6">
      <c r="A613" s="477"/>
      <c r="B613" s="159"/>
      <c r="C613" s="557"/>
      <c r="D613" s="558"/>
      <c r="E613" s="559"/>
      <c r="F613" s="560"/>
    </row>
    <row r="614" spans="1:6">
      <c r="A614" s="477"/>
      <c r="B614" s="159"/>
      <c r="C614" s="557"/>
      <c r="D614" s="558"/>
      <c r="E614" s="559"/>
      <c r="F614" s="560"/>
    </row>
    <row r="615" spans="1:6">
      <c r="A615" s="477"/>
      <c r="B615" s="159"/>
      <c r="C615" s="557"/>
      <c r="D615" s="558"/>
      <c r="E615" s="559"/>
      <c r="F615" s="560"/>
    </row>
    <row r="616" spans="1:6">
      <c r="A616" s="477"/>
      <c r="B616" s="159"/>
      <c r="C616" s="557"/>
      <c r="D616" s="558"/>
      <c r="E616" s="559"/>
      <c r="F616" s="560"/>
    </row>
    <row r="617" spans="1:6">
      <c r="A617" s="477"/>
      <c r="B617" s="159"/>
      <c r="C617" s="557"/>
      <c r="D617" s="558"/>
      <c r="E617" s="559"/>
      <c r="F617" s="560"/>
    </row>
    <row r="618" spans="1:6">
      <c r="A618" s="477"/>
      <c r="B618" s="159"/>
      <c r="C618" s="557"/>
      <c r="D618" s="558"/>
      <c r="E618" s="559"/>
      <c r="F618" s="560"/>
    </row>
    <row r="619" spans="1:6">
      <c r="A619" s="477"/>
      <c r="B619" s="159"/>
      <c r="C619" s="557"/>
      <c r="D619" s="558"/>
      <c r="E619" s="559"/>
      <c r="F619" s="560"/>
    </row>
    <row r="620" spans="1:6">
      <c r="A620" s="477"/>
      <c r="B620" s="159"/>
      <c r="C620" s="557"/>
      <c r="D620" s="558"/>
      <c r="E620" s="559"/>
      <c r="F620" s="560"/>
    </row>
    <row r="621" spans="1:6">
      <c r="A621" s="477"/>
      <c r="B621" s="159"/>
      <c r="C621" s="557"/>
      <c r="D621" s="558"/>
      <c r="E621" s="559"/>
      <c r="F621" s="560"/>
    </row>
    <row r="622" spans="1:6">
      <c r="A622" s="477"/>
      <c r="B622" s="159"/>
      <c r="C622" s="557"/>
      <c r="D622" s="558"/>
      <c r="E622" s="559"/>
      <c r="F622" s="560"/>
    </row>
    <row r="623" spans="1:6">
      <c r="A623" s="477"/>
      <c r="B623" s="159"/>
      <c r="C623" s="557"/>
      <c r="D623" s="558"/>
      <c r="E623" s="559"/>
      <c r="F623" s="560"/>
    </row>
    <row r="624" spans="1:6">
      <c r="A624" s="477"/>
      <c r="B624" s="159"/>
      <c r="C624" s="557"/>
      <c r="D624" s="558"/>
      <c r="E624" s="559"/>
      <c r="F624" s="560"/>
    </row>
    <row r="625" spans="1:6">
      <c r="A625" s="477"/>
      <c r="B625" s="159"/>
      <c r="C625" s="557"/>
      <c r="D625" s="558"/>
      <c r="E625" s="559"/>
      <c r="F625" s="560"/>
    </row>
    <row r="626" spans="1:6">
      <c r="A626" s="477"/>
      <c r="B626" s="159"/>
      <c r="C626" s="557"/>
      <c r="D626" s="558"/>
      <c r="E626" s="559"/>
      <c r="F626" s="560"/>
    </row>
    <row r="627" spans="1:6">
      <c r="A627" s="477"/>
      <c r="B627" s="159"/>
      <c r="C627" s="557"/>
      <c r="D627" s="558"/>
      <c r="E627" s="559"/>
      <c r="F627" s="560"/>
    </row>
    <row r="628" spans="1:6">
      <c r="A628" s="477"/>
      <c r="B628" s="159"/>
      <c r="C628" s="557"/>
      <c r="D628" s="558"/>
      <c r="E628" s="559"/>
      <c r="F628" s="560"/>
    </row>
    <row r="629" spans="1:6">
      <c r="A629" s="477"/>
      <c r="B629" s="159"/>
      <c r="C629" s="557"/>
      <c r="D629" s="558"/>
      <c r="E629" s="559"/>
      <c r="F629" s="560"/>
    </row>
    <row r="630" spans="1:6">
      <c r="A630" s="477"/>
      <c r="B630" s="159"/>
      <c r="C630" s="557"/>
      <c r="D630" s="558"/>
      <c r="E630" s="559"/>
      <c r="F630" s="560"/>
    </row>
    <row r="631" spans="1:6">
      <c r="A631" s="477"/>
      <c r="B631" s="159"/>
      <c r="C631" s="557"/>
      <c r="D631" s="558"/>
      <c r="E631" s="559"/>
      <c r="F631" s="560"/>
    </row>
    <row r="632" spans="1:6">
      <c r="A632" s="477"/>
      <c r="B632" s="159"/>
      <c r="C632" s="557"/>
      <c r="D632" s="558"/>
      <c r="E632" s="559"/>
      <c r="F632" s="560"/>
    </row>
    <row r="633" spans="1:6">
      <c r="A633" s="477"/>
      <c r="B633" s="159"/>
      <c r="C633" s="557"/>
      <c r="D633" s="558"/>
      <c r="E633" s="559"/>
      <c r="F633" s="560"/>
    </row>
    <row r="634" spans="1:6">
      <c r="A634" s="477"/>
      <c r="B634" s="159"/>
      <c r="C634" s="557"/>
      <c r="D634" s="558"/>
      <c r="E634" s="559"/>
      <c r="F634" s="560"/>
    </row>
    <row r="635" spans="1:6">
      <c r="A635" s="477"/>
      <c r="B635" s="159"/>
      <c r="C635" s="557"/>
      <c r="D635" s="558"/>
      <c r="E635" s="559"/>
      <c r="F635" s="560"/>
    </row>
    <row r="636" spans="1:6">
      <c r="A636" s="477"/>
      <c r="B636" s="159"/>
      <c r="C636" s="557"/>
      <c r="D636" s="558"/>
      <c r="E636" s="559"/>
      <c r="F636" s="560"/>
    </row>
    <row r="637" spans="1:6">
      <c r="A637" s="477"/>
      <c r="B637" s="159"/>
      <c r="C637" s="557"/>
      <c r="D637" s="558"/>
      <c r="E637" s="559"/>
      <c r="F637" s="560"/>
    </row>
    <row r="638" spans="1:6">
      <c r="A638" s="477"/>
      <c r="B638" s="159"/>
      <c r="C638" s="557"/>
      <c r="D638" s="558"/>
      <c r="E638" s="559"/>
      <c r="F638" s="560"/>
    </row>
    <row r="639" spans="1:6">
      <c r="A639" s="477"/>
      <c r="B639" s="159"/>
      <c r="C639" s="557"/>
      <c r="D639" s="558"/>
      <c r="E639" s="559"/>
      <c r="F639" s="560"/>
    </row>
    <row r="640" spans="1:6">
      <c r="A640" s="477"/>
      <c r="B640" s="159"/>
      <c r="C640" s="557"/>
      <c r="D640" s="558"/>
      <c r="E640" s="559"/>
      <c r="F640" s="560"/>
    </row>
    <row r="641" spans="1:6">
      <c r="A641" s="477"/>
      <c r="B641" s="159"/>
      <c r="C641" s="557"/>
      <c r="D641" s="558"/>
      <c r="E641" s="559"/>
      <c r="F641" s="560"/>
    </row>
    <row r="642" spans="1:6">
      <c r="A642" s="477"/>
      <c r="B642" s="159"/>
      <c r="C642" s="557"/>
      <c r="D642" s="558"/>
      <c r="E642" s="559"/>
      <c r="F642" s="560"/>
    </row>
    <row r="643" spans="1:6">
      <c r="A643" s="477"/>
      <c r="B643" s="159"/>
      <c r="C643" s="557"/>
      <c r="D643" s="558"/>
      <c r="E643" s="559"/>
      <c r="F643" s="560"/>
    </row>
    <row r="644" spans="1:6">
      <c r="A644" s="477"/>
      <c r="B644" s="159"/>
      <c r="C644" s="557"/>
      <c r="D644" s="558"/>
      <c r="E644" s="559"/>
      <c r="F644" s="560"/>
    </row>
    <row r="645" spans="1:6">
      <c r="A645" s="477"/>
      <c r="B645" s="159"/>
      <c r="C645" s="557"/>
      <c r="D645" s="558"/>
      <c r="E645" s="559"/>
      <c r="F645" s="560"/>
    </row>
    <row r="646" spans="1:6">
      <c r="A646" s="477"/>
      <c r="B646" s="159"/>
      <c r="C646" s="557"/>
      <c r="D646" s="558"/>
      <c r="E646" s="559"/>
      <c r="F646" s="560"/>
    </row>
    <row r="647" spans="1:6">
      <c r="A647" s="477"/>
      <c r="B647" s="159"/>
      <c r="C647" s="557"/>
      <c r="D647" s="558"/>
      <c r="E647" s="559"/>
      <c r="F647" s="560"/>
    </row>
    <row r="648" spans="1:6">
      <c r="A648" s="477"/>
      <c r="B648" s="159"/>
      <c r="C648" s="557"/>
      <c r="D648" s="558"/>
      <c r="E648" s="559"/>
      <c r="F648" s="560"/>
    </row>
    <row r="649" spans="1:6">
      <c r="A649" s="477"/>
      <c r="B649" s="159"/>
      <c r="C649" s="557"/>
      <c r="D649" s="558"/>
      <c r="E649" s="559"/>
      <c r="F649" s="560"/>
    </row>
    <row r="650" spans="1:6">
      <c r="A650" s="477"/>
      <c r="B650" s="159"/>
      <c r="C650" s="557"/>
      <c r="D650" s="558"/>
      <c r="E650" s="559"/>
      <c r="F650" s="560"/>
    </row>
    <row r="651" spans="1:6">
      <c r="A651" s="477"/>
      <c r="B651" s="159"/>
      <c r="C651" s="557"/>
      <c r="D651" s="558"/>
      <c r="E651" s="559"/>
      <c r="F651" s="560"/>
    </row>
    <row r="652" spans="1:6">
      <c r="A652" s="477"/>
      <c r="B652" s="159"/>
      <c r="C652" s="557"/>
      <c r="D652" s="558"/>
      <c r="E652" s="559"/>
      <c r="F652" s="560"/>
    </row>
    <row r="653" spans="1:6">
      <c r="A653" s="477"/>
      <c r="B653" s="159"/>
      <c r="C653" s="557"/>
      <c r="D653" s="558"/>
      <c r="E653" s="559"/>
      <c r="F653" s="560"/>
    </row>
    <row r="654" spans="1:6">
      <c r="A654" s="477"/>
      <c r="B654" s="159"/>
      <c r="C654" s="557"/>
      <c r="D654" s="558"/>
      <c r="E654" s="559"/>
      <c r="F654" s="560"/>
    </row>
    <row r="655" spans="1:6">
      <c r="A655" s="477"/>
      <c r="B655" s="159"/>
      <c r="C655" s="557"/>
      <c r="D655" s="558"/>
      <c r="E655" s="559"/>
      <c r="F655" s="560"/>
    </row>
    <row r="656" spans="1:6">
      <c r="A656" s="477"/>
      <c r="B656" s="159"/>
      <c r="C656" s="557"/>
      <c r="D656" s="558"/>
      <c r="E656" s="559"/>
      <c r="F656" s="560"/>
    </row>
    <row r="657" spans="1:6">
      <c r="A657" s="477"/>
      <c r="B657" s="159"/>
      <c r="C657" s="557"/>
      <c r="D657" s="558"/>
      <c r="E657" s="559"/>
      <c r="F657" s="560"/>
    </row>
    <row r="658" spans="1:6">
      <c r="A658" s="477"/>
      <c r="B658" s="159"/>
      <c r="C658" s="557"/>
      <c r="D658" s="558"/>
      <c r="E658" s="559"/>
      <c r="F658" s="560"/>
    </row>
    <row r="659" spans="1:6">
      <c r="A659" s="477"/>
      <c r="B659" s="159"/>
      <c r="C659" s="557"/>
      <c r="D659" s="558"/>
      <c r="E659" s="559"/>
      <c r="F659" s="560"/>
    </row>
    <row r="660" spans="1:6">
      <c r="A660" s="477"/>
      <c r="B660" s="159"/>
      <c r="C660" s="557"/>
      <c r="D660" s="558"/>
      <c r="E660" s="559"/>
      <c r="F660" s="560"/>
    </row>
    <row r="661" spans="1:6">
      <c r="A661" s="477"/>
      <c r="B661" s="159"/>
      <c r="C661" s="557"/>
      <c r="D661" s="558"/>
      <c r="E661" s="559"/>
      <c r="F661" s="560"/>
    </row>
    <row r="662" spans="1:6">
      <c r="A662" s="477"/>
      <c r="B662" s="159"/>
      <c r="C662" s="557"/>
      <c r="D662" s="558"/>
      <c r="E662" s="559"/>
      <c r="F662" s="560"/>
    </row>
    <row r="663" spans="1:6">
      <c r="A663" s="477"/>
      <c r="B663" s="159"/>
      <c r="C663" s="557"/>
      <c r="D663" s="558"/>
      <c r="E663" s="559"/>
      <c r="F663" s="560"/>
    </row>
    <row r="664" spans="1:6">
      <c r="A664" s="477"/>
      <c r="B664" s="159"/>
      <c r="C664" s="557"/>
      <c r="D664" s="558"/>
      <c r="E664" s="559"/>
      <c r="F664" s="560"/>
    </row>
    <row r="665" spans="1:6">
      <c r="A665" s="477"/>
      <c r="B665" s="159"/>
      <c r="C665" s="557"/>
      <c r="D665" s="558"/>
      <c r="E665" s="559"/>
      <c r="F665" s="560"/>
    </row>
    <row r="666" spans="1:6">
      <c r="A666" s="477"/>
      <c r="B666" s="159"/>
      <c r="C666" s="557"/>
      <c r="D666" s="558"/>
      <c r="E666" s="559"/>
      <c r="F666" s="560"/>
    </row>
    <row r="667" spans="1:6">
      <c r="A667" s="477"/>
      <c r="B667" s="159"/>
      <c r="C667" s="557"/>
      <c r="D667" s="558"/>
      <c r="E667" s="559"/>
      <c r="F667" s="560"/>
    </row>
    <row r="668" spans="1:6">
      <c r="A668" s="477"/>
      <c r="B668" s="159"/>
      <c r="C668" s="557"/>
      <c r="D668" s="558"/>
      <c r="E668" s="559"/>
      <c r="F668" s="560"/>
    </row>
    <row r="669" spans="1:6">
      <c r="A669" s="477"/>
      <c r="B669" s="159"/>
      <c r="C669" s="557"/>
      <c r="D669" s="558"/>
      <c r="E669" s="559"/>
      <c r="F669" s="560"/>
    </row>
    <row r="670" spans="1:6">
      <c r="A670" s="477"/>
      <c r="B670" s="159"/>
      <c r="C670" s="557"/>
      <c r="D670" s="558"/>
      <c r="E670" s="559"/>
      <c r="F670" s="560"/>
    </row>
    <row r="671" spans="1:6">
      <c r="A671" s="477"/>
      <c r="B671" s="159"/>
      <c r="C671" s="557"/>
      <c r="D671" s="558"/>
      <c r="E671" s="559"/>
      <c r="F671" s="560"/>
    </row>
    <row r="672" spans="1:6">
      <c r="A672" s="477"/>
      <c r="B672" s="159"/>
      <c r="C672" s="557"/>
      <c r="D672" s="558"/>
      <c r="E672" s="559"/>
      <c r="F672" s="560"/>
    </row>
    <row r="673" spans="1:6">
      <c r="A673" s="477"/>
      <c r="B673" s="159"/>
      <c r="C673" s="557"/>
      <c r="D673" s="558"/>
      <c r="E673" s="559"/>
      <c r="F673" s="560"/>
    </row>
    <row r="674" spans="1:6">
      <c r="A674" s="477"/>
      <c r="B674" s="159"/>
      <c r="C674" s="557"/>
      <c r="D674" s="558"/>
      <c r="E674" s="559"/>
      <c r="F674" s="560"/>
    </row>
    <row r="675" spans="1:6">
      <c r="A675" s="477"/>
      <c r="B675" s="159"/>
      <c r="C675" s="557"/>
      <c r="D675" s="558"/>
      <c r="E675" s="559"/>
      <c r="F675" s="560"/>
    </row>
    <row r="676" spans="1:6">
      <c r="A676" s="477"/>
      <c r="B676" s="159"/>
      <c r="C676" s="557"/>
      <c r="D676" s="558"/>
      <c r="E676" s="559"/>
      <c r="F676" s="560"/>
    </row>
    <row r="677" spans="1:6">
      <c r="A677" s="477"/>
      <c r="B677" s="159"/>
      <c r="C677" s="557"/>
      <c r="D677" s="558"/>
      <c r="E677" s="559"/>
      <c r="F677" s="560"/>
    </row>
    <row r="678" spans="1:6">
      <c r="A678" s="477"/>
      <c r="B678" s="159"/>
      <c r="C678" s="557"/>
      <c r="D678" s="558"/>
      <c r="E678" s="559"/>
      <c r="F678" s="560"/>
    </row>
    <row r="679" spans="1:6">
      <c r="A679" s="477"/>
      <c r="B679" s="159"/>
      <c r="C679" s="557"/>
      <c r="D679" s="558"/>
      <c r="E679" s="559"/>
      <c r="F679" s="560"/>
    </row>
    <row r="680" spans="1:6">
      <c r="A680" s="477"/>
      <c r="B680" s="159"/>
      <c r="C680" s="557"/>
      <c r="D680" s="558"/>
      <c r="E680" s="559"/>
      <c r="F680" s="560"/>
    </row>
    <row r="681" spans="1:6">
      <c r="A681" s="477"/>
      <c r="B681" s="159"/>
      <c r="C681" s="557"/>
      <c r="D681" s="558"/>
      <c r="E681" s="559"/>
      <c r="F681" s="560"/>
    </row>
    <row r="682" spans="1:6">
      <c r="A682" s="477"/>
      <c r="B682" s="159"/>
      <c r="C682" s="557"/>
      <c r="D682" s="558"/>
      <c r="E682" s="559"/>
      <c r="F682" s="560"/>
    </row>
    <row r="683" spans="1:6">
      <c r="A683" s="477"/>
      <c r="B683" s="159"/>
      <c r="C683" s="557"/>
      <c r="D683" s="558"/>
      <c r="E683" s="559"/>
      <c r="F683" s="560"/>
    </row>
    <row r="684" spans="1:6">
      <c r="A684" s="477"/>
      <c r="B684" s="159"/>
      <c r="C684" s="557"/>
      <c r="D684" s="558"/>
      <c r="E684" s="559"/>
      <c r="F684" s="560"/>
    </row>
    <row r="685" spans="1:6">
      <c r="A685" s="477"/>
      <c r="B685" s="159"/>
      <c r="C685" s="557"/>
      <c r="D685" s="558"/>
      <c r="E685" s="559"/>
      <c r="F685" s="560"/>
    </row>
    <row r="686" spans="1:6">
      <c r="A686" s="477"/>
      <c r="B686" s="159"/>
      <c r="C686" s="557"/>
      <c r="D686" s="558"/>
      <c r="E686" s="559"/>
      <c r="F686" s="560"/>
    </row>
    <row r="687" spans="1:6">
      <c r="A687" s="477"/>
      <c r="B687" s="159"/>
      <c r="C687" s="557"/>
      <c r="D687" s="558"/>
      <c r="E687" s="559"/>
      <c r="F687" s="560"/>
    </row>
    <row r="688" spans="1:6">
      <c r="A688" s="477"/>
      <c r="B688" s="159"/>
      <c r="C688" s="557"/>
      <c r="D688" s="558"/>
      <c r="E688" s="559"/>
      <c r="F688" s="560"/>
    </row>
    <row r="689" spans="1:6">
      <c r="A689" s="477"/>
      <c r="B689" s="159"/>
      <c r="C689" s="557"/>
      <c r="D689" s="558"/>
      <c r="E689" s="559"/>
      <c r="F689" s="560"/>
    </row>
    <row r="690" spans="1:6">
      <c r="A690" s="477"/>
      <c r="B690" s="159"/>
      <c r="C690" s="557"/>
      <c r="D690" s="558"/>
      <c r="E690" s="559"/>
      <c r="F690" s="560"/>
    </row>
    <row r="691" spans="1:6">
      <c r="A691" s="477"/>
      <c r="B691" s="159"/>
      <c r="C691" s="557"/>
      <c r="D691" s="558"/>
      <c r="E691" s="559"/>
      <c r="F691" s="560"/>
    </row>
    <row r="692" spans="1:6">
      <c r="A692" s="477"/>
      <c r="B692" s="159"/>
      <c r="C692" s="557"/>
      <c r="D692" s="558"/>
      <c r="E692" s="559"/>
      <c r="F692" s="560"/>
    </row>
    <row r="693" spans="1:6">
      <c r="A693" s="477"/>
      <c r="B693" s="159"/>
      <c r="C693" s="557"/>
      <c r="D693" s="558"/>
      <c r="E693" s="559"/>
      <c r="F693" s="560"/>
    </row>
    <row r="694" spans="1:6">
      <c r="A694" s="477"/>
      <c r="B694" s="159"/>
      <c r="C694" s="557"/>
      <c r="D694" s="558"/>
      <c r="E694" s="559"/>
      <c r="F694" s="560"/>
    </row>
    <row r="695" spans="1:6">
      <c r="A695" s="477"/>
      <c r="B695" s="159"/>
      <c r="C695" s="557"/>
      <c r="D695" s="558"/>
      <c r="E695" s="559"/>
      <c r="F695" s="560"/>
    </row>
    <row r="696" spans="1:6">
      <c r="A696" s="477"/>
      <c r="B696" s="159"/>
      <c r="C696" s="557"/>
      <c r="D696" s="558"/>
      <c r="E696" s="559"/>
      <c r="F696" s="560"/>
    </row>
    <row r="697" spans="1:6">
      <c r="A697" s="477"/>
      <c r="B697" s="159"/>
      <c r="C697" s="557"/>
      <c r="D697" s="558"/>
      <c r="E697" s="559"/>
      <c r="F697" s="560"/>
    </row>
    <row r="698" spans="1:6">
      <c r="A698" s="477"/>
      <c r="B698" s="159"/>
      <c r="C698" s="557"/>
      <c r="D698" s="558"/>
      <c r="E698" s="559"/>
      <c r="F698" s="560"/>
    </row>
    <row r="699" spans="1:6">
      <c r="A699" s="477"/>
      <c r="B699" s="159"/>
      <c r="C699" s="557"/>
      <c r="D699" s="558"/>
      <c r="E699" s="559"/>
      <c r="F699" s="560"/>
    </row>
    <row r="700" spans="1:6">
      <c r="A700" s="477"/>
      <c r="B700" s="159"/>
      <c r="C700" s="557"/>
      <c r="D700" s="558"/>
      <c r="E700" s="559"/>
      <c r="F700" s="560"/>
    </row>
    <row r="701" spans="1:6">
      <c r="A701" s="477"/>
      <c r="B701" s="159"/>
      <c r="C701" s="557"/>
      <c r="D701" s="558"/>
      <c r="E701" s="559"/>
      <c r="F701" s="560"/>
    </row>
    <row r="702" spans="1:6">
      <c r="A702" s="477"/>
      <c r="B702" s="159"/>
      <c r="C702" s="557"/>
      <c r="D702" s="558"/>
      <c r="E702" s="559"/>
      <c r="F702" s="560"/>
    </row>
    <row r="703" spans="1:6">
      <c r="A703" s="477"/>
      <c r="B703" s="159"/>
      <c r="C703" s="557"/>
      <c r="D703" s="558"/>
      <c r="E703" s="559"/>
      <c r="F703" s="560"/>
    </row>
    <row r="704" spans="1:6">
      <c r="A704" s="477"/>
      <c r="B704" s="159"/>
      <c r="C704" s="557"/>
      <c r="D704" s="558"/>
      <c r="E704" s="559"/>
      <c r="F704" s="560"/>
    </row>
    <row r="705" spans="1:6">
      <c r="A705" s="477"/>
      <c r="B705" s="159"/>
      <c r="C705" s="557"/>
      <c r="D705" s="558"/>
      <c r="E705" s="559"/>
      <c r="F705" s="560"/>
    </row>
    <row r="706" spans="1:6">
      <c r="A706" s="477"/>
      <c r="B706" s="159"/>
      <c r="C706" s="557"/>
      <c r="D706" s="558"/>
      <c r="E706" s="559"/>
      <c r="F706" s="560"/>
    </row>
    <row r="707" spans="1:6">
      <c r="A707" s="477"/>
      <c r="B707" s="159"/>
      <c r="C707" s="557"/>
      <c r="D707" s="558"/>
      <c r="E707" s="559"/>
      <c r="F707" s="560"/>
    </row>
    <row r="708" spans="1:6">
      <c r="A708" s="477"/>
      <c r="B708" s="159"/>
      <c r="C708" s="557"/>
      <c r="D708" s="558"/>
      <c r="E708" s="559"/>
      <c r="F708" s="560"/>
    </row>
    <row r="709" spans="1:6">
      <c r="A709" s="477"/>
      <c r="B709" s="159"/>
      <c r="C709" s="557"/>
      <c r="D709" s="558"/>
      <c r="E709" s="559"/>
      <c r="F709" s="560"/>
    </row>
    <row r="710" spans="1:6">
      <c r="A710" s="477"/>
      <c r="B710" s="159"/>
      <c r="C710" s="557"/>
      <c r="D710" s="558"/>
      <c r="E710" s="559"/>
      <c r="F710" s="560"/>
    </row>
    <row r="711" spans="1:6">
      <c r="A711" s="477"/>
      <c r="B711" s="159"/>
      <c r="C711" s="557"/>
      <c r="D711" s="558"/>
      <c r="E711" s="559"/>
      <c r="F711" s="560"/>
    </row>
    <row r="712" spans="1:6">
      <c r="A712" s="477"/>
      <c r="B712" s="159"/>
      <c r="C712" s="557"/>
      <c r="D712" s="558"/>
      <c r="E712" s="559"/>
      <c r="F712" s="560"/>
    </row>
    <row r="713" spans="1:6">
      <c r="A713" s="477"/>
      <c r="B713" s="159"/>
      <c r="C713" s="557"/>
      <c r="D713" s="558"/>
      <c r="E713" s="559"/>
      <c r="F713" s="560"/>
    </row>
    <row r="714" spans="1:6">
      <c r="A714" s="477"/>
      <c r="B714" s="159"/>
      <c r="C714" s="557"/>
      <c r="D714" s="558"/>
      <c r="E714" s="559"/>
      <c r="F714" s="560"/>
    </row>
    <row r="715" spans="1:6">
      <c r="A715" s="477"/>
      <c r="B715" s="159"/>
      <c r="C715" s="557"/>
      <c r="D715" s="558"/>
      <c r="E715" s="559"/>
      <c r="F715" s="560"/>
    </row>
    <row r="716" spans="1:6">
      <c r="A716" s="477"/>
      <c r="B716" s="159"/>
      <c r="C716" s="557"/>
      <c r="D716" s="558"/>
      <c r="E716" s="559"/>
      <c r="F716" s="560"/>
    </row>
    <row r="717" spans="1:6">
      <c r="A717" s="477"/>
      <c r="B717" s="159"/>
      <c r="C717" s="557"/>
      <c r="D717" s="558"/>
      <c r="E717" s="559"/>
      <c r="F717" s="560"/>
    </row>
    <row r="718" spans="1:6">
      <c r="A718" s="477"/>
      <c r="B718" s="159"/>
      <c r="C718" s="557"/>
      <c r="D718" s="558"/>
      <c r="E718" s="559"/>
      <c r="F718" s="560"/>
    </row>
    <row r="719" spans="1:6">
      <c r="A719" s="477"/>
      <c r="B719" s="159"/>
      <c r="C719" s="557"/>
      <c r="D719" s="558"/>
      <c r="E719" s="559"/>
      <c r="F719" s="560"/>
    </row>
    <row r="720" spans="1:6">
      <c r="A720" s="477"/>
      <c r="B720" s="159"/>
      <c r="C720" s="557"/>
      <c r="D720" s="558"/>
      <c r="E720" s="559"/>
      <c r="F720" s="560"/>
    </row>
    <row r="721" spans="1:6">
      <c r="A721" s="477"/>
      <c r="B721" s="159"/>
      <c r="C721" s="557"/>
      <c r="D721" s="558"/>
      <c r="E721" s="559"/>
      <c r="F721" s="560"/>
    </row>
    <row r="722" spans="1:6">
      <c r="A722" s="477"/>
      <c r="B722" s="159"/>
      <c r="C722" s="557"/>
      <c r="D722" s="558"/>
      <c r="E722" s="559"/>
      <c r="F722" s="560"/>
    </row>
    <row r="723" spans="1:6">
      <c r="A723" s="477"/>
      <c r="B723" s="159"/>
      <c r="C723" s="557"/>
      <c r="D723" s="558"/>
      <c r="E723" s="559"/>
      <c r="F723" s="560"/>
    </row>
    <row r="724" spans="1:6">
      <c r="A724" s="477"/>
      <c r="B724" s="159"/>
      <c r="C724" s="557"/>
      <c r="D724" s="558"/>
      <c r="E724" s="559"/>
      <c r="F724" s="560"/>
    </row>
    <row r="725" spans="1:6">
      <c r="A725" s="477"/>
      <c r="B725" s="159"/>
      <c r="C725" s="557"/>
      <c r="D725" s="558"/>
      <c r="E725" s="559"/>
      <c r="F725" s="560"/>
    </row>
    <row r="726" spans="1:6">
      <c r="A726" s="477"/>
      <c r="B726" s="159"/>
      <c r="C726" s="557"/>
      <c r="D726" s="558"/>
      <c r="E726" s="559"/>
      <c r="F726" s="560"/>
    </row>
    <row r="727" spans="1:6">
      <c r="A727" s="477"/>
      <c r="B727" s="159"/>
      <c r="C727" s="557"/>
      <c r="D727" s="558"/>
      <c r="E727" s="559"/>
      <c r="F727" s="560"/>
    </row>
    <row r="728" spans="1:6">
      <c r="A728" s="477"/>
      <c r="B728" s="159"/>
      <c r="C728" s="557"/>
      <c r="D728" s="558"/>
      <c r="E728" s="559"/>
      <c r="F728" s="560"/>
    </row>
    <row r="729" spans="1:6">
      <c r="A729" s="477"/>
      <c r="B729" s="159"/>
      <c r="C729" s="557"/>
      <c r="D729" s="558"/>
      <c r="E729" s="559"/>
      <c r="F729" s="560"/>
    </row>
    <row r="730" spans="1:6">
      <c r="A730" s="477"/>
      <c r="B730" s="159"/>
      <c r="C730" s="557"/>
      <c r="D730" s="558"/>
      <c r="E730" s="559"/>
      <c r="F730" s="560"/>
    </row>
    <row r="731" spans="1:6">
      <c r="A731" s="477"/>
      <c r="B731" s="159"/>
      <c r="C731" s="557"/>
      <c r="D731" s="558"/>
      <c r="E731" s="559"/>
      <c r="F731" s="560"/>
    </row>
    <row r="732" spans="1:6">
      <c r="A732" s="477"/>
      <c r="B732" s="159"/>
      <c r="C732" s="557"/>
      <c r="D732" s="558"/>
      <c r="E732" s="559"/>
      <c r="F732" s="560"/>
    </row>
    <row r="733" spans="1:6">
      <c r="A733" s="477"/>
      <c r="B733" s="159"/>
      <c r="C733" s="557"/>
      <c r="D733" s="558"/>
      <c r="E733" s="559"/>
      <c r="F733" s="560"/>
    </row>
    <row r="734" spans="1:6">
      <c r="A734" s="477"/>
      <c r="B734" s="159"/>
      <c r="C734" s="557"/>
      <c r="D734" s="558"/>
      <c r="E734" s="559"/>
      <c r="F734" s="560"/>
    </row>
    <row r="735" spans="1:6">
      <c r="A735" s="477"/>
      <c r="B735" s="159"/>
      <c r="C735" s="557"/>
      <c r="D735" s="558"/>
      <c r="E735" s="559"/>
      <c r="F735" s="560"/>
    </row>
    <row r="736" spans="1:6">
      <c r="A736" s="477"/>
      <c r="B736" s="159"/>
      <c r="C736" s="557"/>
      <c r="D736" s="558"/>
      <c r="E736" s="559"/>
      <c r="F736" s="560"/>
    </row>
    <row r="737" spans="1:6">
      <c r="A737" s="477"/>
      <c r="B737" s="159"/>
      <c r="C737" s="557"/>
      <c r="D737" s="558"/>
      <c r="E737" s="559"/>
      <c r="F737" s="560"/>
    </row>
    <row r="738" spans="1:6">
      <c r="A738" s="477"/>
      <c r="B738" s="159"/>
      <c r="C738" s="557"/>
      <c r="D738" s="558"/>
      <c r="E738" s="559"/>
      <c r="F738" s="560"/>
    </row>
    <row r="739" spans="1:6">
      <c r="A739" s="477"/>
      <c r="B739" s="159"/>
      <c r="C739" s="557"/>
      <c r="D739" s="558"/>
      <c r="E739" s="559"/>
      <c r="F739" s="560"/>
    </row>
    <row r="740" spans="1:6">
      <c r="A740" s="477"/>
      <c r="B740" s="159"/>
      <c r="C740" s="557"/>
      <c r="D740" s="558"/>
      <c r="E740" s="559"/>
      <c r="F740" s="560"/>
    </row>
    <row r="741" spans="1:6">
      <c r="A741" s="477"/>
      <c r="B741" s="159"/>
      <c r="C741" s="557"/>
      <c r="D741" s="558"/>
      <c r="E741" s="559"/>
      <c r="F741" s="560"/>
    </row>
    <row r="742" spans="1:6">
      <c r="A742" s="477"/>
      <c r="B742" s="159"/>
      <c r="C742" s="557"/>
      <c r="D742" s="558"/>
      <c r="E742" s="559"/>
      <c r="F742" s="560"/>
    </row>
    <row r="743" spans="1:6">
      <c r="A743" s="477"/>
      <c r="B743" s="159"/>
      <c r="C743" s="557"/>
      <c r="D743" s="558"/>
      <c r="E743" s="559"/>
      <c r="F743" s="560"/>
    </row>
    <row r="744" spans="1:6">
      <c r="A744" s="477"/>
      <c r="B744" s="159"/>
      <c r="C744" s="557"/>
      <c r="D744" s="558"/>
      <c r="E744" s="559"/>
      <c r="F744" s="560"/>
    </row>
    <row r="745" spans="1:6">
      <c r="A745" s="477"/>
      <c r="B745" s="159"/>
      <c r="C745" s="557"/>
      <c r="D745" s="558"/>
      <c r="E745" s="559"/>
      <c r="F745" s="560"/>
    </row>
    <row r="746" spans="1:6">
      <c r="A746" s="477"/>
      <c r="B746" s="159"/>
      <c r="C746" s="557"/>
      <c r="D746" s="558"/>
      <c r="E746" s="559"/>
      <c r="F746" s="560"/>
    </row>
    <row r="747" spans="1:6">
      <c r="A747" s="477"/>
      <c r="B747" s="159"/>
      <c r="C747" s="557"/>
      <c r="D747" s="558"/>
      <c r="E747" s="559"/>
      <c r="F747" s="560"/>
    </row>
    <row r="748" spans="1:6">
      <c r="A748" s="477"/>
      <c r="B748" s="159"/>
      <c r="C748" s="557"/>
      <c r="D748" s="558"/>
      <c r="E748" s="559"/>
      <c r="F748" s="560"/>
    </row>
    <row r="749" spans="1:6">
      <c r="A749" s="477"/>
      <c r="B749" s="159"/>
      <c r="C749" s="557"/>
      <c r="D749" s="558"/>
      <c r="E749" s="559"/>
      <c r="F749" s="560"/>
    </row>
    <row r="750" spans="1:6">
      <c r="A750" s="477"/>
      <c r="B750" s="159"/>
      <c r="C750" s="557"/>
      <c r="D750" s="558"/>
      <c r="E750" s="559"/>
      <c r="F750" s="560"/>
    </row>
    <row r="751" spans="1:6">
      <c r="A751" s="477"/>
      <c r="B751" s="159"/>
      <c r="C751" s="557"/>
      <c r="D751" s="558"/>
      <c r="E751" s="559"/>
      <c r="F751" s="560"/>
    </row>
    <row r="752" spans="1:6">
      <c r="A752" s="477"/>
      <c r="B752" s="159"/>
      <c r="C752" s="557"/>
      <c r="D752" s="558"/>
      <c r="E752" s="559"/>
      <c r="F752" s="560"/>
    </row>
    <row r="753" spans="1:6">
      <c r="A753" s="477"/>
      <c r="B753" s="159"/>
      <c r="C753" s="557"/>
      <c r="D753" s="558"/>
      <c r="E753" s="559"/>
      <c r="F753" s="560"/>
    </row>
    <row r="754" spans="1:6">
      <c r="A754" s="477"/>
      <c r="B754" s="159"/>
      <c r="C754" s="557"/>
      <c r="D754" s="558"/>
      <c r="E754" s="559"/>
      <c r="F754" s="560"/>
    </row>
    <row r="755" spans="1:6">
      <c r="A755" s="477"/>
      <c r="B755" s="159"/>
      <c r="C755" s="557"/>
      <c r="D755" s="558"/>
      <c r="E755" s="559"/>
      <c r="F755" s="560"/>
    </row>
    <row r="756" spans="1:6">
      <c r="A756" s="477"/>
      <c r="B756" s="159"/>
      <c r="C756" s="557"/>
      <c r="D756" s="558"/>
      <c r="E756" s="559"/>
      <c r="F756" s="560"/>
    </row>
    <row r="757" spans="1:6">
      <c r="A757" s="477"/>
      <c r="B757" s="159"/>
      <c r="C757" s="557"/>
      <c r="D757" s="558"/>
      <c r="E757" s="559"/>
      <c r="F757" s="560"/>
    </row>
    <row r="758" spans="1:6">
      <c r="A758" s="477"/>
      <c r="B758" s="159"/>
      <c r="C758" s="557"/>
      <c r="D758" s="558"/>
      <c r="E758" s="559"/>
      <c r="F758" s="560"/>
    </row>
    <row r="759" spans="1:6">
      <c r="A759" s="477"/>
      <c r="B759" s="159"/>
      <c r="C759" s="557"/>
      <c r="D759" s="558"/>
      <c r="E759" s="559"/>
      <c r="F759" s="560"/>
    </row>
    <row r="760" spans="1:6">
      <c r="A760" s="477"/>
      <c r="B760" s="159"/>
      <c r="C760" s="557"/>
      <c r="D760" s="558"/>
      <c r="E760" s="559"/>
      <c r="F760" s="560"/>
    </row>
    <row r="761" spans="1:6">
      <c r="A761" s="477"/>
      <c r="B761" s="159"/>
      <c r="C761" s="557"/>
      <c r="D761" s="558"/>
      <c r="E761" s="559"/>
      <c r="F761" s="560"/>
    </row>
    <row r="762" spans="1:6">
      <c r="A762" s="477"/>
      <c r="B762" s="159"/>
      <c r="C762" s="557"/>
      <c r="D762" s="558"/>
      <c r="E762" s="559"/>
      <c r="F762" s="560"/>
    </row>
    <row r="763" spans="1:6">
      <c r="A763" s="477"/>
      <c r="B763" s="159"/>
      <c r="C763" s="557"/>
      <c r="D763" s="558"/>
      <c r="E763" s="559"/>
      <c r="F763" s="560"/>
    </row>
    <row r="764" spans="1:6">
      <c r="A764" s="477"/>
      <c r="B764" s="159"/>
      <c r="C764" s="557"/>
      <c r="D764" s="558"/>
      <c r="E764" s="559"/>
      <c r="F764" s="560"/>
    </row>
    <row r="765" spans="1:6">
      <c r="A765" s="477"/>
      <c r="B765" s="159"/>
      <c r="C765" s="557"/>
      <c r="D765" s="558"/>
      <c r="E765" s="559"/>
      <c r="F765" s="560"/>
    </row>
    <row r="766" spans="1:6">
      <c r="A766" s="477"/>
      <c r="B766" s="159"/>
      <c r="C766" s="557"/>
      <c r="D766" s="558"/>
      <c r="E766" s="559"/>
      <c r="F766" s="560"/>
    </row>
    <row r="767" spans="1:6">
      <c r="A767" s="477"/>
      <c r="B767" s="159"/>
      <c r="C767" s="557"/>
      <c r="D767" s="558"/>
      <c r="E767" s="559"/>
      <c r="F767" s="560"/>
    </row>
    <row r="768" spans="1:6">
      <c r="A768" s="477"/>
      <c r="B768" s="159"/>
      <c r="C768" s="557"/>
      <c r="D768" s="558"/>
      <c r="E768" s="559"/>
      <c r="F768" s="560"/>
    </row>
    <row r="769" spans="1:6">
      <c r="A769" s="477"/>
      <c r="B769" s="159"/>
      <c r="C769" s="557"/>
      <c r="D769" s="558"/>
      <c r="E769" s="559"/>
      <c r="F769" s="560"/>
    </row>
    <row r="770" spans="1:6">
      <c r="A770" s="477"/>
      <c r="B770" s="159"/>
      <c r="C770" s="557"/>
      <c r="D770" s="558"/>
      <c r="E770" s="559"/>
      <c r="F770" s="560"/>
    </row>
    <row r="771" spans="1:6">
      <c r="A771" s="477"/>
      <c r="B771" s="159"/>
      <c r="C771" s="557"/>
      <c r="D771" s="558"/>
      <c r="E771" s="559"/>
      <c r="F771" s="560"/>
    </row>
    <row r="772" spans="1:6">
      <c r="A772" s="477"/>
      <c r="B772" s="159"/>
      <c r="C772" s="557"/>
      <c r="D772" s="558"/>
      <c r="E772" s="559"/>
      <c r="F772" s="560"/>
    </row>
    <row r="773" spans="1:6">
      <c r="A773" s="477"/>
      <c r="B773" s="159"/>
      <c r="C773" s="557"/>
      <c r="D773" s="558"/>
      <c r="E773" s="559"/>
      <c r="F773" s="560"/>
    </row>
    <row r="774" spans="1:6">
      <c r="A774" s="477"/>
      <c r="B774" s="159"/>
      <c r="C774" s="557"/>
      <c r="D774" s="558"/>
      <c r="E774" s="559"/>
      <c r="F774" s="560"/>
    </row>
    <row r="775" spans="1:6">
      <c r="A775" s="477"/>
      <c r="B775" s="159"/>
      <c r="C775" s="557"/>
      <c r="D775" s="558"/>
      <c r="E775" s="559"/>
      <c r="F775" s="560"/>
    </row>
    <row r="776" spans="1:6">
      <c r="A776" s="477"/>
      <c r="B776" s="159"/>
      <c r="C776" s="557"/>
      <c r="D776" s="558"/>
      <c r="E776" s="559"/>
      <c r="F776" s="560"/>
    </row>
    <row r="777" spans="1:6">
      <c r="A777" s="477"/>
      <c r="B777" s="159"/>
      <c r="C777" s="557"/>
      <c r="D777" s="558"/>
      <c r="E777" s="559"/>
      <c r="F777" s="560"/>
    </row>
    <row r="778" spans="1:6">
      <c r="A778" s="477"/>
      <c r="B778" s="159"/>
      <c r="C778" s="557"/>
      <c r="D778" s="558"/>
      <c r="E778" s="559"/>
      <c r="F778" s="560"/>
    </row>
    <row r="779" spans="1:6">
      <c r="A779" s="477"/>
      <c r="B779" s="159"/>
      <c r="C779" s="557"/>
      <c r="D779" s="558"/>
      <c r="E779" s="559"/>
      <c r="F779" s="560"/>
    </row>
    <row r="780" spans="1:6">
      <c r="A780" s="477"/>
      <c r="B780" s="159"/>
      <c r="C780" s="557"/>
      <c r="D780" s="558"/>
      <c r="E780" s="559"/>
      <c r="F780" s="560"/>
    </row>
    <row r="781" spans="1:6">
      <c r="A781" s="477"/>
      <c r="B781" s="159"/>
      <c r="C781" s="557"/>
      <c r="D781" s="558"/>
      <c r="E781" s="559"/>
      <c r="F781" s="560"/>
    </row>
    <row r="782" spans="1:6">
      <c r="A782" s="477"/>
      <c r="B782" s="159"/>
      <c r="C782" s="557"/>
      <c r="D782" s="558"/>
      <c r="E782" s="559"/>
      <c r="F782" s="560"/>
    </row>
    <row r="783" spans="1:6">
      <c r="A783" s="477"/>
      <c r="B783" s="159"/>
      <c r="C783" s="557"/>
      <c r="D783" s="558"/>
      <c r="E783" s="559"/>
      <c r="F783" s="560"/>
    </row>
    <row r="784" spans="1:6">
      <c r="A784" s="477"/>
      <c r="B784" s="159"/>
      <c r="C784" s="557"/>
      <c r="D784" s="558"/>
      <c r="E784" s="559"/>
      <c r="F784" s="560"/>
    </row>
    <row r="785" spans="1:6">
      <c r="A785" s="477"/>
      <c r="B785" s="159"/>
      <c r="C785" s="557"/>
      <c r="D785" s="558"/>
      <c r="E785" s="559"/>
      <c r="F785" s="560"/>
    </row>
    <row r="786" spans="1:6">
      <c r="A786" s="477"/>
      <c r="B786" s="159"/>
      <c r="C786" s="557"/>
      <c r="D786" s="558"/>
      <c r="E786" s="559"/>
      <c r="F786" s="560"/>
    </row>
    <row r="787" spans="1:6">
      <c r="A787" s="477"/>
      <c r="B787" s="159"/>
      <c r="C787" s="557"/>
      <c r="D787" s="558"/>
      <c r="E787" s="559"/>
      <c r="F787" s="560"/>
    </row>
    <row r="788" spans="1:6">
      <c r="A788" s="477"/>
      <c r="B788" s="159"/>
      <c r="C788" s="557"/>
      <c r="D788" s="558"/>
      <c r="E788" s="559"/>
      <c r="F788" s="560"/>
    </row>
    <row r="789" spans="1:6">
      <c r="A789" s="477"/>
      <c r="B789" s="159"/>
      <c r="C789" s="557"/>
      <c r="D789" s="558"/>
      <c r="E789" s="559"/>
      <c r="F789" s="560"/>
    </row>
    <row r="790" spans="1:6">
      <c r="A790" s="477"/>
      <c r="B790" s="159"/>
      <c r="C790" s="557"/>
      <c r="D790" s="558"/>
      <c r="E790" s="559"/>
      <c r="F790" s="560"/>
    </row>
    <row r="791" spans="1:6">
      <c r="A791" s="477"/>
      <c r="B791" s="159"/>
      <c r="C791" s="557"/>
      <c r="D791" s="558"/>
      <c r="E791" s="559"/>
      <c r="F791" s="560"/>
    </row>
    <row r="792" spans="1:6">
      <c r="A792" s="477"/>
      <c r="B792" s="159"/>
      <c r="C792" s="557"/>
      <c r="D792" s="558"/>
      <c r="E792" s="559"/>
      <c r="F792" s="560"/>
    </row>
    <row r="793" spans="1:6">
      <c r="A793" s="477"/>
      <c r="B793" s="159"/>
      <c r="C793" s="557"/>
      <c r="D793" s="558"/>
      <c r="E793" s="559"/>
      <c r="F793" s="560"/>
    </row>
    <row r="794" spans="1:6">
      <c r="A794" s="477"/>
      <c r="B794" s="159"/>
      <c r="C794" s="557"/>
      <c r="D794" s="558"/>
      <c r="E794" s="559"/>
      <c r="F794" s="560"/>
    </row>
    <row r="795" spans="1:6">
      <c r="A795" s="477"/>
      <c r="B795" s="159"/>
      <c r="C795" s="557"/>
      <c r="D795" s="558"/>
      <c r="E795" s="559"/>
      <c r="F795" s="560"/>
    </row>
    <row r="796" spans="1:6">
      <c r="A796" s="477"/>
      <c r="B796" s="159"/>
      <c r="C796" s="557"/>
      <c r="D796" s="558"/>
      <c r="E796" s="559"/>
      <c r="F796" s="560"/>
    </row>
    <row r="797" spans="1:6">
      <c r="A797" s="477"/>
      <c r="B797" s="159"/>
      <c r="C797" s="557"/>
      <c r="D797" s="558"/>
      <c r="E797" s="559"/>
      <c r="F797" s="560"/>
    </row>
    <row r="798" spans="1:6">
      <c r="A798" s="477"/>
      <c r="B798" s="159"/>
      <c r="C798" s="557"/>
      <c r="D798" s="558"/>
      <c r="E798" s="559"/>
      <c r="F798" s="560"/>
    </row>
    <row r="799" spans="1:6">
      <c r="A799" s="477"/>
      <c r="B799" s="159"/>
      <c r="C799" s="557"/>
      <c r="D799" s="558"/>
      <c r="E799" s="559"/>
      <c r="F799" s="560"/>
    </row>
    <row r="800" spans="1:6">
      <c r="A800" s="477"/>
      <c r="B800" s="159"/>
      <c r="C800" s="557"/>
      <c r="D800" s="558"/>
      <c r="E800" s="559"/>
      <c r="F800" s="560"/>
    </row>
    <row r="801" spans="1:6">
      <c r="A801" s="477"/>
      <c r="B801" s="159"/>
      <c r="C801" s="557"/>
      <c r="D801" s="558"/>
      <c r="E801" s="559"/>
      <c r="F801" s="560"/>
    </row>
    <row r="802" spans="1:6">
      <c r="A802" s="477"/>
      <c r="B802" s="159"/>
      <c r="C802" s="557"/>
      <c r="D802" s="558"/>
      <c r="E802" s="559"/>
      <c r="F802" s="560"/>
    </row>
    <row r="803" spans="1:6">
      <c r="A803" s="477"/>
      <c r="B803" s="159"/>
      <c r="C803" s="557"/>
      <c r="D803" s="558"/>
      <c r="E803" s="559"/>
      <c r="F803" s="560"/>
    </row>
    <row r="804" spans="1:6">
      <c r="A804" s="477"/>
      <c r="B804" s="159"/>
      <c r="C804" s="557"/>
      <c r="D804" s="558"/>
      <c r="E804" s="559"/>
      <c r="F804" s="560"/>
    </row>
    <row r="805" spans="1:6">
      <c r="A805" s="477"/>
      <c r="B805" s="159"/>
      <c r="C805" s="557"/>
      <c r="D805" s="558"/>
      <c r="E805" s="559"/>
      <c r="F805" s="560"/>
    </row>
    <row r="806" spans="1:6">
      <c r="A806" s="477"/>
      <c r="B806" s="159"/>
      <c r="C806" s="557"/>
      <c r="D806" s="558"/>
      <c r="E806" s="559"/>
      <c r="F806" s="560"/>
    </row>
    <row r="807" spans="1:6">
      <c r="A807" s="477"/>
      <c r="B807" s="159"/>
      <c r="C807" s="557"/>
      <c r="D807" s="558"/>
      <c r="E807" s="559"/>
      <c r="F807" s="560"/>
    </row>
    <row r="808" spans="1:6">
      <c r="A808" s="477"/>
      <c r="B808" s="159"/>
      <c r="C808" s="557"/>
      <c r="D808" s="558"/>
      <c r="E808" s="559"/>
      <c r="F808" s="560"/>
    </row>
    <row r="809" spans="1:6">
      <c r="A809" s="477"/>
      <c r="B809" s="159"/>
      <c r="C809" s="557"/>
      <c r="D809" s="558"/>
      <c r="E809" s="559"/>
      <c r="F809" s="560"/>
    </row>
    <row r="810" spans="1:6">
      <c r="A810" s="477"/>
      <c r="B810" s="159"/>
      <c r="C810" s="557"/>
      <c r="D810" s="558"/>
      <c r="E810" s="559"/>
      <c r="F810" s="560"/>
    </row>
    <row r="811" spans="1:6">
      <c r="A811" s="477"/>
      <c r="B811" s="159"/>
      <c r="C811" s="557"/>
      <c r="D811" s="558"/>
      <c r="E811" s="559"/>
      <c r="F811" s="560"/>
    </row>
    <row r="812" spans="1:6">
      <c r="A812" s="477"/>
      <c r="B812" s="159"/>
      <c r="C812" s="557"/>
      <c r="D812" s="558"/>
      <c r="E812" s="559"/>
      <c r="F812" s="560"/>
    </row>
    <row r="813" spans="1:6">
      <c r="A813" s="477"/>
      <c r="B813" s="159"/>
      <c r="C813" s="557"/>
      <c r="D813" s="558"/>
      <c r="E813" s="559"/>
      <c r="F813" s="560"/>
    </row>
    <row r="814" spans="1:6">
      <c r="A814" s="477"/>
      <c r="B814" s="159"/>
      <c r="C814" s="557"/>
      <c r="D814" s="558"/>
      <c r="E814" s="559"/>
      <c r="F814" s="560"/>
    </row>
    <row r="815" spans="1:6">
      <c r="A815" s="477"/>
      <c r="B815" s="159"/>
      <c r="C815" s="557"/>
      <c r="D815" s="558"/>
      <c r="E815" s="559"/>
      <c r="F815" s="560"/>
    </row>
    <row r="816" spans="1:6">
      <c r="A816" s="477"/>
      <c r="B816" s="159"/>
      <c r="C816" s="557"/>
      <c r="D816" s="558"/>
      <c r="E816" s="559"/>
      <c r="F816" s="560"/>
    </row>
    <row r="817" spans="1:6">
      <c r="A817" s="477"/>
      <c r="B817" s="159"/>
      <c r="C817" s="557"/>
      <c r="D817" s="558"/>
      <c r="E817" s="559"/>
      <c r="F817" s="560"/>
    </row>
    <row r="818" spans="1:6">
      <c r="A818" s="477"/>
      <c r="B818" s="159"/>
      <c r="C818" s="557"/>
      <c r="D818" s="558"/>
      <c r="E818" s="559"/>
      <c r="F818" s="560"/>
    </row>
    <row r="819" spans="1:6">
      <c r="A819" s="477"/>
      <c r="B819" s="159"/>
      <c r="C819" s="557"/>
      <c r="D819" s="558"/>
      <c r="E819" s="559"/>
      <c r="F819" s="560"/>
    </row>
    <row r="820" spans="1:6">
      <c r="A820" s="477"/>
      <c r="B820" s="159"/>
      <c r="C820" s="557"/>
      <c r="D820" s="558"/>
      <c r="E820" s="559"/>
      <c r="F820" s="560"/>
    </row>
    <row r="821" spans="1:6">
      <c r="A821" s="477"/>
      <c r="B821" s="159"/>
      <c r="C821" s="557"/>
      <c r="D821" s="558"/>
      <c r="E821" s="559"/>
      <c r="F821" s="560"/>
    </row>
    <row r="822" spans="1:6">
      <c r="A822" s="477"/>
      <c r="B822" s="159"/>
      <c r="C822" s="557"/>
      <c r="D822" s="558"/>
      <c r="E822" s="559"/>
      <c r="F822" s="560"/>
    </row>
    <row r="823" spans="1:6">
      <c r="A823" s="477"/>
      <c r="B823" s="159"/>
      <c r="C823" s="557"/>
      <c r="D823" s="558"/>
      <c r="E823" s="559"/>
      <c r="F823" s="560"/>
    </row>
    <row r="824" spans="1:6">
      <c r="A824" s="477"/>
      <c r="B824" s="159"/>
      <c r="C824" s="557"/>
      <c r="D824" s="558"/>
      <c r="E824" s="559"/>
      <c r="F824" s="560"/>
    </row>
    <row r="825" spans="1:6">
      <c r="A825" s="477"/>
      <c r="B825" s="159"/>
      <c r="C825" s="557"/>
      <c r="D825" s="558"/>
      <c r="E825" s="559"/>
      <c r="F825" s="560"/>
    </row>
    <row r="826" spans="1:6">
      <c r="A826" s="477"/>
      <c r="B826" s="159"/>
      <c r="C826" s="557"/>
      <c r="D826" s="558"/>
      <c r="E826" s="559"/>
      <c r="F826" s="560"/>
    </row>
    <row r="827" spans="1:6">
      <c r="A827" s="477"/>
      <c r="B827" s="159"/>
      <c r="C827" s="557"/>
      <c r="D827" s="558"/>
      <c r="E827" s="559"/>
      <c r="F827" s="560"/>
    </row>
    <row r="828" spans="1:6">
      <c r="A828" s="477"/>
      <c r="B828" s="159"/>
      <c r="C828" s="557"/>
      <c r="D828" s="558"/>
      <c r="E828" s="559"/>
      <c r="F828" s="560"/>
    </row>
    <row r="829" spans="1:6">
      <c r="A829" s="477"/>
      <c r="B829" s="159"/>
      <c r="C829" s="557"/>
      <c r="D829" s="558"/>
      <c r="E829" s="559"/>
      <c r="F829" s="560"/>
    </row>
    <row r="830" spans="1:6">
      <c r="A830" s="477"/>
      <c r="B830" s="159"/>
      <c r="C830" s="557"/>
      <c r="D830" s="558"/>
      <c r="E830" s="559"/>
      <c r="F830" s="560"/>
    </row>
    <row r="831" spans="1:6">
      <c r="A831" s="477"/>
      <c r="B831" s="159"/>
      <c r="C831" s="557"/>
      <c r="D831" s="558"/>
      <c r="E831" s="559"/>
      <c r="F831" s="560"/>
    </row>
    <row r="832" spans="1:6">
      <c r="A832" s="477"/>
      <c r="B832" s="159"/>
      <c r="C832" s="557"/>
      <c r="D832" s="558"/>
      <c r="E832" s="559"/>
      <c r="F832" s="560"/>
    </row>
    <row r="833" spans="1:6">
      <c r="A833" s="477"/>
      <c r="B833" s="159"/>
      <c r="C833" s="557"/>
      <c r="D833" s="558"/>
      <c r="E833" s="559"/>
      <c r="F833" s="560"/>
    </row>
    <row r="834" spans="1:6">
      <c r="A834" s="477"/>
      <c r="B834" s="159"/>
      <c r="C834" s="557"/>
      <c r="D834" s="558"/>
      <c r="E834" s="559"/>
      <c r="F834" s="560"/>
    </row>
    <row r="835" spans="1:6">
      <c r="A835" s="477"/>
      <c r="B835" s="159"/>
      <c r="C835" s="557"/>
      <c r="D835" s="558"/>
      <c r="E835" s="559"/>
      <c r="F835" s="560"/>
    </row>
    <row r="836" spans="1:6">
      <c r="A836" s="477"/>
      <c r="B836" s="159"/>
      <c r="C836" s="557"/>
      <c r="D836" s="558"/>
      <c r="E836" s="559"/>
      <c r="F836" s="560"/>
    </row>
    <row r="837" spans="1:6">
      <c r="A837" s="477"/>
      <c r="B837" s="159"/>
      <c r="C837" s="557"/>
      <c r="D837" s="558"/>
      <c r="E837" s="559"/>
      <c r="F837" s="560"/>
    </row>
    <row r="838" spans="1:6">
      <c r="A838" s="477"/>
      <c r="B838" s="159"/>
      <c r="C838" s="557"/>
      <c r="D838" s="558"/>
      <c r="E838" s="559"/>
      <c r="F838" s="560"/>
    </row>
    <row r="839" spans="1:6">
      <c r="A839" s="477"/>
      <c r="B839" s="159"/>
      <c r="C839" s="557"/>
      <c r="D839" s="558"/>
      <c r="E839" s="559"/>
      <c r="F839" s="560"/>
    </row>
    <row r="840" spans="1:6">
      <c r="A840" s="477"/>
      <c r="B840" s="159"/>
      <c r="C840" s="557"/>
      <c r="D840" s="558"/>
      <c r="E840" s="559"/>
      <c r="F840" s="560"/>
    </row>
    <row r="841" spans="1:6">
      <c r="A841" s="477"/>
      <c r="B841" s="159"/>
      <c r="C841" s="557"/>
      <c r="D841" s="558"/>
      <c r="E841" s="559"/>
      <c r="F841" s="560"/>
    </row>
    <row r="842" spans="1:6">
      <c r="A842" s="477"/>
      <c r="B842" s="159"/>
      <c r="C842" s="557"/>
      <c r="D842" s="558"/>
      <c r="E842" s="559"/>
      <c r="F842" s="560"/>
    </row>
    <row r="843" spans="1:6">
      <c r="A843" s="477"/>
      <c r="B843" s="159"/>
      <c r="C843" s="557"/>
      <c r="D843" s="558"/>
      <c r="E843" s="559"/>
      <c r="F843" s="560"/>
    </row>
    <row r="844" spans="1:6">
      <c r="A844" s="477"/>
      <c r="B844" s="159"/>
      <c r="C844" s="557"/>
      <c r="D844" s="558"/>
      <c r="E844" s="559"/>
      <c r="F844" s="560"/>
    </row>
    <row r="845" spans="1:6">
      <c r="A845" s="477"/>
      <c r="B845" s="159"/>
      <c r="C845" s="557"/>
      <c r="D845" s="558"/>
      <c r="E845" s="559"/>
      <c r="F845" s="560"/>
    </row>
    <row r="846" spans="1:6">
      <c r="A846" s="477"/>
      <c r="B846" s="159"/>
      <c r="C846" s="557"/>
      <c r="D846" s="558"/>
      <c r="E846" s="559"/>
      <c r="F846" s="560"/>
    </row>
    <row r="847" spans="1:6">
      <c r="A847" s="477"/>
      <c r="B847" s="159"/>
      <c r="C847" s="557"/>
      <c r="D847" s="558"/>
      <c r="E847" s="559"/>
      <c r="F847" s="560"/>
    </row>
    <row r="848" spans="1:6">
      <c r="A848" s="477"/>
      <c r="B848" s="159"/>
      <c r="C848" s="557"/>
      <c r="D848" s="558"/>
      <c r="E848" s="559"/>
      <c r="F848" s="560"/>
    </row>
    <row r="849" spans="1:6">
      <c r="A849" s="477"/>
      <c r="B849" s="159"/>
      <c r="C849" s="557"/>
      <c r="D849" s="558"/>
      <c r="E849" s="559"/>
      <c r="F849" s="560"/>
    </row>
    <row r="850" spans="1:6">
      <c r="A850" s="477"/>
      <c r="B850" s="159"/>
      <c r="C850" s="557"/>
      <c r="D850" s="558"/>
      <c r="E850" s="559"/>
      <c r="F850" s="560"/>
    </row>
    <row r="851" spans="1:6">
      <c r="A851" s="477"/>
      <c r="B851" s="159"/>
      <c r="C851" s="557"/>
      <c r="D851" s="558"/>
      <c r="E851" s="559"/>
      <c r="F851" s="560"/>
    </row>
    <row r="852" spans="1:6">
      <c r="A852" s="477"/>
      <c r="B852" s="159"/>
      <c r="C852" s="557"/>
      <c r="D852" s="558"/>
      <c r="E852" s="559"/>
      <c r="F852" s="560"/>
    </row>
    <row r="853" spans="1:6">
      <c r="A853" s="477"/>
      <c r="B853" s="159"/>
      <c r="C853" s="557"/>
      <c r="D853" s="558"/>
      <c r="E853" s="559"/>
      <c r="F853" s="560"/>
    </row>
    <row r="854" spans="1:6">
      <c r="A854" s="477"/>
      <c r="B854" s="159"/>
      <c r="C854" s="557"/>
      <c r="D854" s="558"/>
      <c r="E854" s="559"/>
      <c r="F854" s="560"/>
    </row>
    <row r="855" spans="1:6">
      <c r="A855" s="477"/>
      <c r="B855" s="159"/>
      <c r="C855" s="557"/>
      <c r="D855" s="558"/>
      <c r="E855" s="559"/>
      <c r="F855" s="560"/>
    </row>
    <row r="856" spans="1:6">
      <c r="A856" s="477"/>
      <c r="B856" s="159"/>
      <c r="C856" s="557"/>
      <c r="D856" s="558"/>
      <c r="E856" s="559"/>
      <c r="F856" s="560"/>
    </row>
    <row r="857" spans="1:6">
      <c r="A857" s="477"/>
      <c r="B857" s="159"/>
      <c r="C857" s="557"/>
      <c r="D857" s="558"/>
      <c r="E857" s="559"/>
      <c r="F857" s="560"/>
    </row>
    <row r="858" spans="1:6">
      <c r="A858" s="477"/>
      <c r="B858" s="159"/>
      <c r="C858" s="557"/>
      <c r="D858" s="558"/>
      <c r="E858" s="559"/>
      <c r="F858" s="560"/>
    </row>
    <row r="859" spans="1:6">
      <c r="A859" s="477"/>
      <c r="B859" s="159"/>
      <c r="C859" s="557"/>
      <c r="D859" s="558"/>
      <c r="E859" s="559"/>
      <c r="F859" s="560"/>
    </row>
    <row r="860" spans="1:6">
      <c r="A860" s="477"/>
      <c r="B860" s="159"/>
      <c r="C860" s="557"/>
      <c r="D860" s="558"/>
      <c r="E860" s="559"/>
      <c r="F860" s="560"/>
    </row>
    <row r="861" spans="1:6">
      <c r="A861" s="477"/>
      <c r="B861" s="159"/>
      <c r="C861" s="557"/>
      <c r="D861" s="558"/>
      <c r="E861" s="559"/>
      <c r="F861" s="560"/>
    </row>
    <row r="862" spans="1:6">
      <c r="A862" s="477"/>
      <c r="B862" s="159"/>
      <c r="C862" s="557"/>
      <c r="D862" s="558"/>
      <c r="E862" s="559"/>
      <c r="F862" s="560"/>
    </row>
    <row r="863" spans="1:6">
      <c r="A863" s="477"/>
      <c r="B863" s="159"/>
      <c r="C863" s="557"/>
      <c r="D863" s="558"/>
      <c r="E863" s="559"/>
      <c r="F863" s="560"/>
    </row>
    <row r="864" spans="1:6">
      <c r="A864" s="477"/>
      <c r="B864" s="159"/>
      <c r="C864" s="557"/>
      <c r="D864" s="558"/>
      <c r="E864" s="559"/>
      <c r="F864" s="560"/>
    </row>
    <row r="865" spans="1:6">
      <c r="A865" s="477"/>
      <c r="B865" s="159"/>
      <c r="C865" s="557"/>
      <c r="D865" s="558"/>
      <c r="E865" s="559"/>
      <c r="F865" s="560"/>
    </row>
    <row r="866" spans="1:6">
      <c r="A866" s="477"/>
      <c r="B866" s="159"/>
      <c r="C866" s="557"/>
      <c r="D866" s="558"/>
      <c r="E866" s="559"/>
      <c r="F866" s="560"/>
    </row>
    <row r="867" spans="1:6">
      <c r="A867" s="477"/>
      <c r="B867" s="159"/>
      <c r="C867" s="557"/>
      <c r="D867" s="558"/>
      <c r="E867" s="559"/>
      <c r="F867" s="560"/>
    </row>
    <row r="868" spans="1:6">
      <c r="A868" s="477"/>
      <c r="B868" s="159"/>
      <c r="C868" s="557"/>
      <c r="D868" s="558"/>
      <c r="E868" s="559"/>
      <c r="F868" s="560"/>
    </row>
    <row r="869" spans="1:6">
      <c r="A869" s="477"/>
      <c r="B869" s="159"/>
      <c r="C869" s="557"/>
      <c r="D869" s="558"/>
      <c r="E869" s="559"/>
      <c r="F869" s="560"/>
    </row>
    <row r="870" spans="1:6">
      <c r="A870" s="477"/>
      <c r="B870" s="159"/>
      <c r="C870" s="557"/>
      <c r="D870" s="558"/>
      <c r="E870" s="559"/>
      <c r="F870" s="560"/>
    </row>
    <row r="871" spans="1:6">
      <c r="A871" s="477"/>
      <c r="B871" s="159"/>
      <c r="C871" s="557"/>
      <c r="D871" s="558"/>
      <c r="E871" s="559"/>
      <c r="F871" s="560"/>
    </row>
    <row r="872" spans="1:6">
      <c r="A872" s="477"/>
      <c r="B872" s="159"/>
      <c r="C872" s="557"/>
      <c r="D872" s="558"/>
      <c r="E872" s="559"/>
      <c r="F872" s="560"/>
    </row>
    <row r="873" spans="1:6">
      <c r="A873" s="477"/>
      <c r="B873" s="159"/>
      <c r="C873" s="557"/>
      <c r="D873" s="558"/>
      <c r="E873" s="559"/>
      <c r="F873" s="560"/>
    </row>
    <row r="874" spans="1:6">
      <c r="A874" s="477"/>
      <c r="B874" s="159"/>
      <c r="C874" s="557"/>
      <c r="D874" s="558"/>
      <c r="E874" s="559"/>
      <c r="F874" s="560"/>
    </row>
    <row r="875" spans="1:6">
      <c r="A875" s="477"/>
      <c r="B875" s="159"/>
      <c r="C875" s="557"/>
      <c r="D875" s="558"/>
      <c r="E875" s="559"/>
      <c r="F875" s="560"/>
    </row>
    <row r="876" spans="1:6">
      <c r="A876" s="477"/>
      <c r="B876" s="159"/>
      <c r="C876" s="557"/>
      <c r="D876" s="558"/>
      <c r="E876" s="559"/>
      <c r="F876" s="560"/>
    </row>
    <row r="877" spans="1:6">
      <c r="A877" s="477"/>
      <c r="B877" s="159"/>
      <c r="C877" s="557"/>
      <c r="D877" s="558"/>
      <c r="E877" s="559"/>
      <c r="F877" s="560"/>
    </row>
    <row r="878" spans="1:6">
      <c r="A878" s="477"/>
      <c r="B878" s="159"/>
      <c r="C878" s="557"/>
      <c r="D878" s="558"/>
      <c r="E878" s="559"/>
      <c r="F878" s="560"/>
    </row>
    <row r="879" spans="1:6">
      <c r="A879" s="477"/>
      <c r="B879" s="159"/>
      <c r="C879" s="557"/>
      <c r="D879" s="558"/>
      <c r="E879" s="559"/>
      <c r="F879" s="560"/>
    </row>
    <row r="880" spans="1:6">
      <c r="A880" s="477"/>
      <c r="B880" s="159"/>
      <c r="C880" s="557"/>
      <c r="D880" s="558"/>
      <c r="E880" s="559"/>
      <c r="F880" s="560"/>
    </row>
    <row r="881" spans="1:6">
      <c r="A881" s="477"/>
      <c r="B881" s="159"/>
      <c r="C881" s="557"/>
      <c r="D881" s="558"/>
      <c r="E881" s="559"/>
      <c r="F881" s="560"/>
    </row>
    <row r="882" spans="1:6">
      <c r="A882" s="477"/>
      <c r="B882" s="159"/>
      <c r="C882" s="557"/>
      <c r="D882" s="558"/>
      <c r="E882" s="559"/>
      <c r="F882" s="560"/>
    </row>
    <row r="883" spans="1:6">
      <c r="A883" s="477"/>
      <c r="B883" s="159"/>
      <c r="C883" s="557"/>
      <c r="D883" s="558"/>
      <c r="E883" s="559"/>
      <c r="F883" s="560"/>
    </row>
    <row r="884" spans="1:6">
      <c r="A884" s="477"/>
      <c r="B884" s="159"/>
      <c r="C884" s="557"/>
      <c r="D884" s="558"/>
      <c r="E884" s="559"/>
      <c r="F884" s="560"/>
    </row>
    <row r="885" spans="1:6">
      <c r="A885" s="477"/>
      <c r="B885" s="159"/>
      <c r="C885" s="557"/>
      <c r="D885" s="558"/>
      <c r="E885" s="559"/>
      <c r="F885" s="560"/>
    </row>
    <row r="886" spans="1:6">
      <c r="A886" s="477"/>
      <c r="B886" s="159"/>
      <c r="C886" s="557"/>
      <c r="D886" s="558"/>
      <c r="E886" s="559"/>
      <c r="F886" s="560"/>
    </row>
    <row r="887" spans="1:6">
      <c r="A887" s="477"/>
      <c r="B887" s="159"/>
      <c r="C887" s="557"/>
      <c r="D887" s="558"/>
      <c r="E887" s="559"/>
      <c r="F887" s="560"/>
    </row>
    <row r="888" spans="1:6">
      <c r="A888" s="477"/>
      <c r="B888" s="159"/>
      <c r="C888" s="557"/>
      <c r="D888" s="558"/>
      <c r="E888" s="559"/>
      <c r="F888" s="560"/>
    </row>
    <row r="889" spans="1:6">
      <c r="A889" s="477"/>
      <c r="B889" s="159"/>
      <c r="C889" s="557"/>
      <c r="D889" s="558"/>
      <c r="E889" s="559"/>
      <c r="F889" s="560"/>
    </row>
    <row r="890" spans="1:6">
      <c r="A890" s="477"/>
      <c r="B890" s="159"/>
      <c r="C890" s="557"/>
      <c r="D890" s="558"/>
      <c r="E890" s="559"/>
      <c r="F890" s="560"/>
    </row>
    <row r="891" spans="1:6">
      <c r="A891" s="477"/>
      <c r="B891" s="159"/>
      <c r="C891" s="557"/>
      <c r="D891" s="558"/>
      <c r="E891" s="559"/>
      <c r="F891" s="560"/>
    </row>
    <row r="892" spans="1:6">
      <c r="A892" s="477"/>
      <c r="B892" s="159"/>
      <c r="C892" s="557"/>
      <c r="D892" s="558"/>
      <c r="E892" s="559"/>
      <c r="F892" s="560"/>
    </row>
    <row r="893" spans="1:6">
      <c r="A893" s="477"/>
      <c r="B893" s="159"/>
      <c r="C893" s="557"/>
      <c r="D893" s="558"/>
      <c r="E893" s="559"/>
      <c r="F893" s="560"/>
    </row>
    <row r="894" spans="1:6">
      <c r="A894" s="477"/>
      <c r="B894" s="159"/>
      <c r="C894" s="557"/>
      <c r="D894" s="558"/>
      <c r="E894" s="559"/>
      <c r="F894" s="560"/>
    </row>
    <row r="895" spans="1:6">
      <c r="A895" s="477"/>
      <c r="B895" s="159"/>
      <c r="C895" s="557"/>
      <c r="D895" s="558"/>
      <c r="E895" s="559"/>
      <c r="F895" s="560"/>
    </row>
    <row r="896" spans="1:6">
      <c r="A896" s="477"/>
      <c r="B896" s="159"/>
      <c r="C896" s="557"/>
      <c r="D896" s="558"/>
      <c r="E896" s="559"/>
      <c r="F896" s="560"/>
    </row>
    <row r="897" spans="1:6">
      <c r="A897" s="477"/>
      <c r="B897" s="159"/>
      <c r="C897" s="557"/>
      <c r="D897" s="558"/>
      <c r="E897" s="559"/>
      <c r="F897" s="560"/>
    </row>
    <row r="898" spans="1:6">
      <c r="A898" s="477"/>
      <c r="B898" s="159"/>
      <c r="C898" s="557"/>
      <c r="D898" s="558"/>
      <c r="E898" s="559"/>
      <c r="F898" s="560"/>
    </row>
    <row r="899" spans="1:6">
      <c r="A899" s="477"/>
      <c r="B899" s="159"/>
      <c r="C899" s="557"/>
      <c r="D899" s="558"/>
      <c r="E899" s="559"/>
      <c r="F899" s="560"/>
    </row>
    <row r="900" spans="1:6">
      <c r="A900" s="477"/>
      <c r="B900" s="159"/>
      <c r="C900" s="557"/>
      <c r="D900" s="558"/>
      <c r="E900" s="559"/>
      <c r="F900" s="560"/>
    </row>
    <row r="901" spans="1:6">
      <c r="A901" s="477"/>
      <c r="B901" s="159"/>
      <c r="C901" s="557"/>
      <c r="D901" s="558"/>
      <c r="E901" s="559"/>
      <c r="F901" s="560"/>
    </row>
    <row r="902" spans="1:6">
      <c r="A902" s="477"/>
      <c r="B902" s="159"/>
      <c r="C902" s="557"/>
      <c r="D902" s="558"/>
      <c r="E902" s="559"/>
      <c r="F902" s="560"/>
    </row>
    <row r="903" spans="1:6">
      <c r="A903" s="477"/>
      <c r="B903" s="159"/>
      <c r="C903" s="557"/>
      <c r="D903" s="558"/>
      <c r="E903" s="559"/>
      <c r="F903" s="560"/>
    </row>
    <row r="904" spans="1:6">
      <c r="A904" s="477"/>
      <c r="B904" s="159"/>
      <c r="C904" s="557"/>
      <c r="D904" s="558"/>
      <c r="E904" s="559"/>
      <c r="F904" s="560"/>
    </row>
    <row r="905" spans="1:6">
      <c r="A905" s="477"/>
      <c r="B905" s="159"/>
      <c r="C905" s="557"/>
      <c r="D905" s="558"/>
      <c r="E905" s="559"/>
      <c r="F905" s="560"/>
    </row>
    <row r="906" spans="1:6">
      <c r="A906" s="477"/>
      <c r="B906" s="159"/>
      <c r="C906" s="557"/>
      <c r="D906" s="558"/>
      <c r="E906" s="559"/>
      <c r="F906" s="560"/>
    </row>
    <row r="907" spans="1:6">
      <c r="A907" s="477"/>
      <c r="B907" s="159"/>
      <c r="C907" s="557"/>
      <c r="D907" s="558"/>
      <c r="E907" s="559"/>
      <c r="F907" s="560"/>
    </row>
    <row r="908" spans="1:6">
      <c r="A908" s="477"/>
      <c r="B908" s="159"/>
      <c r="C908" s="557"/>
      <c r="D908" s="558"/>
      <c r="E908" s="559"/>
      <c r="F908" s="560"/>
    </row>
    <row r="909" spans="1:6">
      <c r="A909" s="477"/>
      <c r="B909" s="159"/>
      <c r="C909" s="557"/>
      <c r="D909" s="558"/>
      <c r="E909" s="559"/>
      <c r="F909" s="560"/>
    </row>
    <row r="910" spans="1:6">
      <c r="A910" s="477"/>
      <c r="B910" s="159"/>
      <c r="C910" s="557"/>
      <c r="D910" s="558"/>
      <c r="E910" s="559"/>
      <c r="F910" s="560"/>
    </row>
    <row r="911" spans="1:6">
      <c r="A911" s="477"/>
      <c r="B911" s="159"/>
      <c r="C911" s="557"/>
      <c r="D911" s="558"/>
      <c r="E911" s="559"/>
      <c r="F911" s="560"/>
    </row>
    <row r="912" spans="1:6">
      <c r="A912" s="477"/>
      <c r="B912" s="159"/>
      <c r="C912" s="557"/>
      <c r="D912" s="558"/>
      <c r="E912" s="559"/>
      <c r="F912" s="560"/>
    </row>
    <row r="913" spans="1:6">
      <c r="A913" s="477"/>
      <c r="B913" s="159"/>
      <c r="C913" s="557"/>
      <c r="D913" s="558"/>
      <c r="E913" s="559"/>
      <c r="F913" s="560"/>
    </row>
    <row r="914" spans="1:6">
      <c r="A914" s="477"/>
      <c r="B914" s="159"/>
      <c r="C914" s="557"/>
      <c r="D914" s="558"/>
      <c r="E914" s="559"/>
      <c r="F914" s="560"/>
    </row>
    <row r="915" spans="1:6">
      <c r="A915" s="477"/>
      <c r="B915" s="159"/>
      <c r="C915" s="557"/>
      <c r="D915" s="558"/>
      <c r="E915" s="559"/>
      <c r="F915" s="560"/>
    </row>
    <row r="916" spans="1:6">
      <c r="A916" s="477"/>
      <c r="B916" s="159"/>
      <c r="C916" s="557"/>
      <c r="D916" s="558"/>
      <c r="E916" s="559"/>
      <c r="F916" s="560"/>
    </row>
    <row r="917" spans="1:6">
      <c r="A917" s="477"/>
      <c r="B917" s="159"/>
      <c r="C917" s="557"/>
      <c r="D917" s="558"/>
      <c r="E917" s="559"/>
      <c r="F917" s="560"/>
    </row>
    <row r="918" spans="1:6">
      <c r="A918" s="477"/>
      <c r="B918" s="159"/>
      <c r="C918" s="557"/>
      <c r="D918" s="558"/>
      <c r="E918" s="559"/>
      <c r="F918" s="560"/>
    </row>
    <row r="919" spans="1:6">
      <c r="A919" s="477"/>
      <c r="B919" s="159"/>
      <c r="C919" s="557"/>
      <c r="D919" s="558"/>
      <c r="E919" s="559"/>
      <c r="F919" s="560"/>
    </row>
    <row r="920" spans="1:6">
      <c r="A920" s="477"/>
      <c r="B920" s="159"/>
      <c r="C920" s="557"/>
      <c r="D920" s="558"/>
      <c r="E920" s="559"/>
      <c r="F920" s="560"/>
    </row>
    <row r="921" spans="1:6">
      <c r="A921" s="477"/>
      <c r="B921" s="159"/>
      <c r="C921" s="557"/>
      <c r="D921" s="558"/>
      <c r="E921" s="559"/>
      <c r="F921" s="560"/>
    </row>
    <row r="922" spans="1:6">
      <c r="A922" s="477"/>
      <c r="B922" s="159"/>
      <c r="C922" s="557"/>
      <c r="D922" s="558"/>
      <c r="E922" s="559"/>
      <c r="F922" s="560"/>
    </row>
    <row r="923" spans="1:6">
      <c r="A923" s="477"/>
      <c r="B923" s="159"/>
      <c r="C923" s="557"/>
      <c r="D923" s="558"/>
      <c r="E923" s="559"/>
      <c r="F923" s="560"/>
    </row>
    <row r="924" spans="1:6">
      <c r="A924" s="477"/>
      <c r="B924" s="159"/>
      <c r="C924" s="557"/>
      <c r="D924" s="558"/>
      <c r="E924" s="559"/>
      <c r="F924" s="560"/>
    </row>
    <row r="925" spans="1:6">
      <c r="A925" s="477"/>
      <c r="B925" s="159"/>
      <c r="C925" s="557"/>
      <c r="D925" s="558"/>
      <c r="E925" s="559"/>
      <c r="F925" s="560"/>
    </row>
    <row r="926" spans="1:6">
      <c r="A926" s="477"/>
      <c r="B926" s="159"/>
      <c r="C926" s="557"/>
      <c r="D926" s="558"/>
      <c r="E926" s="559"/>
      <c r="F926" s="560"/>
    </row>
    <row r="927" spans="1:6">
      <c r="A927" s="477"/>
      <c r="B927" s="159"/>
      <c r="C927" s="557"/>
      <c r="D927" s="558"/>
      <c r="E927" s="559"/>
      <c r="F927" s="560"/>
    </row>
    <row r="928" spans="1:6">
      <c r="A928" s="477"/>
      <c r="B928" s="159"/>
      <c r="C928" s="557"/>
      <c r="D928" s="558"/>
      <c r="E928" s="559"/>
      <c r="F928" s="560"/>
    </row>
    <row r="929" spans="1:6">
      <c r="A929" s="477"/>
      <c r="B929" s="159"/>
      <c r="C929" s="557"/>
      <c r="D929" s="558"/>
      <c r="E929" s="559"/>
      <c r="F929" s="560"/>
    </row>
    <row r="930" spans="1:6">
      <c r="A930" s="477"/>
      <c r="B930" s="159"/>
      <c r="C930" s="557"/>
      <c r="D930" s="558"/>
      <c r="E930" s="559"/>
      <c r="F930" s="560"/>
    </row>
    <row r="931" spans="1:6">
      <c r="A931" s="477"/>
      <c r="B931" s="159"/>
      <c r="C931" s="557"/>
      <c r="D931" s="558"/>
      <c r="E931" s="559"/>
      <c r="F931" s="560"/>
    </row>
    <row r="932" spans="1:6">
      <c r="A932" s="477"/>
      <c r="B932" s="159"/>
      <c r="C932" s="557"/>
      <c r="D932" s="558"/>
      <c r="E932" s="559"/>
      <c r="F932" s="560"/>
    </row>
    <row r="933" spans="1:6">
      <c r="A933" s="477"/>
      <c r="B933" s="159"/>
      <c r="C933" s="557"/>
      <c r="D933" s="558"/>
      <c r="E933" s="559"/>
      <c r="F933" s="560"/>
    </row>
    <row r="934" spans="1:6">
      <c r="A934" s="477"/>
      <c r="B934" s="159"/>
      <c r="C934" s="557"/>
      <c r="D934" s="558"/>
      <c r="E934" s="559"/>
      <c r="F934" s="560"/>
    </row>
    <row r="935" spans="1:6">
      <c r="A935" s="477"/>
      <c r="B935" s="159"/>
      <c r="C935" s="557"/>
      <c r="D935" s="558"/>
      <c r="E935" s="559"/>
      <c r="F935" s="560"/>
    </row>
    <row r="936" spans="1:6">
      <c r="A936" s="477"/>
      <c r="B936" s="159"/>
      <c r="C936" s="557"/>
      <c r="D936" s="558"/>
      <c r="E936" s="559"/>
      <c r="F936" s="560"/>
    </row>
    <row r="937" spans="1:6">
      <c r="A937" s="477"/>
      <c r="B937" s="159"/>
      <c r="C937" s="557"/>
      <c r="D937" s="558"/>
      <c r="E937" s="559"/>
      <c r="F937" s="560"/>
    </row>
    <row r="938" spans="1:6">
      <c r="A938" s="477"/>
      <c r="B938" s="159"/>
      <c r="C938" s="557"/>
      <c r="D938" s="558"/>
      <c r="E938" s="559"/>
      <c r="F938" s="560"/>
    </row>
    <row r="939" spans="1:6">
      <c r="A939" s="477"/>
      <c r="B939" s="159"/>
      <c r="C939" s="557"/>
      <c r="D939" s="558"/>
      <c r="E939" s="559"/>
      <c r="F939" s="560"/>
    </row>
    <row r="940" spans="1:6">
      <c r="A940" s="477"/>
      <c r="B940" s="159"/>
      <c r="C940" s="557"/>
      <c r="D940" s="558"/>
      <c r="E940" s="559"/>
      <c r="F940" s="560"/>
    </row>
    <row r="941" spans="1:6">
      <c r="A941" s="477"/>
      <c r="B941" s="159"/>
      <c r="C941" s="557"/>
      <c r="D941" s="558"/>
      <c r="E941" s="559"/>
      <c r="F941" s="560"/>
    </row>
    <row r="942" spans="1:6">
      <c r="A942" s="477"/>
      <c r="B942" s="159"/>
      <c r="C942" s="557"/>
      <c r="D942" s="558"/>
      <c r="E942" s="559"/>
      <c r="F942" s="560"/>
    </row>
    <row r="943" spans="1:6">
      <c r="A943" s="477"/>
      <c r="B943" s="159"/>
      <c r="C943" s="557"/>
      <c r="D943" s="558"/>
      <c r="E943" s="559"/>
      <c r="F943" s="560"/>
    </row>
    <row r="944" spans="1:6">
      <c r="A944" s="477"/>
      <c r="B944" s="159"/>
      <c r="C944" s="557"/>
      <c r="D944" s="558"/>
      <c r="E944" s="559"/>
      <c r="F944" s="560"/>
    </row>
    <row r="945" spans="1:6">
      <c r="A945" s="477"/>
      <c r="B945" s="159"/>
      <c r="C945" s="557"/>
      <c r="D945" s="558"/>
      <c r="E945" s="559"/>
      <c r="F945" s="560"/>
    </row>
    <row r="946" spans="1:6">
      <c r="A946" s="477"/>
      <c r="B946" s="159"/>
      <c r="C946" s="557"/>
      <c r="D946" s="558"/>
      <c r="E946" s="559"/>
      <c r="F946" s="560"/>
    </row>
    <row r="947" spans="1:6">
      <c r="A947" s="477"/>
      <c r="B947" s="159"/>
      <c r="C947" s="557"/>
      <c r="D947" s="558"/>
      <c r="E947" s="559"/>
      <c r="F947" s="560"/>
    </row>
    <row r="948" spans="1:6">
      <c r="A948" s="477"/>
      <c r="B948" s="159"/>
      <c r="C948" s="557"/>
      <c r="D948" s="558"/>
      <c r="E948" s="559"/>
      <c r="F948" s="560"/>
    </row>
    <row r="949" spans="1:6">
      <c r="A949" s="477"/>
      <c r="B949" s="159"/>
      <c r="C949" s="557"/>
      <c r="D949" s="558"/>
      <c r="E949" s="559"/>
      <c r="F949" s="560"/>
    </row>
    <row r="950" spans="1:6">
      <c r="A950" s="477"/>
      <c r="B950" s="159"/>
      <c r="C950" s="557"/>
      <c r="D950" s="558"/>
      <c r="E950" s="559"/>
      <c r="F950" s="560"/>
    </row>
    <row r="951" spans="1:6">
      <c r="A951" s="477"/>
      <c r="B951" s="159"/>
      <c r="C951" s="557"/>
      <c r="D951" s="558"/>
      <c r="E951" s="559"/>
      <c r="F951" s="560"/>
    </row>
    <row r="952" spans="1:6">
      <c r="A952" s="477"/>
      <c r="B952" s="159"/>
      <c r="C952" s="557"/>
      <c r="D952" s="558"/>
      <c r="E952" s="559"/>
      <c r="F952" s="560"/>
    </row>
    <row r="953" spans="1:6">
      <c r="A953" s="477"/>
      <c r="B953" s="159"/>
      <c r="C953" s="557"/>
      <c r="D953" s="558"/>
      <c r="E953" s="559"/>
      <c r="F953" s="560"/>
    </row>
    <row r="954" spans="1:6">
      <c r="A954" s="477"/>
      <c r="B954" s="159"/>
      <c r="C954" s="557"/>
      <c r="D954" s="558"/>
      <c r="E954" s="559"/>
      <c r="F954" s="560"/>
    </row>
    <row r="955" spans="1:6">
      <c r="A955" s="477"/>
      <c r="B955" s="159"/>
      <c r="C955" s="557"/>
      <c r="D955" s="558"/>
      <c r="E955" s="559"/>
      <c r="F955" s="560"/>
    </row>
    <row r="956" spans="1:6">
      <c r="A956" s="477"/>
      <c r="B956" s="159"/>
      <c r="C956" s="557"/>
      <c r="D956" s="558"/>
      <c r="E956" s="559"/>
      <c r="F956" s="560"/>
    </row>
    <row r="957" spans="1:6">
      <c r="A957" s="477"/>
      <c r="B957" s="159"/>
      <c r="C957" s="557"/>
      <c r="D957" s="558"/>
      <c r="E957" s="559"/>
      <c r="F957" s="560"/>
    </row>
    <row r="958" spans="1:6">
      <c r="A958" s="477"/>
      <c r="B958" s="159"/>
      <c r="C958" s="557"/>
      <c r="D958" s="558"/>
      <c r="E958" s="559"/>
      <c r="F958" s="560"/>
    </row>
    <row r="959" spans="1:6">
      <c r="A959" s="477"/>
      <c r="B959" s="159"/>
      <c r="C959" s="557"/>
      <c r="D959" s="558"/>
      <c r="E959" s="559"/>
      <c r="F959" s="560"/>
    </row>
    <row r="960" spans="1:6">
      <c r="A960" s="477"/>
      <c r="B960" s="159"/>
      <c r="C960" s="557"/>
      <c r="D960" s="558"/>
      <c r="E960" s="559"/>
      <c r="F960" s="560"/>
    </row>
    <row r="961" spans="1:6">
      <c r="A961" s="477"/>
      <c r="B961" s="159"/>
      <c r="C961" s="557"/>
      <c r="D961" s="558"/>
      <c r="E961" s="559"/>
      <c r="F961" s="560"/>
    </row>
    <row r="962" spans="1:6">
      <c r="A962" s="477"/>
      <c r="B962" s="159"/>
      <c r="C962" s="557"/>
      <c r="D962" s="558"/>
      <c r="E962" s="559"/>
      <c r="F962" s="560"/>
    </row>
    <row r="963" spans="1:6">
      <c r="A963" s="477"/>
      <c r="B963" s="159"/>
      <c r="C963" s="557"/>
      <c r="D963" s="558"/>
      <c r="E963" s="559"/>
      <c r="F963" s="560"/>
    </row>
    <row r="964" spans="1:6">
      <c r="A964" s="477"/>
      <c r="B964" s="159"/>
      <c r="C964" s="557"/>
      <c r="D964" s="558"/>
      <c r="E964" s="559"/>
      <c r="F964" s="560"/>
    </row>
    <row r="965" spans="1:6">
      <c r="A965" s="477"/>
      <c r="B965" s="159"/>
      <c r="C965" s="557"/>
      <c r="D965" s="558"/>
      <c r="E965" s="559"/>
      <c r="F965" s="560"/>
    </row>
    <row r="966" spans="1:6">
      <c r="A966" s="477"/>
      <c r="B966" s="159"/>
      <c r="C966" s="557"/>
      <c r="D966" s="558"/>
      <c r="E966" s="559"/>
      <c r="F966" s="560"/>
    </row>
    <row r="967" spans="1:6">
      <c r="A967" s="477"/>
      <c r="B967" s="159"/>
      <c r="C967" s="557"/>
      <c r="D967" s="558"/>
      <c r="E967" s="559"/>
      <c r="F967" s="560"/>
    </row>
    <row r="968" spans="1:6">
      <c r="A968" s="477"/>
      <c r="B968" s="159"/>
      <c r="C968" s="557"/>
      <c r="D968" s="558"/>
      <c r="E968" s="559"/>
      <c r="F968" s="560"/>
    </row>
    <row r="969" spans="1:6">
      <c r="A969" s="477"/>
      <c r="B969" s="159"/>
      <c r="C969" s="557"/>
      <c r="D969" s="558"/>
      <c r="E969" s="559"/>
      <c r="F969" s="560"/>
    </row>
    <row r="970" spans="1:6">
      <c r="A970" s="477"/>
      <c r="B970" s="159"/>
      <c r="C970" s="557"/>
      <c r="D970" s="558"/>
      <c r="E970" s="559"/>
      <c r="F970" s="560"/>
    </row>
    <row r="971" spans="1:6">
      <c r="A971" s="477"/>
      <c r="B971" s="159"/>
      <c r="C971" s="557"/>
      <c r="D971" s="558"/>
      <c r="E971" s="559"/>
      <c r="F971" s="560"/>
    </row>
    <row r="972" spans="1:6">
      <c r="A972" s="477"/>
      <c r="B972" s="159"/>
      <c r="C972" s="557"/>
      <c r="D972" s="558"/>
      <c r="E972" s="559"/>
      <c r="F972" s="560"/>
    </row>
    <row r="973" spans="1:6">
      <c r="A973" s="477"/>
      <c r="B973" s="159"/>
      <c r="C973" s="557"/>
      <c r="D973" s="558"/>
      <c r="E973" s="559"/>
      <c r="F973" s="560"/>
    </row>
    <row r="974" spans="1:6">
      <c r="A974" s="477"/>
      <c r="B974" s="159"/>
      <c r="C974" s="557"/>
      <c r="D974" s="558"/>
      <c r="E974" s="559"/>
      <c r="F974" s="560"/>
    </row>
    <row r="975" spans="1:6">
      <c r="A975" s="477"/>
      <c r="B975" s="159"/>
      <c r="C975" s="557"/>
      <c r="D975" s="558"/>
      <c r="E975" s="559"/>
      <c r="F975" s="560"/>
    </row>
    <row r="976" spans="1:6">
      <c r="A976" s="477"/>
      <c r="B976" s="159"/>
      <c r="C976" s="557"/>
      <c r="D976" s="558"/>
      <c r="E976" s="559"/>
      <c r="F976" s="560"/>
    </row>
    <row r="977" spans="1:6">
      <c r="A977" s="477"/>
      <c r="B977" s="159"/>
      <c r="C977" s="557"/>
      <c r="D977" s="558"/>
      <c r="E977" s="559"/>
      <c r="F977" s="560"/>
    </row>
    <row r="978" spans="1:6">
      <c r="A978" s="477"/>
      <c r="B978" s="159"/>
      <c r="C978" s="557"/>
      <c r="D978" s="558"/>
      <c r="E978" s="559"/>
      <c r="F978" s="560"/>
    </row>
    <row r="979" spans="1:6">
      <c r="A979" s="477"/>
      <c r="B979" s="159"/>
      <c r="C979" s="557"/>
      <c r="D979" s="558"/>
      <c r="E979" s="559"/>
      <c r="F979" s="560"/>
    </row>
    <row r="980" spans="1:6">
      <c r="A980" s="477"/>
      <c r="B980" s="159"/>
      <c r="C980" s="557"/>
      <c r="D980" s="558"/>
      <c r="E980" s="559"/>
      <c r="F980" s="560"/>
    </row>
    <row r="981" spans="1:6">
      <c r="A981" s="477"/>
      <c r="B981" s="159"/>
      <c r="C981" s="557"/>
      <c r="D981" s="558"/>
      <c r="E981" s="559"/>
      <c r="F981" s="560"/>
    </row>
    <row r="982" spans="1:6">
      <c r="A982" s="477"/>
      <c r="B982" s="159"/>
      <c r="C982" s="557"/>
      <c r="D982" s="558"/>
      <c r="E982" s="559"/>
      <c r="F982" s="560"/>
    </row>
    <row r="983" spans="1:6">
      <c r="A983" s="477"/>
      <c r="B983" s="159"/>
      <c r="C983" s="557"/>
      <c r="D983" s="558"/>
      <c r="E983" s="559"/>
      <c r="F983" s="560"/>
    </row>
    <row r="984" spans="1:6">
      <c r="A984" s="477"/>
      <c r="B984" s="159"/>
      <c r="C984" s="557"/>
      <c r="D984" s="558"/>
      <c r="E984" s="559"/>
      <c r="F984" s="560"/>
    </row>
    <row r="985" spans="1:6">
      <c r="A985" s="477"/>
      <c r="B985" s="159"/>
      <c r="C985" s="557"/>
      <c r="D985" s="558"/>
      <c r="E985" s="559"/>
      <c r="F985" s="560"/>
    </row>
    <row r="986" spans="1:6">
      <c r="A986" s="477"/>
      <c r="B986" s="159"/>
      <c r="C986" s="557"/>
      <c r="D986" s="558"/>
      <c r="E986" s="559"/>
      <c r="F986" s="560"/>
    </row>
    <row r="987" spans="1:6">
      <c r="A987" s="477"/>
      <c r="B987" s="159"/>
      <c r="C987" s="557"/>
      <c r="D987" s="558"/>
      <c r="E987" s="559"/>
      <c r="F987" s="560"/>
    </row>
    <row r="988" spans="1:6">
      <c r="A988" s="477"/>
      <c r="B988" s="159"/>
      <c r="C988" s="557"/>
      <c r="D988" s="558"/>
      <c r="E988" s="559"/>
      <c r="F988" s="560"/>
    </row>
    <row r="989" spans="1:6">
      <c r="A989" s="477"/>
      <c r="B989" s="159"/>
      <c r="C989" s="557"/>
      <c r="D989" s="558"/>
      <c r="E989" s="559"/>
      <c r="F989" s="560"/>
    </row>
    <row r="990" spans="1:6">
      <c r="A990" s="477"/>
      <c r="B990" s="159"/>
      <c r="C990" s="557"/>
      <c r="D990" s="558"/>
      <c r="E990" s="559"/>
      <c r="F990" s="560"/>
    </row>
    <row r="991" spans="1:6">
      <c r="A991" s="477"/>
      <c r="B991" s="159"/>
      <c r="C991" s="557"/>
      <c r="D991" s="558"/>
      <c r="E991" s="559"/>
      <c r="F991" s="560"/>
    </row>
    <row r="992" spans="1:6">
      <c r="A992" s="477"/>
      <c r="B992" s="159"/>
      <c r="C992" s="557"/>
      <c r="D992" s="558"/>
      <c r="E992" s="559"/>
      <c r="F992" s="560"/>
    </row>
    <row r="993" spans="1:6">
      <c r="A993" s="477"/>
      <c r="B993" s="159"/>
      <c r="C993" s="557"/>
      <c r="D993" s="558"/>
      <c r="E993" s="559"/>
      <c r="F993" s="560"/>
    </row>
    <row r="994" spans="1:6">
      <c r="A994" s="477"/>
      <c r="B994" s="159"/>
      <c r="C994" s="557"/>
      <c r="D994" s="558"/>
      <c r="E994" s="559"/>
      <c r="F994" s="560"/>
    </row>
    <row r="995" spans="1:6">
      <c r="A995" s="477"/>
      <c r="B995" s="159"/>
      <c r="C995" s="557"/>
      <c r="D995" s="558"/>
      <c r="E995" s="559"/>
      <c r="F995" s="560"/>
    </row>
    <row r="996" spans="1:6">
      <c r="A996" s="477"/>
      <c r="B996" s="159"/>
      <c r="C996" s="557"/>
      <c r="D996" s="558"/>
      <c r="E996" s="559"/>
      <c r="F996" s="560"/>
    </row>
    <row r="997" spans="1:6">
      <c r="A997" s="477"/>
      <c r="B997" s="159"/>
      <c r="C997" s="557"/>
      <c r="D997" s="558"/>
      <c r="E997" s="559"/>
      <c r="F997" s="560"/>
    </row>
    <row r="998" spans="1:6">
      <c r="A998" s="477"/>
      <c r="B998" s="159"/>
      <c r="C998" s="557"/>
      <c r="D998" s="558"/>
      <c r="E998" s="559"/>
      <c r="F998" s="560"/>
    </row>
    <row r="999" spans="1:6">
      <c r="A999" s="477"/>
      <c r="B999" s="159"/>
      <c r="C999" s="557"/>
      <c r="D999" s="558"/>
      <c r="E999" s="559"/>
      <c r="F999" s="560"/>
    </row>
    <row r="1000" spans="1:6">
      <c r="A1000" s="477"/>
      <c r="B1000" s="159"/>
      <c r="C1000" s="557"/>
      <c r="D1000" s="558"/>
      <c r="E1000" s="559"/>
      <c r="F1000" s="560"/>
    </row>
    <row r="1001" spans="1:6">
      <c r="A1001" s="477"/>
      <c r="B1001" s="159"/>
      <c r="C1001" s="557"/>
      <c r="D1001" s="558"/>
      <c r="E1001" s="559"/>
      <c r="F1001" s="560"/>
    </row>
    <row r="1002" spans="1:6">
      <c r="A1002" s="477"/>
      <c r="B1002" s="159"/>
      <c r="C1002" s="557"/>
      <c r="D1002" s="558"/>
      <c r="E1002" s="559"/>
      <c r="F1002" s="560"/>
    </row>
    <row r="1003" spans="1:6">
      <c r="A1003" s="477"/>
      <c r="B1003" s="159"/>
      <c r="C1003" s="557"/>
      <c r="D1003" s="558"/>
      <c r="E1003" s="559"/>
      <c r="F1003" s="560"/>
    </row>
    <row r="1004" spans="1:6">
      <c r="A1004" s="477"/>
      <c r="B1004" s="159"/>
      <c r="C1004" s="557"/>
      <c r="D1004" s="558"/>
      <c r="E1004" s="559"/>
      <c r="F1004" s="560"/>
    </row>
    <row r="1005" spans="1:6">
      <c r="A1005" s="477"/>
      <c r="B1005" s="159"/>
      <c r="C1005" s="557"/>
      <c r="D1005" s="558"/>
      <c r="E1005" s="559"/>
      <c r="F1005" s="560"/>
    </row>
    <row r="1006" spans="1:6">
      <c r="A1006" s="477"/>
      <c r="B1006" s="159"/>
      <c r="C1006" s="557"/>
      <c r="D1006" s="558"/>
      <c r="E1006" s="559"/>
      <c r="F1006" s="560"/>
    </row>
    <row r="1007" spans="1:6">
      <c r="A1007" s="477"/>
      <c r="B1007" s="159"/>
      <c r="C1007" s="557"/>
      <c r="D1007" s="558"/>
      <c r="E1007" s="559"/>
      <c r="F1007" s="560"/>
    </row>
    <row r="1008" spans="1:6">
      <c r="A1008" s="477"/>
      <c r="B1008" s="159"/>
      <c r="C1008" s="557"/>
      <c r="D1008" s="558"/>
      <c r="E1008" s="559"/>
      <c r="F1008" s="560"/>
    </row>
    <row r="1009" spans="1:6">
      <c r="A1009" s="477"/>
      <c r="B1009" s="159"/>
      <c r="C1009" s="557"/>
      <c r="D1009" s="558"/>
      <c r="E1009" s="559"/>
      <c r="F1009" s="560"/>
    </row>
    <row r="1010" spans="1:6">
      <c r="A1010" s="477"/>
      <c r="B1010" s="159"/>
      <c r="C1010" s="557"/>
      <c r="D1010" s="558"/>
      <c r="E1010" s="559"/>
      <c r="F1010" s="560"/>
    </row>
    <row r="1011" spans="1:6">
      <c r="A1011" s="477"/>
      <c r="B1011" s="159"/>
      <c r="C1011" s="557"/>
      <c r="D1011" s="558"/>
      <c r="E1011" s="559"/>
      <c r="F1011" s="560"/>
    </row>
    <row r="1012" spans="1:6">
      <c r="A1012" s="477"/>
      <c r="B1012" s="159"/>
      <c r="C1012" s="557"/>
      <c r="D1012" s="558"/>
      <c r="E1012" s="559"/>
      <c r="F1012" s="560"/>
    </row>
    <row r="1013" spans="1:6">
      <c r="A1013" s="477"/>
      <c r="B1013" s="159"/>
      <c r="C1013" s="557"/>
      <c r="D1013" s="558"/>
      <c r="E1013" s="559"/>
      <c r="F1013" s="560"/>
    </row>
    <row r="1014" spans="1:6">
      <c r="A1014" s="477"/>
      <c r="B1014" s="159"/>
      <c r="C1014" s="557"/>
      <c r="D1014" s="558"/>
      <c r="E1014" s="559"/>
      <c r="F1014" s="560"/>
    </row>
    <row r="1015" spans="1:6">
      <c r="A1015" s="477"/>
      <c r="B1015" s="159"/>
      <c r="C1015" s="557"/>
      <c r="D1015" s="558"/>
      <c r="E1015" s="559"/>
      <c r="F1015" s="560"/>
    </row>
    <row r="1016" spans="1:6">
      <c r="A1016" s="477"/>
      <c r="B1016" s="159"/>
      <c r="C1016" s="557"/>
      <c r="D1016" s="558"/>
      <c r="E1016" s="559"/>
      <c r="F1016" s="560"/>
    </row>
    <row r="1017" spans="1:6">
      <c r="A1017" s="477"/>
      <c r="B1017" s="159"/>
      <c r="C1017" s="557"/>
      <c r="D1017" s="558"/>
      <c r="E1017" s="559"/>
      <c r="F1017" s="560"/>
    </row>
    <row r="1018" spans="1:6">
      <c r="A1018" s="477"/>
      <c r="B1018" s="159"/>
      <c r="C1018" s="557"/>
      <c r="D1018" s="558"/>
      <c r="E1018" s="559"/>
      <c r="F1018" s="560"/>
    </row>
    <row r="1019" spans="1:6">
      <c r="A1019" s="477"/>
      <c r="B1019" s="159"/>
      <c r="C1019" s="557"/>
      <c r="D1019" s="558"/>
      <c r="E1019" s="559"/>
      <c r="F1019" s="560"/>
    </row>
    <row r="1020" spans="1:6">
      <c r="A1020" s="477"/>
      <c r="B1020" s="159"/>
      <c r="C1020" s="557"/>
      <c r="D1020" s="558"/>
      <c r="E1020" s="559"/>
      <c r="F1020" s="560"/>
    </row>
    <row r="1021" spans="1:6">
      <c r="A1021" s="477"/>
      <c r="B1021" s="159"/>
      <c r="C1021" s="557"/>
      <c r="D1021" s="558"/>
      <c r="E1021" s="559"/>
      <c r="F1021" s="560"/>
    </row>
    <row r="1022" spans="1:6">
      <c r="A1022" s="477"/>
      <c r="B1022" s="159"/>
      <c r="C1022" s="557"/>
      <c r="D1022" s="558"/>
      <c r="E1022" s="559"/>
      <c r="F1022" s="560"/>
    </row>
    <row r="1023" spans="1:6">
      <c r="A1023" s="477"/>
      <c r="B1023" s="159"/>
      <c r="C1023" s="557"/>
      <c r="D1023" s="558"/>
      <c r="E1023" s="559"/>
      <c r="F1023" s="560"/>
    </row>
    <row r="1024" spans="1:6">
      <c r="A1024" s="477"/>
      <c r="B1024" s="159"/>
      <c r="C1024" s="557"/>
      <c r="D1024" s="558"/>
      <c r="E1024" s="559"/>
      <c r="F1024" s="560"/>
    </row>
    <row r="1025" spans="1:6">
      <c r="A1025" s="477"/>
      <c r="B1025" s="159"/>
      <c r="C1025" s="557"/>
      <c r="D1025" s="558"/>
      <c r="E1025" s="559"/>
      <c r="F1025" s="560"/>
    </row>
    <row r="1026" spans="1:6">
      <c r="A1026" s="477"/>
      <c r="B1026" s="159"/>
      <c r="C1026" s="557"/>
      <c r="D1026" s="558"/>
      <c r="E1026" s="559"/>
      <c r="F1026" s="560"/>
    </row>
    <row r="1027" spans="1:6">
      <c r="A1027" s="477"/>
      <c r="B1027" s="159"/>
      <c r="C1027" s="557"/>
      <c r="D1027" s="558"/>
      <c r="E1027" s="559"/>
      <c r="F1027" s="560"/>
    </row>
    <row r="1028" spans="1:6">
      <c r="A1028" s="477"/>
      <c r="B1028" s="159"/>
      <c r="C1028" s="557"/>
      <c r="D1028" s="558"/>
      <c r="E1028" s="559"/>
      <c r="F1028" s="560"/>
    </row>
    <row r="1029" spans="1:6">
      <c r="A1029" s="477"/>
      <c r="B1029" s="159"/>
      <c r="C1029" s="557"/>
      <c r="D1029" s="558"/>
      <c r="E1029" s="559"/>
      <c r="F1029" s="560"/>
    </row>
    <row r="1030" spans="1:6">
      <c r="A1030" s="477"/>
      <c r="B1030" s="159"/>
      <c r="C1030" s="557"/>
      <c r="D1030" s="558"/>
      <c r="E1030" s="559"/>
      <c r="F1030" s="560"/>
    </row>
    <row r="1031" spans="1:6">
      <c r="A1031" s="477"/>
      <c r="B1031" s="159"/>
      <c r="C1031" s="557"/>
      <c r="D1031" s="558"/>
      <c r="E1031" s="559"/>
      <c r="F1031" s="560"/>
    </row>
    <row r="1032" spans="1:6">
      <c r="A1032" s="477"/>
      <c r="B1032" s="159"/>
      <c r="C1032" s="557"/>
      <c r="D1032" s="558"/>
      <c r="E1032" s="559"/>
      <c r="F1032" s="560"/>
    </row>
    <row r="1033" spans="1:6">
      <c r="A1033" s="477"/>
      <c r="B1033" s="159"/>
      <c r="C1033" s="557"/>
      <c r="D1033" s="558"/>
      <c r="E1033" s="559"/>
      <c r="F1033" s="560"/>
    </row>
    <row r="1034" spans="1:6">
      <c r="A1034" s="477"/>
      <c r="B1034" s="159"/>
      <c r="C1034" s="557"/>
      <c r="D1034" s="558"/>
      <c r="E1034" s="559"/>
      <c r="F1034" s="560"/>
    </row>
    <row r="1035" spans="1:6">
      <c r="A1035" s="477"/>
      <c r="B1035" s="159"/>
      <c r="C1035" s="557"/>
      <c r="D1035" s="558"/>
      <c r="E1035" s="559"/>
      <c r="F1035" s="560"/>
    </row>
    <row r="1036" spans="1:6">
      <c r="A1036" s="477"/>
      <c r="B1036" s="159"/>
      <c r="C1036" s="557"/>
      <c r="D1036" s="558"/>
      <c r="E1036" s="559"/>
      <c r="F1036" s="560"/>
    </row>
    <row r="1037" spans="1:6">
      <c r="A1037" s="477"/>
      <c r="B1037" s="159"/>
      <c r="C1037" s="557"/>
      <c r="D1037" s="558"/>
      <c r="E1037" s="559"/>
      <c r="F1037" s="560"/>
    </row>
    <row r="1038" spans="1:6">
      <c r="A1038" s="477"/>
      <c r="B1038" s="159"/>
      <c r="C1038" s="557"/>
      <c r="D1038" s="558"/>
      <c r="E1038" s="559"/>
      <c r="F1038" s="560"/>
    </row>
    <row r="1039" spans="1:6">
      <c r="A1039" s="477"/>
      <c r="B1039" s="159"/>
      <c r="C1039" s="557"/>
      <c r="D1039" s="558"/>
      <c r="E1039" s="559"/>
      <c r="F1039" s="560"/>
    </row>
    <row r="1040" spans="1:6">
      <c r="A1040" s="477"/>
      <c r="B1040" s="159"/>
      <c r="C1040" s="557"/>
      <c r="D1040" s="558"/>
      <c r="E1040" s="559"/>
      <c r="F1040" s="560"/>
    </row>
    <row r="1041" spans="1:6">
      <c r="A1041" s="477"/>
      <c r="B1041" s="159"/>
      <c r="C1041" s="557"/>
      <c r="D1041" s="558"/>
      <c r="E1041" s="559"/>
      <c r="F1041" s="560"/>
    </row>
    <row r="1042" spans="1:6">
      <c r="A1042" s="477"/>
      <c r="B1042" s="159"/>
      <c r="C1042" s="557"/>
      <c r="D1042" s="558"/>
      <c r="E1042" s="559"/>
      <c r="F1042" s="560"/>
    </row>
    <row r="1043" spans="1:6">
      <c r="A1043" s="477"/>
      <c r="B1043" s="159"/>
      <c r="C1043" s="557"/>
      <c r="D1043" s="558"/>
      <c r="E1043" s="559"/>
      <c r="F1043" s="560"/>
    </row>
    <row r="1044" spans="1:6">
      <c r="A1044" s="477"/>
      <c r="B1044" s="159"/>
      <c r="C1044" s="557"/>
      <c r="D1044" s="558"/>
      <c r="E1044" s="559"/>
      <c r="F1044" s="560"/>
    </row>
    <row r="1045" spans="1:6">
      <c r="A1045" s="477"/>
      <c r="B1045" s="159"/>
      <c r="C1045" s="557"/>
      <c r="D1045" s="558"/>
      <c r="E1045" s="559"/>
      <c r="F1045" s="560"/>
    </row>
    <row r="1046" spans="1:6">
      <c r="A1046" s="477"/>
      <c r="B1046" s="159"/>
      <c r="C1046" s="557"/>
      <c r="D1046" s="558"/>
      <c r="E1046" s="559"/>
      <c r="F1046" s="560"/>
    </row>
    <row r="1047" spans="1:6">
      <c r="A1047" s="477"/>
      <c r="B1047" s="159"/>
      <c r="C1047" s="557"/>
      <c r="D1047" s="558"/>
      <c r="E1047" s="559"/>
      <c r="F1047" s="560"/>
    </row>
    <row r="1048" spans="1:6">
      <c r="A1048" s="477"/>
      <c r="B1048" s="159"/>
      <c r="C1048" s="557"/>
      <c r="D1048" s="558"/>
      <c r="E1048" s="559"/>
      <c r="F1048" s="560"/>
    </row>
    <row r="1049" spans="1:6">
      <c r="A1049" s="477"/>
      <c r="B1049" s="159"/>
      <c r="C1049" s="557"/>
      <c r="D1049" s="558"/>
      <c r="E1049" s="559"/>
      <c r="F1049" s="560"/>
    </row>
    <row r="1050" spans="1:6">
      <c r="A1050" s="477"/>
      <c r="B1050" s="159"/>
      <c r="C1050" s="557"/>
      <c r="D1050" s="558"/>
      <c r="E1050" s="559"/>
      <c r="F1050" s="560"/>
    </row>
    <row r="1051" spans="1:6">
      <c r="A1051" s="477"/>
      <c r="B1051" s="159"/>
      <c r="C1051" s="557"/>
      <c r="D1051" s="558"/>
      <c r="E1051" s="559"/>
      <c r="F1051" s="560"/>
    </row>
    <row r="1052" spans="1:6">
      <c r="A1052" s="477"/>
      <c r="B1052" s="159"/>
      <c r="C1052" s="557"/>
      <c r="D1052" s="558"/>
      <c r="E1052" s="559"/>
      <c r="F1052" s="560"/>
    </row>
    <row r="1053" spans="1:6">
      <c r="A1053" s="477"/>
      <c r="B1053" s="159"/>
      <c r="C1053" s="557"/>
      <c r="D1053" s="558"/>
      <c r="E1053" s="559"/>
      <c r="F1053" s="560"/>
    </row>
    <row r="1054" spans="1:6">
      <c r="A1054" s="477"/>
      <c r="B1054" s="159"/>
      <c r="C1054" s="557"/>
      <c r="D1054" s="558"/>
      <c r="E1054" s="559"/>
      <c r="F1054" s="560"/>
    </row>
    <row r="1055" spans="1:6">
      <c r="A1055" s="477"/>
      <c r="B1055" s="159"/>
      <c r="C1055" s="557"/>
      <c r="D1055" s="558"/>
      <c r="E1055" s="559"/>
      <c r="F1055" s="560"/>
    </row>
    <row r="1056" spans="1:6">
      <c r="A1056" s="477"/>
      <c r="B1056" s="159"/>
      <c r="C1056" s="557"/>
      <c r="D1056" s="558"/>
      <c r="E1056" s="559"/>
      <c r="F1056" s="560"/>
    </row>
    <row r="1057" spans="1:6">
      <c r="A1057" s="477"/>
      <c r="B1057" s="159"/>
      <c r="C1057" s="557"/>
      <c r="D1057" s="558"/>
      <c r="E1057" s="559"/>
      <c r="F1057" s="560"/>
    </row>
    <row r="1058" spans="1:6">
      <c r="A1058" s="477"/>
      <c r="B1058" s="159"/>
      <c r="C1058" s="557"/>
      <c r="D1058" s="558"/>
      <c r="E1058" s="559"/>
      <c r="F1058" s="560"/>
    </row>
    <row r="1059" spans="1:6">
      <c r="A1059" s="477"/>
      <c r="B1059" s="159"/>
      <c r="C1059" s="557"/>
      <c r="D1059" s="558"/>
      <c r="E1059" s="559"/>
      <c r="F1059" s="560"/>
    </row>
    <row r="1060" spans="1:6">
      <c r="A1060" s="477"/>
      <c r="B1060" s="159"/>
      <c r="C1060" s="557"/>
      <c r="D1060" s="558"/>
      <c r="E1060" s="559"/>
      <c r="F1060" s="560"/>
    </row>
    <row r="1061" spans="1:6">
      <c r="A1061" s="477"/>
      <c r="B1061" s="159"/>
      <c r="C1061" s="557"/>
      <c r="D1061" s="558"/>
      <c r="E1061" s="559"/>
      <c r="F1061" s="560"/>
    </row>
    <row r="1062" spans="1:6">
      <c r="A1062" s="477"/>
      <c r="B1062" s="159"/>
      <c r="C1062" s="557"/>
      <c r="D1062" s="558"/>
      <c r="E1062" s="559"/>
      <c r="F1062" s="560"/>
    </row>
    <row r="1063" spans="1:6">
      <c r="A1063" s="477"/>
      <c r="B1063" s="159"/>
      <c r="C1063" s="557"/>
      <c r="D1063" s="558"/>
      <c r="E1063" s="559"/>
      <c r="F1063" s="560"/>
    </row>
    <row r="1064" spans="1:6">
      <c r="A1064" s="477"/>
      <c r="B1064" s="159"/>
      <c r="C1064" s="557"/>
      <c r="D1064" s="558"/>
      <c r="E1064" s="559"/>
      <c r="F1064" s="560"/>
    </row>
    <row r="1065" spans="1:6">
      <c r="A1065" s="477"/>
      <c r="B1065" s="159"/>
      <c r="C1065" s="557"/>
      <c r="D1065" s="558"/>
      <c r="E1065" s="559"/>
      <c r="F1065" s="560"/>
    </row>
    <row r="1066" spans="1:6">
      <c r="A1066" s="477"/>
      <c r="B1066" s="159"/>
      <c r="C1066" s="557"/>
      <c r="D1066" s="558"/>
      <c r="E1066" s="559"/>
      <c r="F1066" s="560"/>
    </row>
    <row r="1067" spans="1:6">
      <c r="A1067" s="477"/>
      <c r="B1067" s="159"/>
      <c r="C1067" s="557"/>
      <c r="D1067" s="558"/>
      <c r="E1067" s="559"/>
      <c r="F1067" s="560"/>
    </row>
    <row r="1068" spans="1:6">
      <c r="A1068" s="477"/>
      <c r="B1068" s="159"/>
      <c r="C1068" s="557"/>
      <c r="D1068" s="558"/>
      <c r="E1068" s="559"/>
      <c r="F1068" s="560"/>
    </row>
    <row r="1069" spans="1:6">
      <c r="A1069" s="477"/>
      <c r="B1069" s="159"/>
      <c r="C1069" s="557"/>
      <c r="D1069" s="558"/>
      <c r="E1069" s="559"/>
      <c r="F1069" s="560"/>
    </row>
    <row r="1070" spans="1:6">
      <c r="A1070" s="477"/>
      <c r="B1070" s="159"/>
      <c r="C1070" s="557"/>
      <c r="D1070" s="558"/>
      <c r="E1070" s="559"/>
      <c r="F1070" s="560"/>
    </row>
    <row r="1071" spans="1:6">
      <c r="A1071" s="477"/>
      <c r="B1071" s="159"/>
      <c r="C1071" s="557"/>
      <c r="D1071" s="558"/>
      <c r="E1071" s="559"/>
      <c r="F1071" s="560"/>
    </row>
    <row r="1072" spans="1:6">
      <c r="A1072" s="477"/>
      <c r="B1072" s="159"/>
      <c r="C1072" s="557"/>
      <c r="D1072" s="558"/>
      <c r="E1072" s="559"/>
      <c r="F1072" s="560"/>
    </row>
    <row r="1073" spans="1:6">
      <c r="A1073" s="477"/>
      <c r="B1073" s="159"/>
      <c r="C1073" s="557"/>
      <c r="D1073" s="558"/>
      <c r="E1073" s="559"/>
      <c r="F1073" s="560"/>
    </row>
    <row r="1074" spans="1:6">
      <c r="A1074" s="477"/>
      <c r="B1074" s="159"/>
      <c r="C1074" s="557"/>
      <c r="D1074" s="558"/>
      <c r="E1074" s="559"/>
      <c r="F1074" s="560"/>
    </row>
    <row r="1075" spans="1:6">
      <c r="A1075" s="477"/>
      <c r="B1075" s="159"/>
      <c r="C1075" s="557"/>
      <c r="D1075" s="558"/>
      <c r="E1075" s="559"/>
      <c r="F1075" s="560"/>
    </row>
    <row r="1076" spans="1:6">
      <c r="A1076" s="477"/>
      <c r="B1076" s="159"/>
      <c r="C1076" s="557"/>
      <c r="D1076" s="558"/>
      <c r="E1076" s="559"/>
      <c r="F1076" s="560"/>
    </row>
    <row r="1077" spans="1:6">
      <c r="A1077" s="477"/>
      <c r="B1077" s="159"/>
      <c r="C1077" s="557"/>
      <c r="D1077" s="558"/>
      <c r="E1077" s="559"/>
      <c r="F1077" s="560"/>
    </row>
    <row r="1078" spans="1:6">
      <c r="A1078" s="477"/>
      <c r="B1078" s="159"/>
      <c r="C1078" s="557"/>
      <c r="D1078" s="558"/>
      <c r="E1078" s="559"/>
      <c r="F1078" s="560"/>
    </row>
    <row r="1079" spans="1:6">
      <c r="A1079" s="477"/>
      <c r="B1079" s="159"/>
      <c r="C1079" s="557"/>
      <c r="D1079" s="558"/>
      <c r="E1079" s="559"/>
      <c r="F1079" s="560"/>
    </row>
    <row r="1080" spans="1:6">
      <c r="A1080" s="477"/>
      <c r="B1080" s="159"/>
      <c r="C1080" s="557"/>
      <c r="D1080" s="558"/>
      <c r="E1080" s="559"/>
      <c r="F1080" s="560"/>
    </row>
    <row r="1081" spans="1:6">
      <c r="A1081" s="477"/>
      <c r="B1081" s="159"/>
      <c r="C1081" s="557"/>
      <c r="D1081" s="558"/>
      <c r="E1081" s="559"/>
      <c r="F1081" s="560"/>
    </row>
    <row r="1082" spans="1:6">
      <c r="A1082" s="477"/>
      <c r="B1082" s="159"/>
      <c r="C1082" s="557"/>
      <c r="D1082" s="558"/>
      <c r="E1082" s="559"/>
      <c r="F1082" s="560"/>
    </row>
    <row r="1083" spans="1:6">
      <c r="A1083" s="477"/>
      <c r="B1083" s="159"/>
      <c r="C1083" s="557"/>
      <c r="D1083" s="558"/>
      <c r="E1083" s="559"/>
      <c r="F1083" s="560"/>
    </row>
    <row r="1084" spans="1:6">
      <c r="A1084" s="477"/>
      <c r="B1084" s="159"/>
      <c r="C1084" s="557"/>
      <c r="D1084" s="558"/>
      <c r="E1084" s="559"/>
      <c r="F1084" s="560"/>
    </row>
    <row r="1085" spans="1:6">
      <c r="A1085" s="477"/>
      <c r="B1085" s="159"/>
      <c r="C1085" s="557"/>
      <c r="D1085" s="558"/>
      <c r="E1085" s="559"/>
      <c r="F1085" s="560"/>
    </row>
    <row r="1086" spans="1:6">
      <c r="A1086" s="477"/>
      <c r="B1086" s="159"/>
      <c r="C1086" s="557"/>
      <c r="D1086" s="558"/>
      <c r="E1086" s="559"/>
      <c r="F1086" s="560"/>
    </row>
    <row r="1087" spans="1:6">
      <c r="A1087" s="477"/>
      <c r="B1087" s="159"/>
      <c r="C1087" s="557"/>
      <c r="D1087" s="558"/>
      <c r="E1087" s="559"/>
      <c r="F1087" s="560"/>
    </row>
    <row r="1088" spans="1:6">
      <c r="A1088" s="477"/>
      <c r="B1088" s="159"/>
      <c r="C1088" s="557"/>
      <c r="D1088" s="558"/>
      <c r="E1088" s="559"/>
      <c r="F1088" s="560"/>
    </row>
    <row r="1089" spans="1:6">
      <c r="A1089" s="477"/>
      <c r="B1089" s="159"/>
      <c r="C1089" s="557"/>
      <c r="D1089" s="558"/>
      <c r="E1089" s="559"/>
      <c r="F1089" s="560"/>
    </row>
    <row r="1090" spans="1:6">
      <c r="A1090" s="477"/>
      <c r="B1090" s="159"/>
      <c r="C1090" s="557"/>
      <c r="D1090" s="558"/>
      <c r="E1090" s="559"/>
      <c r="F1090" s="560"/>
    </row>
    <row r="1091" spans="1:6">
      <c r="A1091" s="477"/>
      <c r="B1091" s="159"/>
      <c r="C1091" s="557"/>
      <c r="D1091" s="558"/>
      <c r="E1091" s="559"/>
      <c r="F1091" s="560"/>
    </row>
    <row r="1092" spans="1:6">
      <c r="A1092" s="477"/>
      <c r="B1092" s="159"/>
      <c r="C1092" s="557"/>
      <c r="D1092" s="558"/>
      <c r="E1092" s="559"/>
      <c r="F1092" s="560"/>
    </row>
    <row r="1093" spans="1:6">
      <c r="A1093" s="477"/>
      <c r="B1093" s="159"/>
      <c r="C1093" s="557"/>
      <c r="D1093" s="558"/>
      <c r="E1093" s="559"/>
      <c r="F1093" s="560"/>
    </row>
    <row r="1094" spans="1:6">
      <c r="A1094" s="477"/>
      <c r="B1094" s="159"/>
      <c r="C1094" s="557"/>
      <c r="D1094" s="558"/>
      <c r="E1094" s="559"/>
      <c r="F1094" s="560"/>
    </row>
    <row r="1095" spans="1:6">
      <c r="A1095" s="477"/>
      <c r="B1095" s="159"/>
      <c r="C1095" s="557"/>
      <c r="D1095" s="558"/>
      <c r="E1095" s="559"/>
      <c r="F1095" s="560"/>
    </row>
    <row r="1096" spans="1:6">
      <c r="A1096" s="477"/>
      <c r="B1096" s="159"/>
      <c r="C1096" s="557"/>
      <c r="D1096" s="558"/>
      <c r="E1096" s="559"/>
      <c r="F1096" s="560"/>
    </row>
    <row r="1097" spans="1:6">
      <c r="A1097" s="477"/>
      <c r="B1097" s="159"/>
      <c r="C1097" s="557"/>
      <c r="D1097" s="558"/>
      <c r="E1097" s="559"/>
      <c r="F1097" s="560"/>
    </row>
    <row r="1098" spans="1:6">
      <c r="A1098" s="477"/>
      <c r="B1098" s="159"/>
      <c r="C1098" s="557"/>
      <c r="D1098" s="558"/>
      <c r="E1098" s="559"/>
      <c r="F1098" s="560"/>
    </row>
    <row r="1099" spans="1:6">
      <c r="A1099" s="477"/>
      <c r="B1099" s="159"/>
      <c r="C1099" s="557"/>
      <c r="D1099" s="558"/>
      <c r="E1099" s="559"/>
      <c r="F1099" s="560"/>
    </row>
    <row r="1100" spans="1:6">
      <c r="A1100" s="477"/>
      <c r="B1100" s="159"/>
      <c r="C1100" s="557"/>
      <c r="D1100" s="558"/>
      <c r="E1100" s="559"/>
      <c r="F1100" s="560"/>
    </row>
    <row r="1101" spans="1:6">
      <c r="A1101" s="477"/>
      <c r="B1101" s="159"/>
      <c r="C1101" s="557"/>
      <c r="D1101" s="558"/>
      <c r="E1101" s="559"/>
      <c r="F1101" s="560"/>
    </row>
    <row r="1102" spans="1:6">
      <c r="A1102" s="477"/>
      <c r="B1102" s="159"/>
      <c r="C1102" s="557"/>
      <c r="D1102" s="558"/>
      <c r="E1102" s="559"/>
      <c r="F1102" s="560"/>
    </row>
    <row r="1103" spans="1:6">
      <c r="A1103" s="477"/>
      <c r="B1103" s="159"/>
      <c r="C1103" s="557"/>
      <c r="D1103" s="558"/>
      <c r="E1103" s="559"/>
      <c r="F1103" s="560"/>
    </row>
    <row r="1104" spans="1:6">
      <c r="A1104" s="477"/>
      <c r="B1104" s="159"/>
      <c r="C1104" s="557"/>
      <c r="D1104" s="558"/>
      <c r="E1104" s="559"/>
      <c r="F1104" s="560"/>
    </row>
    <row r="1105" spans="1:6">
      <c r="A1105" s="477"/>
      <c r="B1105" s="159"/>
      <c r="C1105" s="557"/>
      <c r="D1105" s="558"/>
      <c r="E1105" s="559"/>
      <c r="F1105" s="560"/>
    </row>
    <row r="1106" spans="1:6">
      <c r="A1106" s="477"/>
      <c r="B1106" s="159"/>
      <c r="C1106" s="557"/>
      <c r="D1106" s="558"/>
      <c r="E1106" s="559"/>
      <c r="F1106" s="560"/>
    </row>
    <row r="1107" spans="1:6">
      <c r="A1107" s="477"/>
      <c r="B1107" s="159"/>
      <c r="C1107" s="557"/>
      <c r="D1107" s="558"/>
      <c r="E1107" s="559"/>
      <c r="F1107" s="560"/>
    </row>
    <row r="1108" spans="1:6">
      <c r="A1108" s="477"/>
      <c r="B1108" s="159"/>
      <c r="C1108" s="557"/>
      <c r="D1108" s="558"/>
      <c r="E1108" s="559"/>
      <c r="F1108" s="560"/>
    </row>
    <row r="1109" spans="1:6">
      <c r="A1109" s="477"/>
      <c r="B1109" s="159"/>
      <c r="C1109" s="557"/>
      <c r="D1109" s="558"/>
      <c r="E1109" s="559"/>
      <c r="F1109" s="560"/>
    </row>
    <row r="1110" spans="1:6">
      <c r="A1110" s="477"/>
      <c r="B1110" s="159"/>
      <c r="C1110" s="557"/>
      <c r="D1110" s="558"/>
      <c r="E1110" s="559"/>
      <c r="F1110" s="560"/>
    </row>
    <row r="1111" spans="1:6">
      <c r="A1111" s="477"/>
      <c r="B1111" s="159"/>
      <c r="C1111" s="557"/>
      <c r="D1111" s="558"/>
      <c r="E1111" s="559"/>
      <c r="F1111" s="560"/>
    </row>
    <row r="1112" spans="1:6">
      <c r="A1112" s="477"/>
      <c r="B1112" s="159"/>
      <c r="C1112" s="557"/>
      <c r="D1112" s="558"/>
      <c r="E1112" s="559"/>
      <c r="F1112" s="560"/>
    </row>
    <row r="1113" spans="1:6">
      <c r="A1113" s="477"/>
      <c r="B1113" s="159"/>
      <c r="C1113" s="557"/>
      <c r="D1113" s="558"/>
      <c r="E1113" s="559"/>
      <c r="F1113" s="560"/>
    </row>
    <row r="1114" spans="1:6">
      <c r="A1114" s="477"/>
      <c r="B1114" s="159"/>
      <c r="C1114" s="557"/>
      <c r="D1114" s="558"/>
      <c r="E1114" s="559"/>
      <c r="F1114" s="560"/>
    </row>
    <row r="1115" spans="1:6">
      <c r="A1115" s="477"/>
      <c r="B1115" s="159"/>
      <c r="C1115" s="557"/>
      <c r="D1115" s="558"/>
      <c r="E1115" s="559"/>
      <c r="F1115" s="560"/>
    </row>
    <row r="1116" spans="1:6">
      <c r="A1116" s="477"/>
      <c r="B1116" s="159"/>
      <c r="C1116" s="557"/>
      <c r="D1116" s="558"/>
      <c r="E1116" s="559"/>
      <c r="F1116" s="560"/>
    </row>
    <row r="1117" spans="1:6">
      <c r="A1117" s="477"/>
      <c r="B1117" s="159"/>
      <c r="C1117" s="557"/>
      <c r="D1117" s="558"/>
      <c r="E1117" s="559"/>
      <c r="F1117" s="560"/>
    </row>
    <row r="1118" spans="1:6">
      <c r="A1118" s="477"/>
      <c r="B1118" s="159"/>
      <c r="C1118" s="557"/>
      <c r="D1118" s="558"/>
      <c r="E1118" s="559"/>
      <c r="F1118" s="560"/>
    </row>
    <row r="1119" spans="1:6">
      <c r="A1119" s="477"/>
      <c r="B1119" s="159"/>
      <c r="C1119" s="557"/>
      <c r="D1119" s="558"/>
      <c r="E1119" s="559"/>
      <c r="F1119" s="560"/>
    </row>
    <row r="1120" spans="1:6">
      <c r="A1120" s="477"/>
      <c r="B1120" s="159"/>
      <c r="C1120" s="557"/>
      <c r="D1120" s="558"/>
      <c r="E1120" s="559"/>
      <c r="F1120" s="560"/>
    </row>
    <row r="1121" spans="1:6">
      <c r="A1121" s="477"/>
      <c r="B1121" s="159"/>
      <c r="C1121" s="557"/>
      <c r="D1121" s="558"/>
      <c r="E1121" s="559"/>
      <c r="F1121" s="560"/>
    </row>
    <row r="1122" spans="1:6">
      <c r="A1122" s="477"/>
      <c r="B1122" s="159"/>
      <c r="C1122" s="557"/>
      <c r="D1122" s="558"/>
      <c r="E1122" s="559"/>
      <c r="F1122" s="560"/>
    </row>
    <row r="1123" spans="1:6">
      <c r="A1123" s="477"/>
      <c r="B1123" s="159"/>
      <c r="C1123" s="557"/>
      <c r="D1123" s="558"/>
      <c r="E1123" s="559"/>
      <c r="F1123" s="560"/>
    </row>
    <row r="1124" spans="1:6">
      <c r="A1124" s="477"/>
      <c r="B1124" s="159"/>
      <c r="C1124" s="557"/>
      <c r="D1124" s="558"/>
      <c r="E1124" s="559"/>
      <c r="F1124" s="560"/>
    </row>
    <row r="1125" spans="1:6">
      <c r="A1125" s="477"/>
      <c r="B1125" s="159"/>
      <c r="C1125" s="557"/>
      <c r="D1125" s="558"/>
      <c r="E1125" s="559"/>
      <c r="F1125" s="560"/>
    </row>
    <row r="1126" spans="1:6">
      <c r="A1126" s="477"/>
      <c r="B1126" s="159"/>
      <c r="C1126" s="557"/>
      <c r="D1126" s="558"/>
      <c r="E1126" s="559"/>
      <c r="F1126" s="560"/>
    </row>
    <row r="1127" spans="1:6">
      <c r="A1127" s="477"/>
      <c r="B1127" s="159"/>
      <c r="C1127" s="557"/>
      <c r="D1127" s="558"/>
      <c r="E1127" s="559"/>
      <c r="F1127" s="560"/>
    </row>
    <row r="1128" spans="1:6">
      <c r="A1128" s="477"/>
      <c r="B1128" s="159"/>
      <c r="C1128" s="557"/>
      <c r="D1128" s="558"/>
      <c r="E1128" s="559"/>
      <c r="F1128" s="560"/>
    </row>
    <row r="1129" spans="1:6">
      <c r="A1129" s="477"/>
      <c r="B1129" s="159"/>
      <c r="C1129" s="557"/>
      <c r="D1129" s="558"/>
      <c r="E1129" s="559"/>
      <c r="F1129" s="560"/>
    </row>
    <row r="1130" spans="1:6">
      <c r="A1130" s="477"/>
      <c r="B1130" s="159"/>
      <c r="C1130" s="557"/>
      <c r="D1130" s="558"/>
      <c r="E1130" s="559"/>
      <c r="F1130" s="560"/>
    </row>
    <row r="1131" spans="1:6">
      <c r="A1131" s="477"/>
      <c r="B1131" s="159"/>
      <c r="C1131" s="557"/>
      <c r="D1131" s="558"/>
      <c r="E1131" s="559"/>
      <c r="F1131" s="560"/>
    </row>
    <row r="1132" spans="1:6">
      <c r="A1132" s="477"/>
      <c r="B1132" s="159"/>
      <c r="C1132" s="557"/>
      <c r="D1132" s="558"/>
      <c r="E1132" s="559"/>
      <c r="F1132" s="560"/>
    </row>
    <row r="1133" spans="1:6">
      <c r="A1133" s="477"/>
      <c r="B1133" s="159"/>
      <c r="C1133" s="557"/>
      <c r="D1133" s="558"/>
      <c r="E1133" s="559"/>
      <c r="F1133" s="560"/>
    </row>
    <row r="1134" spans="1:6">
      <c r="A1134" s="477"/>
      <c r="B1134" s="159"/>
      <c r="C1134" s="557"/>
      <c r="D1134" s="558"/>
      <c r="E1134" s="559"/>
      <c r="F1134" s="560"/>
    </row>
    <row r="1135" spans="1:6">
      <c r="A1135" s="477"/>
      <c r="B1135" s="159"/>
      <c r="C1135" s="557"/>
      <c r="D1135" s="558"/>
      <c r="E1135" s="559"/>
      <c r="F1135" s="560"/>
    </row>
    <row r="1136" spans="1:6">
      <c r="A1136" s="477"/>
      <c r="B1136" s="159"/>
      <c r="C1136" s="557"/>
      <c r="D1136" s="558"/>
      <c r="E1136" s="559"/>
      <c r="F1136" s="560"/>
    </row>
    <row r="1137" spans="1:6">
      <c r="A1137" s="477"/>
      <c r="B1137" s="159"/>
      <c r="C1137" s="557"/>
      <c r="D1137" s="558"/>
      <c r="E1137" s="559"/>
      <c r="F1137" s="560"/>
    </row>
    <row r="1138" spans="1:6">
      <c r="A1138" s="477"/>
      <c r="B1138" s="159"/>
      <c r="C1138" s="557"/>
      <c r="D1138" s="558"/>
      <c r="E1138" s="559"/>
      <c r="F1138" s="560"/>
    </row>
    <row r="1139" spans="1:6">
      <c r="A1139" s="477"/>
      <c r="B1139" s="159"/>
      <c r="C1139" s="557"/>
      <c r="D1139" s="558"/>
      <c r="E1139" s="559"/>
      <c r="F1139" s="560"/>
    </row>
    <row r="1140" spans="1:6">
      <c r="A1140" s="477"/>
      <c r="B1140" s="159"/>
      <c r="C1140" s="557"/>
      <c r="D1140" s="558"/>
      <c r="E1140" s="559"/>
      <c r="F1140" s="560"/>
    </row>
    <row r="1141" spans="1:6">
      <c r="A1141" s="477"/>
      <c r="B1141" s="159"/>
      <c r="C1141" s="557"/>
      <c r="D1141" s="558"/>
      <c r="E1141" s="559"/>
      <c r="F1141" s="560"/>
    </row>
    <row r="1142" spans="1:6">
      <c r="A1142" s="477"/>
      <c r="B1142" s="159"/>
      <c r="C1142" s="557"/>
      <c r="D1142" s="558"/>
      <c r="E1142" s="559"/>
      <c r="F1142" s="560"/>
    </row>
    <row r="1143" spans="1:6">
      <c r="A1143" s="477"/>
      <c r="B1143" s="159"/>
      <c r="C1143" s="557"/>
      <c r="D1143" s="558"/>
      <c r="E1143" s="559"/>
      <c r="F1143" s="560"/>
    </row>
    <row r="1144" spans="1:6">
      <c r="A1144" s="477"/>
      <c r="B1144" s="159"/>
      <c r="C1144" s="557"/>
      <c r="D1144" s="558"/>
      <c r="E1144" s="559"/>
      <c r="F1144" s="560"/>
    </row>
    <row r="1145" spans="1:6">
      <c r="A1145" s="477"/>
      <c r="B1145" s="159"/>
      <c r="C1145" s="557"/>
      <c r="D1145" s="558"/>
      <c r="E1145" s="559"/>
      <c r="F1145" s="560"/>
    </row>
    <row r="1146" spans="1:6">
      <c r="A1146" s="477"/>
      <c r="B1146" s="159"/>
      <c r="C1146" s="557"/>
      <c r="D1146" s="558"/>
      <c r="E1146" s="559"/>
      <c r="F1146" s="560"/>
    </row>
    <row r="1147" spans="1:6">
      <c r="A1147" s="477"/>
      <c r="B1147" s="159"/>
      <c r="C1147" s="557"/>
      <c r="D1147" s="558"/>
      <c r="E1147" s="559"/>
      <c r="F1147" s="560"/>
    </row>
    <row r="1148" spans="1:6">
      <c r="A1148" s="477"/>
      <c r="B1148" s="159"/>
      <c r="C1148" s="557"/>
      <c r="D1148" s="558"/>
      <c r="E1148" s="559"/>
      <c r="F1148" s="560"/>
    </row>
    <row r="1149" spans="1:6">
      <c r="A1149" s="477"/>
      <c r="B1149" s="159"/>
      <c r="C1149" s="557"/>
      <c r="D1149" s="558"/>
      <c r="E1149" s="559"/>
      <c r="F1149" s="560"/>
    </row>
    <row r="1150" spans="1:6">
      <c r="A1150" s="477"/>
      <c r="B1150" s="159"/>
      <c r="C1150" s="557"/>
      <c r="D1150" s="558"/>
      <c r="E1150" s="559"/>
      <c r="F1150" s="560"/>
    </row>
    <row r="1151" spans="1:6">
      <c r="A1151" s="477"/>
      <c r="B1151" s="159"/>
      <c r="C1151" s="557"/>
      <c r="D1151" s="558"/>
      <c r="E1151" s="559"/>
      <c r="F1151" s="560"/>
    </row>
    <row r="1152" spans="1:6">
      <c r="A1152" s="477"/>
      <c r="B1152" s="159"/>
      <c r="C1152" s="557"/>
      <c r="D1152" s="558"/>
      <c r="E1152" s="559"/>
      <c r="F1152" s="560"/>
    </row>
    <row r="1153" spans="1:6">
      <c r="A1153" s="477"/>
      <c r="B1153" s="159"/>
      <c r="C1153" s="557"/>
      <c r="D1153" s="558"/>
      <c r="E1153" s="559"/>
      <c r="F1153" s="560"/>
    </row>
    <row r="1154" spans="1:6">
      <c r="A1154" s="477"/>
      <c r="B1154" s="159"/>
      <c r="C1154" s="557"/>
      <c r="D1154" s="558"/>
      <c r="E1154" s="559"/>
      <c r="F1154" s="560"/>
    </row>
    <row r="1155" spans="1:6">
      <c r="A1155" s="477"/>
      <c r="B1155" s="159"/>
      <c r="C1155" s="557"/>
      <c r="D1155" s="558"/>
      <c r="E1155" s="559"/>
      <c r="F1155" s="560"/>
    </row>
    <row r="1156" spans="1:6">
      <c r="A1156" s="477"/>
      <c r="B1156" s="159"/>
      <c r="C1156" s="557"/>
      <c r="D1156" s="558"/>
      <c r="E1156" s="559"/>
      <c r="F1156" s="560"/>
    </row>
    <row r="1157" spans="1:6">
      <c r="A1157" s="477"/>
      <c r="B1157" s="159"/>
      <c r="C1157" s="557"/>
      <c r="D1157" s="558"/>
      <c r="E1157" s="559"/>
      <c r="F1157" s="560"/>
    </row>
    <row r="1158" spans="1:6">
      <c r="A1158" s="477"/>
      <c r="B1158" s="159"/>
      <c r="C1158" s="557"/>
      <c r="D1158" s="558"/>
      <c r="E1158" s="559"/>
      <c r="F1158" s="560"/>
    </row>
    <row r="1159" spans="1:6">
      <c r="A1159" s="477"/>
      <c r="B1159" s="159"/>
      <c r="C1159" s="557"/>
      <c r="D1159" s="558"/>
      <c r="E1159" s="559"/>
      <c r="F1159" s="560"/>
    </row>
    <row r="1160" spans="1:6">
      <c r="A1160" s="477"/>
      <c r="B1160" s="159"/>
      <c r="C1160" s="557"/>
      <c r="D1160" s="558"/>
      <c r="E1160" s="559"/>
      <c r="F1160" s="560"/>
    </row>
    <row r="1161" spans="1:6">
      <c r="A1161" s="477"/>
      <c r="B1161" s="159"/>
      <c r="C1161" s="557"/>
      <c r="D1161" s="558"/>
      <c r="E1161" s="559"/>
      <c r="F1161" s="560"/>
    </row>
    <row r="1162" spans="1:6">
      <c r="A1162" s="477"/>
      <c r="B1162" s="159"/>
      <c r="C1162" s="557"/>
      <c r="D1162" s="558"/>
      <c r="E1162" s="559"/>
      <c r="F1162" s="560"/>
    </row>
    <row r="1163" spans="1:6">
      <c r="A1163" s="477"/>
      <c r="B1163" s="159"/>
      <c r="C1163" s="557"/>
      <c r="D1163" s="558"/>
      <c r="E1163" s="559"/>
      <c r="F1163" s="560"/>
    </row>
    <row r="1164" spans="1:6">
      <c r="A1164" s="477"/>
      <c r="B1164" s="159"/>
      <c r="C1164" s="557"/>
      <c r="D1164" s="558"/>
      <c r="E1164" s="559"/>
      <c r="F1164" s="560"/>
    </row>
    <row r="1165" spans="1:6">
      <c r="A1165" s="477"/>
      <c r="B1165" s="159"/>
      <c r="C1165" s="557"/>
      <c r="D1165" s="558"/>
      <c r="E1165" s="559"/>
      <c r="F1165" s="560"/>
    </row>
    <row r="1166" spans="1:6">
      <c r="A1166" s="477"/>
      <c r="B1166" s="159"/>
      <c r="C1166" s="557"/>
      <c r="D1166" s="558"/>
      <c r="E1166" s="559"/>
      <c r="F1166" s="560"/>
    </row>
    <row r="1167" spans="1:6">
      <c r="A1167" s="477"/>
      <c r="B1167" s="159"/>
      <c r="C1167" s="557"/>
      <c r="D1167" s="558"/>
      <c r="E1167" s="559"/>
      <c r="F1167" s="560"/>
    </row>
    <row r="1168" spans="1:6">
      <c r="A1168" s="477"/>
      <c r="B1168" s="159"/>
      <c r="C1168" s="557"/>
      <c r="D1168" s="558"/>
      <c r="E1168" s="559"/>
      <c r="F1168" s="560"/>
    </row>
    <row r="1169" spans="1:6">
      <c r="A1169" s="477"/>
      <c r="B1169" s="159"/>
      <c r="C1169" s="557"/>
      <c r="D1169" s="558"/>
      <c r="E1169" s="559"/>
      <c r="F1169" s="560"/>
    </row>
    <row r="1170" spans="1:6">
      <c r="A1170" s="477"/>
      <c r="B1170" s="159"/>
      <c r="C1170" s="557"/>
      <c r="D1170" s="558"/>
      <c r="E1170" s="559"/>
      <c r="F1170" s="560"/>
    </row>
    <row r="1171" spans="1:6">
      <c r="A1171" s="477"/>
      <c r="B1171" s="159"/>
      <c r="C1171" s="557"/>
      <c r="D1171" s="558"/>
      <c r="E1171" s="559"/>
      <c r="F1171" s="560"/>
    </row>
    <row r="1172" spans="1:6">
      <c r="A1172" s="477"/>
      <c r="B1172" s="159"/>
      <c r="C1172" s="557"/>
      <c r="D1172" s="558"/>
      <c r="E1172" s="559"/>
      <c r="F1172" s="560"/>
    </row>
    <row r="1173" spans="1:6">
      <c r="A1173" s="477"/>
      <c r="B1173" s="159"/>
      <c r="C1173" s="557"/>
      <c r="D1173" s="558"/>
      <c r="E1173" s="559"/>
      <c r="F1173" s="560"/>
    </row>
    <row r="1174" spans="1:6">
      <c r="A1174" s="477"/>
      <c r="B1174" s="159"/>
      <c r="C1174" s="557"/>
      <c r="D1174" s="558"/>
      <c r="E1174" s="559"/>
      <c r="F1174" s="560"/>
    </row>
    <row r="1175" spans="1:6">
      <c r="A1175" s="477"/>
      <c r="B1175" s="159"/>
      <c r="C1175" s="557"/>
      <c r="D1175" s="558"/>
      <c r="E1175" s="559"/>
      <c r="F1175" s="560"/>
    </row>
    <row r="1176" spans="1:6">
      <c r="A1176" s="477"/>
      <c r="B1176" s="159"/>
      <c r="C1176" s="557"/>
      <c r="D1176" s="558"/>
      <c r="E1176" s="559"/>
      <c r="F1176" s="560"/>
    </row>
    <row r="1177" spans="1:6">
      <c r="A1177" s="477"/>
      <c r="B1177" s="159"/>
      <c r="C1177" s="557"/>
      <c r="D1177" s="558"/>
      <c r="E1177" s="559"/>
      <c r="F1177" s="560"/>
    </row>
    <row r="1178" spans="1:6">
      <c r="A1178" s="477"/>
      <c r="B1178" s="159"/>
      <c r="C1178" s="557"/>
      <c r="D1178" s="558"/>
      <c r="E1178" s="559"/>
      <c r="F1178" s="560"/>
    </row>
    <row r="1179" spans="1:6">
      <c r="A1179" s="477"/>
      <c r="B1179" s="159"/>
      <c r="C1179" s="557"/>
      <c r="D1179" s="558"/>
      <c r="E1179" s="559"/>
      <c r="F1179" s="560"/>
    </row>
    <row r="1180" spans="1:6">
      <c r="A1180" s="477"/>
      <c r="B1180" s="159"/>
      <c r="C1180" s="557"/>
      <c r="D1180" s="558"/>
      <c r="E1180" s="559"/>
      <c r="F1180" s="560"/>
    </row>
    <row r="1181" spans="1:6">
      <c r="A1181" s="477"/>
      <c r="B1181" s="159"/>
      <c r="C1181" s="557"/>
      <c r="D1181" s="558"/>
      <c r="E1181" s="559"/>
      <c r="F1181" s="560"/>
    </row>
    <row r="1182" spans="1:6">
      <c r="A1182" s="477"/>
      <c r="B1182" s="159"/>
      <c r="C1182" s="557"/>
      <c r="D1182" s="558"/>
      <c r="E1182" s="559"/>
      <c r="F1182" s="560"/>
    </row>
    <row r="1183" spans="1:6">
      <c r="A1183" s="477"/>
      <c r="B1183" s="159"/>
      <c r="C1183" s="557"/>
      <c r="D1183" s="558"/>
      <c r="E1183" s="559"/>
      <c r="F1183" s="560"/>
    </row>
    <row r="1184" spans="1:6">
      <c r="A1184" s="477"/>
      <c r="B1184" s="159"/>
      <c r="C1184" s="557"/>
      <c r="D1184" s="558"/>
      <c r="E1184" s="559"/>
      <c r="F1184" s="560"/>
    </row>
    <row r="1185" spans="1:6">
      <c r="A1185" s="477"/>
      <c r="B1185" s="159"/>
      <c r="C1185" s="557"/>
      <c r="D1185" s="558"/>
      <c r="E1185" s="559"/>
      <c r="F1185" s="560"/>
    </row>
    <row r="1186" spans="1:6">
      <c r="A1186" s="477"/>
      <c r="B1186" s="159"/>
      <c r="C1186" s="557"/>
      <c r="D1186" s="558"/>
      <c r="E1186" s="559"/>
      <c r="F1186" s="560"/>
    </row>
    <row r="1187" spans="1:6">
      <c r="A1187" s="477"/>
      <c r="B1187" s="159"/>
      <c r="C1187" s="557"/>
      <c r="D1187" s="558"/>
      <c r="E1187" s="559"/>
      <c r="F1187" s="560"/>
    </row>
    <row r="1188" spans="1:6">
      <c r="A1188" s="477"/>
      <c r="B1188" s="159"/>
      <c r="C1188" s="557"/>
      <c r="D1188" s="558"/>
      <c r="E1188" s="559"/>
      <c r="F1188" s="560"/>
    </row>
    <row r="1189" spans="1:6">
      <c r="A1189" s="477"/>
      <c r="B1189" s="159"/>
      <c r="C1189" s="557"/>
      <c r="D1189" s="558"/>
      <c r="E1189" s="559"/>
      <c r="F1189" s="560"/>
    </row>
    <row r="1190" spans="1:6">
      <c r="A1190" s="477"/>
      <c r="B1190" s="159"/>
      <c r="C1190" s="557"/>
      <c r="D1190" s="558"/>
      <c r="E1190" s="559"/>
      <c r="F1190" s="560"/>
    </row>
    <row r="1191" spans="1:6">
      <c r="A1191" s="477"/>
      <c r="B1191" s="159"/>
      <c r="C1191" s="557"/>
      <c r="D1191" s="558"/>
      <c r="E1191" s="559"/>
      <c r="F1191" s="560"/>
    </row>
    <row r="1192" spans="1:6">
      <c r="A1192" s="477"/>
      <c r="B1192" s="159"/>
      <c r="C1192" s="557"/>
      <c r="D1192" s="558"/>
      <c r="E1192" s="559"/>
      <c r="F1192" s="560"/>
    </row>
    <row r="1193" spans="1:6">
      <c r="A1193" s="477"/>
      <c r="B1193" s="159"/>
      <c r="C1193" s="557"/>
      <c r="D1193" s="558"/>
      <c r="E1193" s="559"/>
      <c r="F1193" s="560"/>
    </row>
    <row r="1194" spans="1:6">
      <c r="A1194" s="477"/>
      <c r="B1194" s="159"/>
      <c r="C1194" s="557"/>
      <c r="D1194" s="558"/>
      <c r="E1194" s="559"/>
      <c r="F1194" s="560"/>
    </row>
    <row r="1195" spans="1:6">
      <c r="A1195" s="477"/>
      <c r="B1195" s="159"/>
      <c r="C1195" s="557"/>
      <c r="D1195" s="558"/>
      <c r="E1195" s="559"/>
      <c r="F1195" s="560"/>
    </row>
    <row r="1196" spans="1:6">
      <c r="A1196" s="477"/>
      <c r="B1196" s="159"/>
      <c r="C1196" s="557"/>
      <c r="D1196" s="558"/>
      <c r="E1196" s="559"/>
      <c r="F1196" s="560"/>
    </row>
    <row r="1197" spans="1:6">
      <c r="A1197" s="477"/>
      <c r="B1197" s="159"/>
      <c r="C1197" s="557"/>
      <c r="D1197" s="558"/>
      <c r="E1197" s="559"/>
      <c r="F1197" s="560"/>
    </row>
    <row r="1198" spans="1:6">
      <c r="A1198" s="477"/>
      <c r="B1198" s="159"/>
      <c r="C1198" s="557"/>
      <c r="D1198" s="558"/>
      <c r="E1198" s="559"/>
      <c r="F1198" s="560"/>
    </row>
    <row r="1199" spans="1:6">
      <c r="A1199" s="477"/>
      <c r="B1199" s="159"/>
      <c r="C1199" s="557"/>
      <c r="D1199" s="558"/>
      <c r="E1199" s="559"/>
      <c r="F1199" s="560"/>
    </row>
    <row r="1200" spans="1:6">
      <c r="A1200" s="477"/>
      <c r="B1200" s="159"/>
      <c r="C1200" s="557"/>
      <c r="D1200" s="558"/>
      <c r="E1200" s="559"/>
      <c r="F1200" s="560"/>
    </row>
    <row r="1201" spans="1:6">
      <c r="A1201" s="477"/>
      <c r="B1201" s="159"/>
      <c r="C1201" s="557"/>
      <c r="D1201" s="558"/>
      <c r="E1201" s="559"/>
      <c r="F1201" s="560"/>
    </row>
    <row r="1202" spans="1:6">
      <c r="A1202" s="477"/>
      <c r="B1202" s="159"/>
      <c r="C1202" s="557"/>
      <c r="D1202" s="558"/>
      <c r="E1202" s="559"/>
      <c r="F1202" s="560"/>
    </row>
    <row r="1203" spans="1:6">
      <c r="A1203" s="477"/>
      <c r="B1203" s="159"/>
      <c r="C1203" s="557"/>
      <c r="D1203" s="558"/>
      <c r="E1203" s="559"/>
      <c r="F1203" s="560"/>
    </row>
    <row r="1204" spans="1:6">
      <c r="A1204" s="477"/>
      <c r="B1204" s="159"/>
      <c r="C1204" s="557"/>
      <c r="D1204" s="558"/>
      <c r="E1204" s="559"/>
      <c r="F1204" s="560"/>
    </row>
    <row r="1205" spans="1:6">
      <c r="A1205" s="477"/>
      <c r="B1205" s="159"/>
      <c r="C1205" s="557"/>
      <c r="D1205" s="558"/>
      <c r="E1205" s="559"/>
      <c r="F1205" s="560"/>
    </row>
    <row r="1206" spans="1:6">
      <c r="A1206" s="477"/>
      <c r="B1206" s="159"/>
      <c r="C1206" s="557"/>
      <c r="D1206" s="558"/>
      <c r="E1206" s="559"/>
      <c r="F1206" s="560"/>
    </row>
    <row r="1207" spans="1:6">
      <c r="A1207" s="477"/>
      <c r="B1207" s="159"/>
      <c r="C1207" s="557"/>
      <c r="D1207" s="558"/>
      <c r="E1207" s="559"/>
      <c r="F1207" s="560"/>
    </row>
    <row r="1208" spans="1:6">
      <c r="A1208" s="477"/>
      <c r="B1208" s="159"/>
      <c r="C1208" s="557"/>
      <c r="D1208" s="558"/>
      <c r="E1208" s="559"/>
      <c r="F1208" s="560"/>
    </row>
    <row r="1209" spans="1:6">
      <c r="A1209" s="477"/>
      <c r="B1209" s="159"/>
      <c r="C1209" s="557"/>
      <c r="D1209" s="558"/>
      <c r="E1209" s="559"/>
      <c r="F1209" s="560"/>
    </row>
    <row r="1210" spans="1:6">
      <c r="A1210" s="477"/>
      <c r="B1210" s="159"/>
      <c r="C1210" s="557"/>
      <c r="D1210" s="558"/>
      <c r="E1210" s="559"/>
      <c r="F1210" s="560"/>
    </row>
    <row r="1211" spans="1:6">
      <c r="A1211" s="477"/>
      <c r="B1211" s="159"/>
      <c r="C1211" s="557"/>
      <c r="D1211" s="558"/>
      <c r="E1211" s="559"/>
      <c r="F1211" s="560"/>
    </row>
    <row r="1212" spans="1:6">
      <c r="A1212" s="477"/>
      <c r="B1212" s="159"/>
      <c r="C1212" s="557"/>
      <c r="D1212" s="558"/>
      <c r="E1212" s="559"/>
      <c r="F1212" s="560"/>
    </row>
    <row r="1213" spans="1:6">
      <c r="A1213" s="477"/>
      <c r="B1213" s="159"/>
      <c r="C1213" s="557"/>
      <c r="D1213" s="558"/>
      <c r="E1213" s="559"/>
      <c r="F1213" s="560"/>
    </row>
    <row r="1214" spans="1:6">
      <c r="A1214" s="477"/>
      <c r="B1214" s="159"/>
      <c r="C1214" s="557"/>
      <c r="D1214" s="558"/>
      <c r="E1214" s="559"/>
      <c r="F1214" s="560"/>
    </row>
    <row r="1215" spans="1:6">
      <c r="A1215" s="477"/>
      <c r="B1215" s="159"/>
      <c r="C1215" s="557"/>
      <c r="D1215" s="558"/>
      <c r="E1215" s="559"/>
      <c r="F1215" s="560"/>
    </row>
    <row r="1216" spans="1:6">
      <c r="A1216" s="477"/>
      <c r="B1216" s="159"/>
      <c r="C1216" s="557"/>
      <c r="D1216" s="558"/>
      <c r="E1216" s="559"/>
      <c r="F1216" s="560"/>
    </row>
    <row r="1217" spans="1:6">
      <c r="A1217" s="477"/>
      <c r="B1217" s="159"/>
      <c r="C1217" s="557"/>
      <c r="D1217" s="558"/>
      <c r="E1217" s="559"/>
      <c r="F1217" s="560"/>
    </row>
    <row r="1218" spans="1:6">
      <c r="A1218" s="477"/>
      <c r="B1218" s="159"/>
      <c r="C1218" s="557"/>
      <c r="D1218" s="558"/>
      <c r="E1218" s="559"/>
      <c r="F1218" s="560"/>
    </row>
    <row r="1219" spans="1:6">
      <c r="A1219" s="477"/>
      <c r="B1219" s="159"/>
      <c r="C1219" s="557"/>
      <c r="D1219" s="558"/>
      <c r="E1219" s="559"/>
      <c r="F1219" s="560"/>
    </row>
    <row r="1220" spans="1:6">
      <c r="A1220" s="477"/>
      <c r="B1220" s="159"/>
      <c r="C1220" s="557"/>
      <c r="D1220" s="558"/>
      <c r="E1220" s="559"/>
      <c r="F1220" s="560"/>
    </row>
    <row r="1221" spans="1:6">
      <c r="A1221" s="477"/>
      <c r="B1221" s="159"/>
      <c r="C1221" s="557"/>
      <c r="D1221" s="558"/>
      <c r="E1221" s="559"/>
      <c r="F1221" s="560"/>
    </row>
    <row r="1222" spans="1:6">
      <c r="A1222" s="477"/>
      <c r="B1222" s="159"/>
      <c r="C1222" s="557"/>
      <c r="D1222" s="558"/>
      <c r="E1222" s="559"/>
      <c r="F1222" s="560"/>
    </row>
    <row r="1223" spans="1:6">
      <c r="A1223" s="477"/>
      <c r="B1223" s="159"/>
      <c r="C1223" s="557"/>
      <c r="D1223" s="558"/>
      <c r="E1223" s="559"/>
      <c r="F1223" s="560"/>
    </row>
    <row r="1224" spans="1:6">
      <c r="A1224" s="477"/>
      <c r="B1224" s="159"/>
      <c r="C1224" s="557"/>
      <c r="D1224" s="558"/>
      <c r="E1224" s="559"/>
      <c r="F1224" s="560"/>
    </row>
    <row r="1225" spans="1:6">
      <c r="A1225" s="477"/>
      <c r="B1225" s="159"/>
      <c r="C1225" s="557"/>
      <c r="D1225" s="558"/>
      <c r="E1225" s="559"/>
      <c r="F1225" s="560"/>
    </row>
    <row r="1226" spans="1:6">
      <c r="A1226" s="477"/>
      <c r="B1226" s="159"/>
      <c r="C1226" s="557"/>
      <c r="D1226" s="558"/>
      <c r="E1226" s="559"/>
      <c r="F1226" s="560"/>
    </row>
    <row r="1227" spans="1:6">
      <c r="A1227" s="477"/>
      <c r="B1227" s="159"/>
      <c r="C1227" s="557"/>
      <c r="D1227" s="558"/>
      <c r="E1227" s="559"/>
      <c r="F1227" s="560"/>
    </row>
    <row r="1228" spans="1:6">
      <c r="A1228" s="477"/>
      <c r="B1228" s="159"/>
      <c r="C1228" s="557"/>
      <c r="D1228" s="558"/>
      <c r="E1228" s="559"/>
      <c r="F1228" s="560"/>
    </row>
    <row r="1229" spans="1:6">
      <c r="A1229" s="477"/>
      <c r="B1229" s="159"/>
      <c r="C1229" s="557"/>
      <c r="D1229" s="558"/>
      <c r="E1229" s="559"/>
      <c r="F1229" s="560"/>
    </row>
    <row r="1230" spans="1:6">
      <c r="A1230" s="477"/>
      <c r="B1230" s="159"/>
      <c r="C1230" s="557"/>
      <c r="D1230" s="558"/>
      <c r="E1230" s="559"/>
      <c r="F1230" s="560"/>
    </row>
    <row r="1231" spans="1:6">
      <c r="A1231" s="477"/>
      <c r="B1231" s="159"/>
      <c r="C1231" s="557"/>
      <c r="D1231" s="558"/>
      <c r="E1231" s="559"/>
      <c r="F1231" s="560"/>
    </row>
    <row r="1232" spans="1:6">
      <c r="A1232" s="477"/>
      <c r="B1232" s="159"/>
      <c r="C1232" s="557"/>
      <c r="D1232" s="558"/>
      <c r="E1232" s="559"/>
      <c r="F1232" s="560"/>
    </row>
    <row r="1233" spans="1:6">
      <c r="A1233" s="477"/>
      <c r="B1233" s="159"/>
      <c r="C1233" s="557"/>
      <c r="D1233" s="558"/>
      <c r="E1233" s="559"/>
      <c r="F1233" s="560"/>
    </row>
    <row r="1234" spans="1:6">
      <c r="A1234" s="477"/>
      <c r="B1234" s="159"/>
      <c r="C1234" s="557"/>
      <c r="D1234" s="558"/>
      <c r="E1234" s="559"/>
      <c r="F1234" s="560"/>
    </row>
    <row r="1235" spans="1:6">
      <c r="A1235" s="477"/>
      <c r="B1235" s="159"/>
      <c r="C1235" s="557"/>
      <c r="D1235" s="558"/>
      <c r="E1235" s="559"/>
      <c r="F1235" s="560"/>
    </row>
    <row r="1236" spans="1:6">
      <c r="A1236" s="477"/>
      <c r="B1236" s="159"/>
      <c r="C1236" s="557"/>
      <c r="D1236" s="558"/>
      <c r="E1236" s="559"/>
      <c r="F1236" s="560"/>
    </row>
    <row r="1237" spans="1:6">
      <c r="A1237" s="477"/>
      <c r="B1237" s="159"/>
      <c r="C1237" s="557"/>
      <c r="D1237" s="558"/>
      <c r="E1237" s="559"/>
      <c r="F1237" s="560"/>
    </row>
    <row r="1238" spans="1:6">
      <c r="A1238" s="477"/>
      <c r="B1238" s="159"/>
      <c r="C1238" s="557"/>
      <c r="D1238" s="558"/>
      <c r="E1238" s="559"/>
      <c r="F1238" s="560"/>
    </row>
    <row r="1239" spans="1:6">
      <c r="A1239" s="477"/>
      <c r="B1239" s="159"/>
      <c r="C1239" s="557"/>
      <c r="D1239" s="558"/>
      <c r="E1239" s="559"/>
      <c r="F1239" s="560"/>
    </row>
    <row r="1240" spans="1:6">
      <c r="A1240" s="477"/>
      <c r="B1240" s="159"/>
      <c r="C1240" s="557"/>
      <c r="D1240" s="558"/>
      <c r="E1240" s="559"/>
      <c r="F1240" s="560"/>
    </row>
    <row r="1241" spans="1:6">
      <c r="A1241" s="477"/>
      <c r="B1241" s="159"/>
      <c r="C1241" s="557"/>
      <c r="D1241" s="558"/>
      <c r="E1241" s="559"/>
      <c r="F1241" s="560"/>
    </row>
    <row r="1242" spans="1:6">
      <c r="A1242" s="477"/>
      <c r="B1242" s="159"/>
      <c r="C1242" s="557"/>
      <c r="D1242" s="558"/>
      <c r="E1242" s="559"/>
      <c r="F1242" s="560"/>
    </row>
    <row r="1243" spans="1:6">
      <c r="A1243" s="477"/>
      <c r="B1243" s="159"/>
      <c r="C1243" s="557"/>
      <c r="D1243" s="558"/>
      <c r="E1243" s="559"/>
      <c r="F1243" s="560"/>
    </row>
    <row r="1244" spans="1:6">
      <c r="A1244" s="477"/>
      <c r="B1244" s="159"/>
      <c r="C1244" s="557"/>
      <c r="D1244" s="558"/>
      <c r="E1244" s="559"/>
      <c r="F1244" s="560"/>
    </row>
    <row r="1245" spans="1:6">
      <c r="A1245" s="477"/>
      <c r="B1245" s="159"/>
      <c r="C1245" s="557"/>
      <c r="D1245" s="558"/>
      <c r="E1245" s="559"/>
      <c r="F1245" s="560"/>
    </row>
    <row r="1246" spans="1:6">
      <c r="A1246" s="477"/>
      <c r="B1246" s="159"/>
      <c r="C1246" s="557"/>
      <c r="D1246" s="558"/>
      <c r="E1246" s="559"/>
      <c r="F1246" s="560"/>
    </row>
    <row r="1247" spans="1:6">
      <c r="A1247" s="477"/>
      <c r="B1247" s="159"/>
      <c r="C1247" s="557"/>
      <c r="D1247" s="558"/>
      <c r="E1247" s="559"/>
      <c r="F1247" s="560"/>
    </row>
    <row r="1248" spans="1:6">
      <c r="A1248" s="477"/>
      <c r="B1248" s="159"/>
      <c r="C1248" s="557"/>
      <c r="D1248" s="558"/>
      <c r="E1248" s="559"/>
      <c r="F1248" s="560"/>
    </row>
    <row r="1249" spans="1:6">
      <c r="A1249" s="477"/>
      <c r="B1249" s="159"/>
      <c r="C1249" s="557"/>
      <c r="D1249" s="558"/>
      <c r="E1249" s="559"/>
      <c r="F1249" s="560"/>
    </row>
    <row r="1250" spans="1:6">
      <c r="A1250" s="477"/>
      <c r="B1250" s="159"/>
      <c r="C1250" s="557"/>
      <c r="D1250" s="558"/>
      <c r="E1250" s="559"/>
      <c r="F1250" s="560"/>
    </row>
    <row r="1251" spans="1:6">
      <c r="A1251" s="477"/>
      <c r="B1251" s="159"/>
      <c r="C1251" s="557"/>
      <c r="D1251" s="558"/>
      <c r="E1251" s="559"/>
      <c r="F1251" s="560"/>
    </row>
    <row r="1252" spans="1:6">
      <c r="A1252" s="477"/>
      <c r="B1252" s="159"/>
      <c r="C1252" s="557"/>
      <c r="D1252" s="558"/>
      <c r="E1252" s="559"/>
      <c r="F1252" s="560"/>
    </row>
    <row r="1253" spans="1:6">
      <c r="A1253" s="477"/>
      <c r="B1253" s="159"/>
      <c r="C1253" s="557"/>
      <c r="D1253" s="558"/>
      <c r="E1253" s="559"/>
      <c r="F1253" s="560"/>
    </row>
    <row r="1254" spans="1:6">
      <c r="A1254" s="477"/>
      <c r="B1254" s="159"/>
      <c r="C1254" s="557"/>
      <c r="D1254" s="558"/>
      <c r="E1254" s="559"/>
      <c r="F1254" s="560"/>
    </row>
    <row r="1255" spans="1:6">
      <c r="A1255" s="477"/>
      <c r="B1255" s="159"/>
      <c r="C1255" s="557"/>
      <c r="D1255" s="558"/>
      <c r="E1255" s="559"/>
      <c r="F1255" s="560"/>
    </row>
    <row r="1256" spans="1:6">
      <c r="A1256" s="477"/>
      <c r="B1256" s="159"/>
      <c r="C1256" s="557"/>
      <c r="D1256" s="558"/>
      <c r="E1256" s="559"/>
      <c r="F1256" s="560"/>
    </row>
    <row r="1257" spans="1:6">
      <c r="A1257" s="477"/>
      <c r="B1257" s="159"/>
      <c r="C1257" s="557"/>
      <c r="D1257" s="558"/>
      <c r="E1257" s="559"/>
      <c r="F1257" s="560"/>
    </row>
    <row r="1258" spans="1:6">
      <c r="A1258" s="477"/>
      <c r="B1258" s="159"/>
      <c r="C1258" s="557"/>
      <c r="D1258" s="558"/>
      <c r="E1258" s="559"/>
      <c r="F1258" s="560"/>
    </row>
    <row r="1259" spans="1:6">
      <c r="A1259" s="477"/>
      <c r="B1259" s="159"/>
      <c r="C1259" s="557"/>
      <c r="D1259" s="558"/>
      <c r="E1259" s="559"/>
      <c r="F1259" s="560"/>
    </row>
    <row r="1260" spans="1:6">
      <c r="A1260" s="477"/>
      <c r="B1260" s="159"/>
      <c r="C1260" s="557"/>
      <c r="D1260" s="558"/>
      <c r="E1260" s="559"/>
      <c r="F1260" s="560"/>
    </row>
    <row r="1261" spans="1:6">
      <c r="A1261" s="477"/>
      <c r="B1261" s="159"/>
      <c r="C1261" s="557"/>
      <c r="D1261" s="558"/>
      <c r="E1261" s="559"/>
      <c r="F1261" s="560"/>
    </row>
    <row r="1262" spans="1:6">
      <c r="A1262" s="477"/>
      <c r="B1262" s="159"/>
      <c r="C1262" s="557"/>
      <c r="D1262" s="558"/>
      <c r="E1262" s="559"/>
      <c r="F1262" s="560"/>
    </row>
    <row r="1263" spans="1:6">
      <c r="A1263" s="477"/>
      <c r="B1263" s="159"/>
      <c r="C1263" s="557"/>
      <c r="D1263" s="558"/>
      <c r="E1263" s="559"/>
      <c r="F1263" s="560"/>
    </row>
    <row r="1264" spans="1:6">
      <c r="A1264" s="477"/>
      <c r="B1264" s="159"/>
      <c r="C1264" s="557"/>
      <c r="D1264" s="558"/>
      <c r="E1264" s="559"/>
      <c r="F1264" s="560"/>
    </row>
    <row r="1265" spans="1:6">
      <c r="A1265" s="477"/>
      <c r="B1265" s="159"/>
      <c r="C1265" s="557"/>
      <c r="D1265" s="558"/>
      <c r="E1265" s="559"/>
      <c r="F1265" s="560"/>
    </row>
    <row r="1266" spans="1:6">
      <c r="A1266" s="477"/>
      <c r="B1266" s="159"/>
      <c r="C1266" s="557"/>
      <c r="D1266" s="558"/>
      <c r="E1266" s="559"/>
      <c r="F1266" s="560"/>
    </row>
    <row r="1267" spans="1:6">
      <c r="A1267" s="477"/>
      <c r="B1267" s="159"/>
      <c r="C1267" s="557"/>
      <c r="D1267" s="558"/>
      <c r="E1267" s="559"/>
      <c r="F1267" s="560"/>
    </row>
    <row r="1268" spans="1:6">
      <c r="A1268" s="477"/>
      <c r="B1268" s="159"/>
      <c r="C1268" s="557"/>
      <c r="D1268" s="558"/>
      <c r="E1268" s="559"/>
      <c r="F1268" s="560"/>
    </row>
    <row r="1269" spans="1:6">
      <c r="A1269" s="477"/>
      <c r="B1269" s="159"/>
      <c r="C1269" s="557"/>
      <c r="D1269" s="558"/>
      <c r="E1269" s="559"/>
      <c r="F1269" s="560"/>
    </row>
    <row r="1270" spans="1:6">
      <c r="A1270" s="477"/>
      <c r="B1270" s="159"/>
      <c r="C1270" s="557"/>
      <c r="D1270" s="558"/>
      <c r="E1270" s="559"/>
      <c r="F1270" s="560"/>
    </row>
    <row r="1271" spans="1:6">
      <c r="A1271" s="477"/>
      <c r="B1271" s="159"/>
      <c r="C1271" s="557"/>
      <c r="D1271" s="558"/>
      <c r="E1271" s="559"/>
      <c r="F1271" s="560"/>
    </row>
    <row r="1272" spans="1:6">
      <c r="A1272" s="477"/>
      <c r="B1272" s="159"/>
      <c r="C1272" s="557"/>
      <c r="D1272" s="558"/>
      <c r="E1272" s="559"/>
      <c r="F1272" s="560"/>
    </row>
    <row r="1273" spans="1:6">
      <c r="A1273" s="477"/>
      <c r="B1273" s="159"/>
      <c r="C1273" s="557"/>
      <c r="D1273" s="558"/>
      <c r="E1273" s="559"/>
      <c r="F1273" s="560"/>
    </row>
    <row r="1274" spans="1:6">
      <c r="A1274" s="477"/>
      <c r="B1274" s="159"/>
      <c r="C1274" s="557"/>
      <c r="D1274" s="558"/>
      <c r="E1274" s="559"/>
      <c r="F1274" s="560"/>
    </row>
    <row r="1275" spans="1:6">
      <c r="A1275" s="477"/>
      <c r="B1275" s="159"/>
      <c r="C1275" s="557"/>
      <c r="D1275" s="558"/>
      <c r="E1275" s="559"/>
      <c r="F1275" s="560"/>
    </row>
    <row r="1276" spans="1:6">
      <c r="A1276" s="477"/>
      <c r="B1276" s="159"/>
      <c r="C1276" s="557"/>
      <c r="D1276" s="558"/>
      <c r="E1276" s="559"/>
      <c r="F1276" s="560"/>
    </row>
    <row r="1277" spans="1:6">
      <c r="A1277" s="477"/>
      <c r="B1277" s="159"/>
      <c r="C1277" s="557"/>
      <c r="D1277" s="558"/>
      <c r="E1277" s="559"/>
      <c r="F1277" s="560"/>
    </row>
    <row r="1278" spans="1:6">
      <c r="A1278" s="477"/>
      <c r="B1278" s="159"/>
      <c r="C1278" s="557"/>
      <c r="D1278" s="558"/>
      <c r="E1278" s="559"/>
      <c r="F1278" s="560"/>
    </row>
    <row r="1279" spans="1:6">
      <c r="A1279" s="477"/>
      <c r="B1279" s="159"/>
      <c r="C1279" s="557"/>
      <c r="D1279" s="558"/>
      <c r="E1279" s="559"/>
      <c r="F1279" s="560"/>
    </row>
    <row r="1280" spans="1:6">
      <c r="A1280" s="477"/>
      <c r="B1280" s="159"/>
      <c r="C1280" s="557"/>
      <c r="D1280" s="558"/>
      <c r="E1280" s="559"/>
      <c r="F1280" s="560"/>
    </row>
    <row r="1281" spans="1:6">
      <c r="A1281" s="477"/>
      <c r="B1281" s="159"/>
      <c r="C1281" s="557"/>
      <c r="D1281" s="558"/>
      <c r="E1281" s="559"/>
      <c r="F1281" s="560"/>
    </row>
    <row r="1282" spans="1:6">
      <c r="A1282" s="477"/>
      <c r="B1282" s="159"/>
      <c r="C1282" s="557"/>
      <c r="D1282" s="558"/>
      <c r="E1282" s="559"/>
      <c r="F1282" s="560"/>
    </row>
    <row r="1283" spans="1:6">
      <c r="A1283" s="477"/>
      <c r="B1283" s="159"/>
      <c r="C1283" s="557"/>
      <c r="D1283" s="558"/>
      <c r="E1283" s="559"/>
      <c r="F1283" s="560"/>
    </row>
    <row r="1284" spans="1:6">
      <c r="A1284" s="477"/>
      <c r="B1284" s="159"/>
      <c r="C1284" s="557"/>
      <c r="D1284" s="558"/>
      <c r="E1284" s="559"/>
      <c r="F1284" s="560"/>
    </row>
    <row r="1285" spans="1:6">
      <c r="A1285" s="477"/>
      <c r="B1285" s="159"/>
      <c r="C1285" s="557"/>
      <c r="D1285" s="558"/>
      <c r="E1285" s="559"/>
      <c r="F1285" s="560"/>
    </row>
    <row r="1286" spans="1:6">
      <c r="A1286" s="477"/>
      <c r="B1286" s="159"/>
      <c r="C1286" s="557"/>
      <c r="D1286" s="558"/>
      <c r="E1286" s="559"/>
      <c r="F1286" s="560"/>
    </row>
    <row r="1287" spans="1:6">
      <c r="A1287" s="477"/>
      <c r="B1287" s="159"/>
      <c r="C1287" s="557"/>
      <c r="D1287" s="558"/>
      <c r="E1287" s="559"/>
      <c r="F1287" s="560"/>
    </row>
    <row r="1288" spans="1:6">
      <c r="A1288" s="477"/>
      <c r="B1288" s="159"/>
      <c r="C1288" s="557"/>
      <c r="D1288" s="558"/>
      <c r="E1288" s="559"/>
      <c r="F1288" s="560"/>
    </row>
    <row r="1289" spans="1:6">
      <c r="A1289" s="477"/>
      <c r="B1289" s="159"/>
      <c r="C1289" s="557"/>
      <c r="D1289" s="558"/>
      <c r="E1289" s="559"/>
      <c r="F1289" s="560"/>
    </row>
    <row r="1290" spans="1:6">
      <c r="A1290" s="477"/>
      <c r="B1290" s="159"/>
      <c r="C1290" s="557"/>
      <c r="D1290" s="558"/>
      <c r="E1290" s="559"/>
      <c r="F1290" s="560"/>
    </row>
    <row r="1291" spans="1:6">
      <c r="A1291" s="477"/>
      <c r="B1291" s="159"/>
      <c r="C1291" s="557"/>
      <c r="D1291" s="558"/>
      <c r="E1291" s="559"/>
      <c r="F1291" s="560"/>
    </row>
    <row r="1292" spans="1:6">
      <c r="A1292" s="477"/>
      <c r="B1292" s="159"/>
      <c r="C1292" s="557"/>
      <c r="D1292" s="558"/>
      <c r="E1292" s="559"/>
      <c r="F1292" s="560"/>
    </row>
    <row r="1293" spans="1:6">
      <c r="A1293" s="477"/>
      <c r="B1293" s="159"/>
      <c r="C1293" s="557"/>
      <c r="D1293" s="558"/>
      <c r="E1293" s="559"/>
      <c r="F1293" s="560"/>
    </row>
    <row r="1294" spans="1:6">
      <c r="A1294" s="477"/>
      <c r="B1294" s="159"/>
      <c r="C1294" s="557"/>
      <c r="D1294" s="558"/>
      <c r="E1294" s="559"/>
      <c r="F1294" s="560"/>
    </row>
    <row r="1295" spans="1:6">
      <c r="A1295" s="477"/>
      <c r="B1295" s="159"/>
      <c r="C1295" s="557"/>
      <c r="D1295" s="558"/>
      <c r="E1295" s="559"/>
      <c r="F1295" s="560"/>
    </row>
    <row r="1296" spans="1:6">
      <c r="A1296" s="477"/>
      <c r="B1296" s="159"/>
      <c r="C1296" s="557"/>
      <c r="D1296" s="558"/>
      <c r="E1296" s="559"/>
      <c r="F1296" s="560"/>
    </row>
    <row r="1297" spans="1:6">
      <c r="A1297" s="477"/>
      <c r="B1297" s="159"/>
      <c r="C1297" s="557"/>
      <c r="D1297" s="558"/>
      <c r="E1297" s="559"/>
      <c r="F1297" s="560"/>
    </row>
    <row r="1298" spans="1:6">
      <c r="A1298" s="477"/>
      <c r="B1298" s="159"/>
      <c r="C1298" s="557"/>
      <c r="D1298" s="558"/>
      <c r="E1298" s="559"/>
      <c r="F1298" s="560"/>
    </row>
    <row r="1299" spans="1:6">
      <c r="A1299" s="477"/>
      <c r="B1299" s="159"/>
      <c r="C1299" s="557"/>
      <c r="D1299" s="558"/>
      <c r="E1299" s="559"/>
      <c r="F1299" s="560"/>
    </row>
    <row r="1300" spans="1:6">
      <c r="A1300" s="477"/>
      <c r="B1300" s="159"/>
      <c r="C1300" s="557"/>
      <c r="D1300" s="558"/>
      <c r="E1300" s="559"/>
      <c r="F1300" s="560"/>
    </row>
    <row r="1301" spans="1:6">
      <c r="A1301" s="477"/>
      <c r="B1301" s="159"/>
      <c r="C1301" s="557"/>
      <c r="D1301" s="558"/>
      <c r="E1301" s="559"/>
      <c r="F1301" s="560"/>
    </row>
    <row r="1302" spans="1:6">
      <c r="A1302" s="477"/>
      <c r="B1302" s="159"/>
      <c r="C1302" s="557"/>
      <c r="D1302" s="558"/>
      <c r="E1302" s="559"/>
      <c r="F1302" s="560"/>
    </row>
    <row r="1303" spans="1:6">
      <c r="A1303" s="477"/>
      <c r="B1303" s="159"/>
      <c r="C1303" s="557"/>
      <c r="D1303" s="558"/>
      <c r="E1303" s="559"/>
      <c r="F1303" s="560"/>
    </row>
    <row r="1304" spans="1:6">
      <c r="A1304" s="477"/>
      <c r="B1304" s="159"/>
      <c r="C1304" s="557"/>
      <c r="D1304" s="558"/>
      <c r="E1304" s="559"/>
      <c r="F1304" s="560"/>
    </row>
    <row r="1305" spans="1:6">
      <c r="A1305" s="477"/>
      <c r="B1305" s="159"/>
      <c r="C1305" s="557"/>
      <c r="D1305" s="558"/>
      <c r="E1305" s="559"/>
      <c r="F1305" s="560"/>
    </row>
    <row r="1306" spans="1:6">
      <c r="A1306" s="477"/>
      <c r="B1306" s="159"/>
      <c r="C1306" s="557"/>
      <c r="D1306" s="558"/>
      <c r="E1306" s="559"/>
      <c r="F1306" s="560"/>
    </row>
    <row r="1307" spans="1:6">
      <c r="A1307" s="477"/>
      <c r="B1307" s="159"/>
      <c r="C1307" s="557"/>
      <c r="D1307" s="558"/>
      <c r="E1307" s="559"/>
      <c r="F1307" s="560"/>
    </row>
    <row r="1308" spans="1:6">
      <c r="A1308" s="477"/>
      <c r="B1308" s="159"/>
      <c r="C1308" s="557"/>
      <c r="D1308" s="558"/>
      <c r="E1308" s="559"/>
      <c r="F1308" s="560"/>
    </row>
    <row r="1309" spans="1:6">
      <c r="A1309" s="477"/>
      <c r="B1309" s="159"/>
      <c r="C1309" s="557"/>
      <c r="D1309" s="558"/>
      <c r="E1309" s="559"/>
      <c r="F1309" s="560"/>
    </row>
    <row r="1310" spans="1:6">
      <c r="A1310" s="477"/>
      <c r="B1310" s="159"/>
      <c r="C1310" s="557"/>
      <c r="D1310" s="558"/>
      <c r="E1310" s="559"/>
      <c r="F1310" s="560"/>
    </row>
    <row r="1311" spans="1:6">
      <c r="A1311" s="477"/>
      <c r="B1311" s="159"/>
      <c r="C1311" s="557"/>
      <c r="D1311" s="558"/>
      <c r="E1311" s="559"/>
      <c r="F1311" s="560"/>
    </row>
    <row r="1312" spans="1:6">
      <c r="A1312" s="477"/>
      <c r="B1312" s="159"/>
      <c r="C1312" s="557"/>
      <c r="D1312" s="558"/>
      <c r="E1312" s="559"/>
      <c r="F1312" s="560"/>
    </row>
    <row r="1313" spans="1:6">
      <c r="A1313" s="477"/>
      <c r="B1313" s="159"/>
      <c r="C1313" s="557"/>
      <c r="D1313" s="558"/>
      <c r="E1313" s="559"/>
      <c r="F1313" s="560"/>
    </row>
    <row r="1314" spans="1:6">
      <c r="A1314" s="477"/>
      <c r="B1314" s="159"/>
      <c r="C1314" s="557"/>
      <c r="D1314" s="558"/>
      <c r="E1314" s="559"/>
      <c r="F1314" s="560"/>
    </row>
    <row r="1315" spans="1:6">
      <c r="A1315" s="477"/>
      <c r="B1315" s="159"/>
      <c r="C1315" s="557"/>
      <c r="D1315" s="558"/>
      <c r="E1315" s="559"/>
      <c r="F1315" s="560"/>
    </row>
    <row r="1316" spans="1:6">
      <c r="A1316" s="477"/>
      <c r="B1316" s="159"/>
      <c r="C1316" s="557"/>
      <c r="D1316" s="558"/>
      <c r="E1316" s="559"/>
      <c r="F1316" s="560"/>
    </row>
    <row r="1317" spans="1:6">
      <c r="A1317" s="477"/>
      <c r="B1317" s="159"/>
      <c r="C1317" s="557"/>
      <c r="D1317" s="558"/>
      <c r="E1317" s="559"/>
      <c r="F1317" s="560"/>
    </row>
    <row r="1318" spans="1:6">
      <c r="A1318" s="477"/>
      <c r="B1318" s="159"/>
      <c r="C1318" s="557"/>
      <c r="D1318" s="558"/>
      <c r="E1318" s="559"/>
      <c r="F1318" s="560"/>
    </row>
    <row r="1319" spans="1:6">
      <c r="A1319" s="477"/>
      <c r="B1319" s="159"/>
      <c r="C1319" s="557"/>
      <c r="D1319" s="558"/>
      <c r="E1319" s="559"/>
      <c r="F1319" s="560"/>
    </row>
    <row r="1320" spans="1:6">
      <c r="A1320" s="477"/>
      <c r="B1320" s="159"/>
      <c r="C1320" s="557"/>
      <c r="D1320" s="558"/>
      <c r="E1320" s="559"/>
      <c r="F1320" s="560"/>
    </row>
    <row r="1321" spans="1:6">
      <c r="A1321" s="477"/>
      <c r="B1321" s="159"/>
      <c r="C1321" s="557"/>
      <c r="D1321" s="558"/>
      <c r="E1321" s="559"/>
      <c r="F1321" s="560"/>
    </row>
    <row r="1322" spans="1:6">
      <c r="A1322" s="477"/>
      <c r="B1322" s="159"/>
      <c r="C1322" s="557"/>
      <c r="D1322" s="558"/>
      <c r="E1322" s="559"/>
      <c r="F1322" s="560"/>
    </row>
    <row r="1323" spans="1:6">
      <c r="A1323" s="477"/>
      <c r="B1323" s="159"/>
      <c r="C1323" s="557"/>
      <c r="D1323" s="558"/>
      <c r="E1323" s="559"/>
      <c r="F1323" s="560"/>
    </row>
    <row r="1324" spans="1:6">
      <c r="A1324" s="477"/>
      <c r="B1324" s="159"/>
      <c r="C1324" s="557"/>
      <c r="D1324" s="558"/>
      <c r="E1324" s="559"/>
      <c r="F1324" s="560"/>
    </row>
    <row r="1325" spans="1:6">
      <c r="A1325" s="477"/>
      <c r="B1325" s="159"/>
      <c r="C1325" s="557"/>
      <c r="D1325" s="558"/>
      <c r="E1325" s="559"/>
      <c r="F1325" s="560"/>
    </row>
    <row r="1326" spans="1:6">
      <c r="A1326" s="477"/>
      <c r="B1326" s="159"/>
      <c r="C1326" s="557"/>
      <c r="D1326" s="558"/>
      <c r="E1326" s="559"/>
      <c r="F1326" s="560"/>
    </row>
    <row r="1327" spans="1:6">
      <c r="A1327" s="477"/>
      <c r="B1327" s="159"/>
      <c r="C1327" s="557"/>
      <c r="D1327" s="558"/>
      <c r="E1327" s="559"/>
      <c r="F1327" s="560"/>
    </row>
    <row r="1328" spans="1:6">
      <c r="A1328" s="477"/>
      <c r="B1328" s="159"/>
      <c r="C1328" s="557"/>
      <c r="D1328" s="558"/>
      <c r="E1328" s="559"/>
      <c r="F1328" s="560"/>
    </row>
    <row r="1329" spans="1:6">
      <c r="A1329" s="477"/>
      <c r="B1329" s="159"/>
      <c r="C1329" s="557"/>
      <c r="D1329" s="558"/>
      <c r="E1329" s="559"/>
      <c r="F1329" s="560"/>
    </row>
    <row r="1330" spans="1:6">
      <c r="A1330" s="477"/>
      <c r="B1330" s="159"/>
      <c r="C1330" s="557"/>
      <c r="D1330" s="558"/>
      <c r="E1330" s="559"/>
      <c r="F1330" s="560"/>
    </row>
    <row r="1331" spans="1:6">
      <c r="A1331" s="477"/>
      <c r="B1331" s="159"/>
      <c r="C1331" s="557"/>
      <c r="D1331" s="558"/>
      <c r="E1331" s="559"/>
      <c r="F1331" s="560"/>
    </row>
    <row r="1332" spans="1:6">
      <c r="A1332" s="477"/>
      <c r="B1332" s="159"/>
      <c r="C1332" s="557"/>
      <c r="D1332" s="558"/>
      <c r="E1332" s="559"/>
      <c r="F1332" s="560"/>
    </row>
    <row r="1333" spans="1:6">
      <c r="A1333" s="477"/>
      <c r="B1333" s="159"/>
      <c r="C1333" s="557"/>
      <c r="D1333" s="558"/>
      <c r="E1333" s="559"/>
      <c r="F1333" s="560"/>
    </row>
    <row r="1334" spans="1:6">
      <c r="A1334" s="477"/>
      <c r="B1334" s="159"/>
      <c r="C1334" s="557"/>
      <c r="D1334" s="558"/>
      <c r="E1334" s="559"/>
      <c r="F1334" s="560"/>
    </row>
    <row r="1335" spans="1:6">
      <c r="A1335" s="477"/>
      <c r="B1335" s="159"/>
      <c r="C1335" s="557"/>
      <c r="D1335" s="558"/>
      <c r="E1335" s="559"/>
      <c r="F1335" s="560"/>
    </row>
    <row r="1336" spans="1:6">
      <c r="A1336" s="477"/>
      <c r="B1336" s="159"/>
      <c r="C1336" s="557"/>
      <c r="D1336" s="558"/>
      <c r="E1336" s="559"/>
      <c r="F1336" s="560"/>
    </row>
    <row r="1337" spans="1:6">
      <c r="A1337" s="477"/>
      <c r="B1337" s="159"/>
      <c r="C1337" s="557"/>
      <c r="D1337" s="558"/>
      <c r="E1337" s="559"/>
      <c r="F1337" s="560"/>
    </row>
    <row r="1338" spans="1:6">
      <c r="A1338" s="477"/>
      <c r="B1338" s="159"/>
      <c r="C1338" s="557"/>
      <c r="D1338" s="558"/>
      <c r="E1338" s="559"/>
      <c r="F1338" s="560"/>
    </row>
    <row r="1339" spans="1:6">
      <c r="A1339" s="477"/>
      <c r="B1339" s="159"/>
      <c r="C1339" s="557"/>
      <c r="D1339" s="558"/>
      <c r="E1339" s="559"/>
      <c r="F1339" s="560"/>
    </row>
    <row r="1340" spans="1:6">
      <c r="A1340" s="477"/>
      <c r="B1340" s="159"/>
      <c r="C1340" s="557"/>
      <c r="D1340" s="558"/>
      <c r="E1340" s="559"/>
      <c r="F1340" s="560"/>
    </row>
    <row r="1341" spans="1:6">
      <c r="A1341" s="477"/>
      <c r="B1341" s="159"/>
      <c r="C1341" s="557"/>
      <c r="D1341" s="558"/>
      <c r="E1341" s="559"/>
      <c r="F1341" s="560"/>
    </row>
    <row r="1342" spans="1:6">
      <c r="A1342" s="477"/>
      <c r="B1342" s="159"/>
      <c r="C1342" s="557"/>
      <c r="D1342" s="558"/>
      <c r="E1342" s="559"/>
      <c r="F1342" s="560"/>
    </row>
    <row r="1343" spans="1:6">
      <c r="A1343" s="477"/>
      <c r="B1343" s="159"/>
      <c r="C1343" s="557"/>
      <c r="D1343" s="558"/>
      <c r="E1343" s="559"/>
      <c r="F1343" s="560"/>
    </row>
    <row r="1344" spans="1:6">
      <c r="A1344" s="477"/>
      <c r="B1344" s="159"/>
      <c r="C1344" s="557"/>
      <c r="D1344" s="558"/>
      <c r="E1344" s="559"/>
      <c r="F1344" s="560"/>
    </row>
    <row r="1345" spans="1:6">
      <c r="A1345" s="477"/>
      <c r="B1345" s="159"/>
      <c r="C1345" s="557"/>
      <c r="D1345" s="558"/>
      <c r="E1345" s="559"/>
      <c r="F1345" s="560"/>
    </row>
    <row r="1346" spans="1:6">
      <c r="A1346" s="477"/>
      <c r="B1346" s="159"/>
      <c r="C1346" s="557"/>
      <c r="D1346" s="558"/>
      <c r="E1346" s="559"/>
      <c r="F1346" s="560"/>
    </row>
    <row r="1347" spans="1:6">
      <c r="A1347" s="477"/>
      <c r="B1347" s="159"/>
      <c r="C1347" s="557"/>
      <c r="D1347" s="558"/>
      <c r="E1347" s="559"/>
      <c r="F1347" s="560"/>
    </row>
    <row r="1348" spans="1:6">
      <c r="A1348" s="477"/>
      <c r="B1348" s="159"/>
      <c r="C1348" s="557"/>
      <c r="D1348" s="558"/>
      <c r="E1348" s="559"/>
      <c r="F1348" s="560"/>
    </row>
    <row r="1349" spans="1:6">
      <c r="A1349" s="477"/>
      <c r="B1349" s="159"/>
      <c r="C1349" s="557"/>
      <c r="D1349" s="558"/>
      <c r="E1349" s="559"/>
      <c r="F1349" s="560"/>
    </row>
    <row r="1350" spans="1:6">
      <c r="A1350" s="477"/>
      <c r="B1350" s="159"/>
      <c r="C1350" s="557"/>
      <c r="D1350" s="558"/>
      <c r="E1350" s="559"/>
      <c r="F1350" s="560"/>
    </row>
    <row r="1351" spans="1:6">
      <c r="A1351" s="477"/>
      <c r="B1351" s="159"/>
      <c r="C1351" s="557"/>
      <c r="D1351" s="558"/>
      <c r="E1351" s="559"/>
      <c r="F1351" s="560"/>
    </row>
    <row r="1352" spans="1:6">
      <c r="A1352" s="477"/>
      <c r="B1352" s="159"/>
      <c r="C1352" s="557"/>
      <c r="D1352" s="558"/>
      <c r="E1352" s="559"/>
      <c r="F1352" s="560"/>
    </row>
    <row r="1353" spans="1:6">
      <c r="A1353" s="477"/>
      <c r="B1353" s="159"/>
      <c r="C1353" s="557"/>
      <c r="D1353" s="558"/>
      <c r="E1353" s="559"/>
      <c r="F1353" s="560"/>
    </row>
    <row r="1354" spans="1:6">
      <c r="A1354" s="477"/>
      <c r="B1354" s="159"/>
      <c r="C1354" s="557"/>
      <c r="D1354" s="558"/>
      <c r="E1354" s="559"/>
      <c r="F1354" s="560"/>
    </row>
    <row r="1355" spans="1:6">
      <c r="A1355" s="477"/>
      <c r="B1355" s="159"/>
      <c r="C1355" s="557"/>
      <c r="D1355" s="558"/>
      <c r="E1355" s="559"/>
      <c r="F1355" s="560"/>
    </row>
    <row r="1356" spans="1:6">
      <c r="A1356" s="477"/>
      <c r="B1356" s="159"/>
      <c r="C1356" s="557"/>
      <c r="D1356" s="558"/>
      <c r="E1356" s="559"/>
      <c r="F1356" s="560"/>
    </row>
    <row r="1357" spans="1:6">
      <c r="A1357" s="477"/>
      <c r="B1357" s="159"/>
      <c r="C1357" s="557"/>
      <c r="D1357" s="558"/>
      <c r="E1357" s="559"/>
      <c r="F1357" s="560"/>
    </row>
    <row r="1358" spans="1:6">
      <c r="A1358" s="477"/>
      <c r="B1358" s="159"/>
      <c r="C1358" s="557"/>
      <c r="D1358" s="558"/>
      <c r="E1358" s="559"/>
      <c r="F1358" s="560"/>
    </row>
    <row r="1359" spans="1:6">
      <c r="A1359" s="477"/>
      <c r="B1359" s="159"/>
      <c r="C1359" s="557"/>
      <c r="D1359" s="558"/>
      <c r="E1359" s="559"/>
      <c r="F1359" s="560"/>
    </row>
    <row r="1360" spans="1:6">
      <c r="A1360" s="477"/>
      <c r="B1360" s="159"/>
      <c r="C1360" s="557"/>
      <c r="D1360" s="558"/>
      <c r="E1360" s="559"/>
      <c r="F1360" s="560"/>
    </row>
    <row r="1361" spans="1:6">
      <c r="A1361" s="477"/>
      <c r="B1361" s="159"/>
      <c r="C1361" s="557"/>
      <c r="D1361" s="558"/>
      <c r="E1361" s="559"/>
      <c r="F1361" s="560"/>
    </row>
    <row r="1362" spans="1:6">
      <c r="A1362" s="477"/>
      <c r="B1362" s="159"/>
      <c r="C1362" s="557"/>
      <c r="D1362" s="558"/>
      <c r="E1362" s="559"/>
      <c r="F1362" s="560"/>
    </row>
    <row r="1363" spans="1:6">
      <c r="A1363" s="477"/>
      <c r="B1363" s="159"/>
      <c r="C1363" s="557"/>
      <c r="D1363" s="558"/>
      <c r="E1363" s="559"/>
      <c r="F1363" s="560"/>
    </row>
    <row r="1364" spans="1:6">
      <c r="A1364" s="477"/>
      <c r="B1364" s="159"/>
      <c r="C1364" s="557"/>
      <c r="D1364" s="558"/>
      <c r="E1364" s="559"/>
      <c r="F1364" s="560"/>
    </row>
    <row r="1365" spans="1:6">
      <c r="A1365" s="477"/>
      <c r="B1365" s="159"/>
      <c r="C1365" s="557"/>
      <c r="D1365" s="558"/>
      <c r="E1365" s="559"/>
      <c r="F1365" s="560"/>
    </row>
    <row r="1366" spans="1:6">
      <c r="A1366" s="477"/>
      <c r="B1366" s="159"/>
      <c r="C1366" s="557"/>
      <c r="D1366" s="558"/>
      <c r="E1366" s="559"/>
      <c r="F1366" s="560"/>
    </row>
    <row r="1367" spans="1:6">
      <c r="A1367" s="477"/>
      <c r="B1367" s="159"/>
      <c r="C1367" s="557"/>
      <c r="D1367" s="558"/>
      <c r="E1367" s="559"/>
      <c r="F1367" s="560"/>
    </row>
    <row r="1368" spans="1:6">
      <c r="A1368" s="477"/>
      <c r="B1368" s="159"/>
      <c r="C1368" s="557"/>
      <c r="D1368" s="558"/>
      <c r="E1368" s="559"/>
      <c r="F1368" s="560"/>
    </row>
    <row r="1369" spans="1:6">
      <c r="A1369" s="477"/>
      <c r="B1369" s="159"/>
      <c r="C1369" s="557"/>
      <c r="D1369" s="558"/>
      <c r="E1369" s="559"/>
      <c r="F1369" s="560"/>
    </row>
    <row r="1370" spans="1:6">
      <c r="A1370" s="477"/>
      <c r="B1370" s="159"/>
      <c r="C1370" s="557"/>
      <c r="D1370" s="558"/>
      <c r="E1370" s="559"/>
      <c r="F1370" s="560"/>
    </row>
    <row r="1371" spans="1:6">
      <c r="A1371" s="477"/>
      <c r="B1371" s="159"/>
      <c r="C1371" s="557"/>
      <c r="D1371" s="558"/>
      <c r="E1371" s="559"/>
      <c r="F1371" s="560"/>
    </row>
    <row r="1372" spans="1:6">
      <c r="A1372" s="477"/>
      <c r="B1372" s="159"/>
      <c r="C1372" s="557"/>
      <c r="D1372" s="558"/>
      <c r="E1372" s="559"/>
      <c r="F1372" s="560"/>
    </row>
    <row r="1373" spans="1:6">
      <c r="A1373" s="477"/>
      <c r="B1373" s="159"/>
      <c r="C1373" s="557"/>
      <c r="D1373" s="558"/>
      <c r="E1373" s="559"/>
      <c r="F1373" s="560"/>
    </row>
    <row r="1374" spans="1:6">
      <c r="A1374" s="477"/>
      <c r="B1374" s="159"/>
      <c r="C1374" s="557"/>
      <c r="D1374" s="558"/>
      <c r="E1374" s="559"/>
      <c r="F1374" s="560"/>
    </row>
    <row r="1375" spans="1:6">
      <c r="A1375" s="477"/>
      <c r="B1375" s="159"/>
      <c r="C1375" s="557"/>
      <c r="D1375" s="558"/>
      <c r="E1375" s="559"/>
      <c r="F1375" s="560"/>
    </row>
    <row r="1376" spans="1:6">
      <c r="A1376" s="477"/>
      <c r="B1376" s="159"/>
      <c r="C1376" s="557"/>
      <c r="D1376" s="558"/>
      <c r="E1376" s="559"/>
      <c r="F1376" s="560"/>
    </row>
    <row r="1377" spans="1:6">
      <c r="A1377" s="477"/>
      <c r="B1377" s="159"/>
      <c r="C1377" s="557"/>
      <c r="D1377" s="558"/>
      <c r="E1377" s="559"/>
      <c r="F1377" s="560"/>
    </row>
    <row r="1378" spans="1:6">
      <c r="A1378" s="477"/>
      <c r="B1378" s="159"/>
      <c r="C1378" s="557"/>
      <c r="D1378" s="558"/>
      <c r="E1378" s="559"/>
      <c r="F1378" s="560"/>
    </row>
    <row r="1379" spans="1:6">
      <c r="A1379" s="477"/>
      <c r="B1379" s="159"/>
      <c r="C1379" s="557"/>
      <c r="D1379" s="558"/>
      <c r="E1379" s="559"/>
      <c r="F1379" s="560"/>
    </row>
    <row r="1380" spans="1:6">
      <c r="A1380" s="477"/>
      <c r="B1380" s="159"/>
      <c r="C1380" s="557"/>
      <c r="D1380" s="558"/>
      <c r="E1380" s="559"/>
      <c r="F1380" s="560"/>
    </row>
    <row r="1381" spans="1:6">
      <c r="A1381" s="477"/>
      <c r="B1381" s="159"/>
      <c r="C1381" s="557"/>
      <c r="D1381" s="558"/>
      <c r="E1381" s="559"/>
      <c r="F1381" s="560"/>
    </row>
    <row r="1382" spans="1:6">
      <c r="A1382" s="477"/>
      <c r="B1382" s="159"/>
      <c r="C1382" s="557"/>
      <c r="D1382" s="558"/>
      <c r="E1382" s="559"/>
      <c r="F1382" s="560"/>
    </row>
    <row r="1383" spans="1:6">
      <c r="A1383" s="477"/>
      <c r="B1383" s="159"/>
      <c r="C1383" s="557"/>
      <c r="D1383" s="558"/>
      <c r="E1383" s="559"/>
      <c r="F1383" s="560"/>
    </row>
    <row r="1384" spans="1:6">
      <c r="A1384" s="477"/>
      <c r="B1384" s="159"/>
      <c r="C1384" s="557"/>
      <c r="D1384" s="558"/>
      <c r="E1384" s="559"/>
      <c r="F1384" s="560"/>
    </row>
    <row r="1385" spans="1:6">
      <c r="A1385" s="477"/>
      <c r="B1385" s="159"/>
      <c r="C1385" s="557"/>
      <c r="D1385" s="558"/>
      <c r="E1385" s="559"/>
      <c r="F1385" s="560"/>
    </row>
    <row r="1386" spans="1:6">
      <c r="A1386" s="477"/>
      <c r="B1386" s="159"/>
      <c r="C1386" s="557"/>
      <c r="D1386" s="558"/>
      <c r="E1386" s="559"/>
      <c r="F1386" s="560"/>
    </row>
    <row r="1387" spans="1:6">
      <c r="A1387" s="477"/>
      <c r="B1387" s="159"/>
      <c r="C1387" s="557"/>
      <c r="D1387" s="558"/>
      <c r="E1387" s="559"/>
      <c r="F1387" s="560"/>
    </row>
    <row r="1388" spans="1:6">
      <c r="A1388" s="477"/>
      <c r="B1388" s="159"/>
      <c r="C1388" s="557"/>
      <c r="D1388" s="558"/>
      <c r="E1388" s="559"/>
      <c r="F1388" s="560"/>
    </row>
    <row r="1389" spans="1:6">
      <c r="A1389" s="477"/>
      <c r="B1389" s="159"/>
      <c r="C1389" s="557"/>
      <c r="D1389" s="558"/>
      <c r="E1389" s="559"/>
      <c r="F1389" s="560"/>
    </row>
    <row r="1390" spans="1:6">
      <c r="A1390" s="477"/>
      <c r="B1390" s="159"/>
      <c r="C1390" s="557"/>
      <c r="D1390" s="558"/>
      <c r="E1390" s="559"/>
      <c r="F1390" s="560"/>
    </row>
    <row r="1391" spans="1:6">
      <c r="A1391" s="477"/>
      <c r="B1391" s="159"/>
      <c r="C1391" s="557"/>
      <c r="D1391" s="558"/>
      <c r="E1391" s="559"/>
      <c r="F1391" s="560"/>
    </row>
    <row r="1392" spans="1:6">
      <c r="A1392" s="477"/>
      <c r="B1392" s="159"/>
      <c r="C1392" s="557"/>
      <c r="D1392" s="558"/>
      <c r="E1392" s="559"/>
      <c r="F1392" s="560"/>
    </row>
    <row r="1393" spans="1:6">
      <c r="A1393" s="477"/>
      <c r="B1393" s="159"/>
      <c r="C1393" s="557"/>
      <c r="D1393" s="558"/>
      <c r="E1393" s="559"/>
      <c r="F1393" s="560"/>
    </row>
    <row r="1394" spans="1:6">
      <c r="A1394" s="477"/>
      <c r="B1394" s="159"/>
      <c r="C1394" s="557"/>
      <c r="D1394" s="558"/>
      <c r="E1394" s="559"/>
      <c r="F1394" s="560"/>
    </row>
    <row r="1395" spans="1:6">
      <c r="A1395" s="477"/>
      <c r="B1395" s="159"/>
      <c r="C1395" s="557"/>
      <c r="D1395" s="558"/>
      <c r="E1395" s="559"/>
      <c r="F1395" s="560"/>
    </row>
    <row r="1396" spans="1:6">
      <c r="A1396" s="477"/>
      <c r="B1396" s="159"/>
      <c r="C1396" s="557"/>
      <c r="D1396" s="558"/>
      <c r="E1396" s="559"/>
      <c r="F1396" s="560"/>
    </row>
    <row r="1397" spans="1:6">
      <c r="A1397" s="477"/>
      <c r="B1397" s="159"/>
      <c r="C1397" s="557"/>
      <c r="D1397" s="558"/>
      <c r="E1397" s="559"/>
      <c r="F1397" s="560"/>
    </row>
    <row r="1398" spans="1:6">
      <c r="A1398" s="477"/>
      <c r="B1398" s="159"/>
      <c r="C1398" s="557"/>
      <c r="D1398" s="558"/>
      <c r="E1398" s="559"/>
      <c r="F1398" s="560"/>
    </row>
    <row r="1399" spans="1:6">
      <c r="A1399" s="477"/>
      <c r="B1399" s="159"/>
      <c r="C1399" s="557"/>
      <c r="D1399" s="558"/>
      <c r="E1399" s="559"/>
      <c r="F1399" s="560"/>
    </row>
    <row r="1400" spans="1:6">
      <c r="A1400" s="477"/>
      <c r="B1400" s="159"/>
      <c r="C1400" s="557"/>
      <c r="D1400" s="558"/>
      <c r="E1400" s="559"/>
      <c r="F1400" s="560"/>
    </row>
    <row r="1401" spans="1:6">
      <c r="A1401" s="477"/>
      <c r="B1401" s="159"/>
      <c r="C1401" s="557"/>
      <c r="D1401" s="558"/>
      <c r="E1401" s="559"/>
      <c r="F1401" s="560"/>
    </row>
    <row r="1402" spans="1:6">
      <c r="A1402" s="477"/>
      <c r="B1402" s="159"/>
      <c r="C1402" s="557"/>
      <c r="D1402" s="558"/>
      <c r="E1402" s="559"/>
      <c r="F1402" s="560"/>
    </row>
    <row r="1403" spans="1:6">
      <c r="A1403" s="477"/>
      <c r="B1403" s="159"/>
      <c r="C1403" s="557"/>
      <c r="D1403" s="558"/>
      <c r="E1403" s="559"/>
      <c r="F1403" s="560"/>
    </row>
    <row r="1404" spans="1:6">
      <c r="A1404" s="477"/>
      <c r="B1404" s="159"/>
      <c r="C1404" s="557"/>
      <c r="D1404" s="558"/>
      <c r="E1404" s="559"/>
      <c r="F1404" s="560"/>
    </row>
    <row r="1405" spans="1:6">
      <c r="A1405" s="477"/>
      <c r="B1405" s="159"/>
      <c r="C1405" s="557"/>
      <c r="D1405" s="558"/>
      <c r="E1405" s="559"/>
      <c r="F1405" s="560"/>
    </row>
    <row r="1406" spans="1:6">
      <c r="A1406" s="477"/>
      <c r="B1406" s="159"/>
      <c r="C1406" s="557"/>
      <c r="D1406" s="558"/>
      <c r="E1406" s="559"/>
      <c r="F1406" s="560"/>
    </row>
    <row r="1407" spans="1:6">
      <c r="A1407" s="477"/>
      <c r="B1407" s="159"/>
      <c r="C1407" s="557"/>
      <c r="D1407" s="558"/>
      <c r="E1407" s="559"/>
      <c r="F1407" s="560"/>
    </row>
    <row r="1408" spans="1:6">
      <c r="A1408" s="477"/>
      <c r="B1408" s="159"/>
      <c r="C1408" s="557"/>
      <c r="D1408" s="558"/>
      <c r="E1408" s="559"/>
      <c r="F1408" s="560"/>
    </row>
    <row r="1409" spans="1:6">
      <c r="A1409" s="477"/>
      <c r="B1409" s="159"/>
      <c r="C1409" s="557"/>
      <c r="D1409" s="558"/>
      <c r="E1409" s="559"/>
      <c r="F1409" s="560"/>
    </row>
    <row r="1410" spans="1:6">
      <c r="A1410" s="477"/>
      <c r="B1410" s="159"/>
      <c r="C1410" s="557"/>
      <c r="D1410" s="558"/>
      <c r="E1410" s="559"/>
      <c r="F1410" s="560"/>
    </row>
    <row r="1411" spans="1:6">
      <c r="A1411" s="477"/>
      <c r="B1411" s="159"/>
      <c r="C1411" s="557"/>
      <c r="D1411" s="558"/>
      <c r="E1411" s="559"/>
      <c r="F1411" s="560"/>
    </row>
    <row r="1412" spans="1:6">
      <c r="A1412" s="477"/>
      <c r="B1412" s="159"/>
      <c r="C1412" s="557"/>
      <c r="D1412" s="558"/>
      <c r="E1412" s="559"/>
      <c r="F1412" s="560"/>
    </row>
    <row r="1413" spans="1:6">
      <c r="A1413" s="477"/>
      <c r="B1413" s="159"/>
      <c r="C1413" s="557"/>
      <c r="D1413" s="558"/>
      <c r="E1413" s="559"/>
      <c r="F1413" s="560"/>
    </row>
    <row r="1414" spans="1:6">
      <c r="A1414" s="477"/>
      <c r="B1414" s="159"/>
      <c r="C1414" s="557"/>
      <c r="D1414" s="558"/>
      <c r="E1414" s="559"/>
      <c r="F1414" s="560"/>
    </row>
    <row r="1415" spans="1:6">
      <c r="A1415" s="477"/>
      <c r="B1415" s="159"/>
      <c r="C1415" s="557"/>
      <c r="D1415" s="558"/>
      <c r="E1415" s="559"/>
      <c r="F1415" s="560"/>
    </row>
    <row r="1416" spans="1:6">
      <c r="A1416" s="477"/>
      <c r="B1416" s="159"/>
      <c r="C1416" s="557"/>
      <c r="D1416" s="558"/>
      <c r="E1416" s="559"/>
      <c r="F1416" s="560"/>
    </row>
    <row r="1417" spans="1:6">
      <c r="A1417" s="477"/>
      <c r="B1417" s="159"/>
      <c r="C1417" s="557"/>
      <c r="D1417" s="558"/>
      <c r="E1417" s="559"/>
      <c r="F1417" s="560"/>
    </row>
    <row r="1418" spans="1:6">
      <c r="A1418" s="477"/>
      <c r="B1418" s="159"/>
      <c r="C1418" s="557"/>
      <c r="D1418" s="558"/>
      <c r="E1418" s="559"/>
      <c r="F1418" s="560"/>
    </row>
    <row r="1419" spans="1:6">
      <c r="A1419" s="477"/>
      <c r="B1419" s="159"/>
      <c r="C1419" s="557"/>
      <c r="D1419" s="558"/>
      <c r="E1419" s="559"/>
      <c r="F1419" s="560"/>
    </row>
    <row r="1420" spans="1:6">
      <c r="A1420" s="477"/>
      <c r="B1420" s="159"/>
      <c r="C1420" s="557"/>
      <c r="D1420" s="558"/>
      <c r="E1420" s="559"/>
      <c r="F1420" s="560"/>
    </row>
    <row r="1421" spans="1:6">
      <c r="A1421" s="477"/>
      <c r="B1421" s="159"/>
      <c r="C1421" s="557"/>
      <c r="D1421" s="558"/>
      <c r="E1421" s="559"/>
      <c r="F1421" s="560"/>
    </row>
    <row r="1422" spans="1:6">
      <c r="A1422" s="477"/>
      <c r="B1422" s="159"/>
      <c r="C1422" s="557"/>
      <c r="D1422" s="558"/>
      <c r="E1422" s="559"/>
      <c r="F1422" s="560"/>
    </row>
    <row r="1423" spans="1:6">
      <c r="A1423" s="477"/>
      <c r="B1423" s="159"/>
      <c r="C1423" s="557"/>
      <c r="D1423" s="558"/>
      <c r="E1423" s="559"/>
      <c r="F1423" s="560"/>
    </row>
    <row r="1424" spans="1:6">
      <c r="A1424" s="477"/>
      <c r="B1424" s="159"/>
      <c r="C1424" s="557"/>
      <c r="D1424" s="558"/>
      <c r="E1424" s="559"/>
      <c r="F1424" s="560"/>
    </row>
    <row r="1425" spans="1:6">
      <c r="A1425" s="477"/>
      <c r="B1425" s="159"/>
      <c r="C1425" s="557"/>
      <c r="D1425" s="558"/>
      <c r="E1425" s="559"/>
      <c r="F1425" s="560"/>
    </row>
    <row r="1426" spans="1:6">
      <c r="A1426" s="477"/>
      <c r="B1426" s="159"/>
      <c r="C1426" s="557"/>
      <c r="D1426" s="558"/>
      <c r="E1426" s="559"/>
      <c r="F1426" s="560"/>
    </row>
    <row r="1427" spans="1:6">
      <c r="A1427" s="477"/>
      <c r="B1427" s="159"/>
      <c r="C1427" s="557"/>
      <c r="D1427" s="558"/>
      <c r="E1427" s="559"/>
      <c r="F1427" s="560"/>
    </row>
    <row r="1428" spans="1:6">
      <c r="A1428" s="477"/>
      <c r="B1428" s="159"/>
      <c r="C1428" s="557"/>
      <c r="D1428" s="558"/>
      <c r="E1428" s="559"/>
      <c r="F1428" s="560"/>
    </row>
    <row r="1429" spans="1:6">
      <c r="A1429" s="477"/>
      <c r="B1429" s="159"/>
      <c r="C1429" s="557"/>
      <c r="D1429" s="558"/>
      <c r="E1429" s="559"/>
      <c r="F1429" s="560"/>
    </row>
    <row r="1430" spans="1:6">
      <c r="A1430" s="477"/>
      <c r="B1430" s="159"/>
      <c r="C1430" s="557"/>
      <c r="D1430" s="558"/>
      <c r="E1430" s="559"/>
      <c r="F1430" s="560"/>
    </row>
    <row r="1431" spans="1:6">
      <c r="A1431" s="477"/>
      <c r="B1431" s="159"/>
      <c r="C1431" s="557"/>
      <c r="D1431" s="558"/>
      <c r="E1431" s="559"/>
      <c r="F1431" s="560"/>
    </row>
    <row r="1432" spans="1:6">
      <c r="A1432" s="477"/>
      <c r="B1432" s="159"/>
      <c r="C1432" s="557"/>
      <c r="D1432" s="558"/>
      <c r="E1432" s="559"/>
      <c r="F1432" s="560"/>
    </row>
    <row r="1433" spans="1:6">
      <c r="A1433" s="477"/>
      <c r="B1433" s="159"/>
      <c r="C1433" s="557"/>
      <c r="D1433" s="558"/>
      <c r="E1433" s="559"/>
      <c r="F1433" s="560"/>
    </row>
    <row r="1434" spans="1:6">
      <c r="A1434" s="477"/>
      <c r="B1434" s="159"/>
      <c r="C1434" s="557"/>
      <c r="D1434" s="558"/>
      <c r="E1434" s="559"/>
      <c r="F1434" s="560"/>
    </row>
    <row r="1435" spans="1:6">
      <c r="A1435" s="477"/>
      <c r="B1435" s="159"/>
      <c r="C1435" s="557"/>
      <c r="D1435" s="558"/>
      <c r="E1435" s="559"/>
      <c r="F1435" s="560"/>
    </row>
    <row r="1436" spans="1:6">
      <c r="A1436" s="477"/>
      <c r="B1436" s="159"/>
      <c r="C1436" s="557"/>
      <c r="D1436" s="558"/>
      <c r="E1436" s="559"/>
      <c r="F1436" s="560"/>
    </row>
    <row r="1437" spans="1:6">
      <c r="A1437" s="477"/>
      <c r="B1437" s="159"/>
      <c r="C1437" s="557"/>
      <c r="D1437" s="558"/>
      <c r="E1437" s="559"/>
      <c r="F1437" s="560"/>
    </row>
    <row r="1438" spans="1:6">
      <c r="A1438" s="477"/>
      <c r="B1438" s="159"/>
      <c r="C1438" s="557"/>
      <c r="D1438" s="558"/>
      <c r="E1438" s="559"/>
      <c r="F1438" s="560"/>
    </row>
    <row r="1439" spans="1:6">
      <c r="A1439" s="477"/>
      <c r="B1439" s="159"/>
      <c r="C1439" s="557"/>
      <c r="D1439" s="558"/>
      <c r="E1439" s="559"/>
      <c r="F1439" s="560"/>
    </row>
    <row r="1440" spans="1:6">
      <c r="A1440" s="477"/>
      <c r="B1440" s="159"/>
      <c r="C1440" s="557"/>
      <c r="D1440" s="558"/>
      <c r="E1440" s="559"/>
      <c r="F1440" s="560"/>
    </row>
    <row r="1441" spans="1:6">
      <c r="A1441" s="477"/>
      <c r="B1441" s="159"/>
      <c r="C1441" s="557"/>
      <c r="D1441" s="558"/>
      <c r="E1441" s="559"/>
      <c r="F1441" s="560"/>
    </row>
    <row r="1442" spans="1:6">
      <c r="A1442" s="477"/>
      <c r="B1442" s="159"/>
      <c r="C1442" s="557"/>
      <c r="D1442" s="558"/>
      <c r="E1442" s="559"/>
      <c r="F1442" s="560"/>
    </row>
    <row r="1443" spans="1:6">
      <c r="A1443" s="477"/>
      <c r="B1443" s="159"/>
      <c r="C1443" s="557"/>
      <c r="D1443" s="558"/>
      <c r="E1443" s="559"/>
      <c r="F1443" s="560"/>
    </row>
    <row r="1444" spans="1:6">
      <c r="A1444" s="477"/>
      <c r="B1444" s="159"/>
      <c r="C1444" s="557"/>
      <c r="D1444" s="558"/>
      <c r="E1444" s="559"/>
      <c r="F1444" s="560"/>
    </row>
    <row r="1445" spans="1:6">
      <c r="A1445" s="477"/>
      <c r="B1445" s="159"/>
      <c r="C1445" s="557"/>
      <c r="D1445" s="558"/>
      <c r="E1445" s="559"/>
      <c r="F1445" s="560"/>
    </row>
    <row r="1446" spans="1:6">
      <c r="A1446" s="477"/>
      <c r="B1446" s="159"/>
      <c r="C1446" s="557"/>
      <c r="D1446" s="558"/>
      <c r="E1446" s="559"/>
      <c r="F1446" s="560"/>
    </row>
    <row r="1447" spans="1:6">
      <c r="A1447" s="477"/>
      <c r="B1447" s="159"/>
      <c r="C1447" s="557"/>
      <c r="D1447" s="558"/>
      <c r="E1447" s="559"/>
      <c r="F1447" s="560"/>
    </row>
    <row r="1448" spans="1:6">
      <c r="A1448" s="477"/>
      <c r="B1448" s="159"/>
      <c r="C1448" s="557"/>
      <c r="D1448" s="558"/>
      <c r="E1448" s="559"/>
      <c r="F1448" s="560"/>
    </row>
    <row r="1449" spans="1:6">
      <c r="A1449" s="477"/>
      <c r="B1449" s="159"/>
      <c r="C1449" s="557"/>
      <c r="D1449" s="558"/>
      <c r="E1449" s="559"/>
      <c r="F1449" s="560"/>
    </row>
    <row r="1450" spans="1:6">
      <c r="A1450" s="477"/>
      <c r="B1450" s="159"/>
      <c r="C1450" s="557"/>
      <c r="D1450" s="558"/>
      <c r="E1450" s="559"/>
      <c r="F1450" s="560"/>
    </row>
    <row r="1451" spans="1:6">
      <c r="A1451" s="477"/>
      <c r="B1451" s="159"/>
      <c r="C1451" s="557"/>
      <c r="D1451" s="558"/>
      <c r="E1451" s="559"/>
      <c r="F1451" s="560"/>
    </row>
    <row r="1452" spans="1:6">
      <c r="A1452" s="477"/>
      <c r="B1452" s="159"/>
      <c r="C1452" s="557"/>
      <c r="D1452" s="558"/>
      <c r="E1452" s="559"/>
      <c r="F1452" s="560"/>
    </row>
    <row r="1453" spans="1:6">
      <c r="A1453" s="477"/>
      <c r="B1453" s="159"/>
      <c r="C1453" s="557"/>
      <c r="D1453" s="558"/>
      <c r="E1453" s="559"/>
      <c r="F1453" s="560"/>
    </row>
    <row r="1454" spans="1:6">
      <c r="A1454" s="477"/>
      <c r="B1454" s="159"/>
      <c r="C1454" s="557"/>
      <c r="D1454" s="558"/>
      <c r="E1454" s="559"/>
      <c r="F1454" s="560"/>
    </row>
    <row r="1455" spans="1:6">
      <c r="A1455" s="477"/>
      <c r="B1455" s="159"/>
      <c r="C1455" s="557"/>
      <c r="D1455" s="558"/>
      <c r="E1455" s="559"/>
      <c r="F1455" s="560"/>
    </row>
    <row r="1456" spans="1:6">
      <c r="A1456" s="477"/>
      <c r="B1456" s="159"/>
      <c r="C1456" s="557"/>
      <c r="D1456" s="558"/>
      <c r="E1456" s="559"/>
      <c r="F1456" s="560"/>
    </row>
    <row r="1457" spans="1:6">
      <c r="A1457" s="477"/>
      <c r="B1457" s="159"/>
      <c r="C1457" s="557"/>
      <c r="D1457" s="558"/>
      <c r="E1457" s="559"/>
      <c r="F1457" s="560"/>
    </row>
    <row r="1458" spans="1:6">
      <c r="A1458" s="477"/>
      <c r="B1458" s="159"/>
      <c r="C1458" s="557"/>
      <c r="D1458" s="558"/>
      <c r="E1458" s="559"/>
      <c r="F1458" s="560"/>
    </row>
    <row r="1459" spans="1:6">
      <c r="A1459" s="477"/>
      <c r="B1459" s="159"/>
      <c r="C1459" s="557"/>
      <c r="D1459" s="558"/>
      <c r="E1459" s="559"/>
      <c r="F1459" s="560"/>
    </row>
    <row r="1460" spans="1:6">
      <c r="A1460" s="477"/>
      <c r="B1460" s="159"/>
      <c r="C1460" s="557"/>
      <c r="D1460" s="558"/>
      <c r="E1460" s="559"/>
      <c r="F1460" s="560"/>
    </row>
    <row r="1461" spans="1:6">
      <c r="A1461" s="477"/>
      <c r="B1461" s="159"/>
      <c r="C1461" s="557"/>
      <c r="D1461" s="558"/>
      <c r="E1461" s="559"/>
      <c r="F1461" s="560"/>
    </row>
    <row r="1462" spans="1:6">
      <c r="A1462" s="477"/>
      <c r="B1462" s="159"/>
      <c r="C1462" s="557"/>
      <c r="D1462" s="558"/>
      <c r="E1462" s="559"/>
      <c r="F1462" s="560"/>
    </row>
    <row r="1463" spans="1:6">
      <c r="A1463" s="477"/>
      <c r="B1463" s="159"/>
      <c r="C1463" s="557"/>
      <c r="D1463" s="558"/>
      <c r="E1463" s="559"/>
      <c r="F1463" s="560"/>
    </row>
    <row r="1464" spans="1:6">
      <c r="A1464" s="477"/>
      <c r="B1464" s="159"/>
      <c r="C1464" s="557"/>
      <c r="D1464" s="558"/>
      <c r="E1464" s="559"/>
      <c r="F1464" s="560"/>
    </row>
    <row r="1465" spans="1:6">
      <c r="A1465" s="477"/>
      <c r="B1465" s="159"/>
      <c r="C1465" s="557"/>
      <c r="D1465" s="558"/>
      <c r="E1465" s="559"/>
      <c r="F1465" s="560"/>
    </row>
    <row r="1466" spans="1:6">
      <c r="A1466" s="477"/>
      <c r="B1466" s="159"/>
      <c r="C1466" s="557"/>
      <c r="D1466" s="558"/>
      <c r="E1466" s="559"/>
      <c r="F1466" s="560"/>
    </row>
    <row r="1467" spans="1:6">
      <c r="A1467" s="477"/>
      <c r="B1467" s="159"/>
      <c r="C1467" s="557"/>
      <c r="D1467" s="558"/>
      <c r="E1467" s="559"/>
      <c r="F1467" s="560"/>
    </row>
    <row r="1468" spans="1:6">
      <c r="A1468" s="477"/>
      <c r="B1468" s="159"/>
      <c r="C1468" s="557"/>
      <c r="D1468" s="558"/>
      <c r="E1468" s="559"/>
      <c r="F1468" s="560"/>
    </row>
    <row r="1469" spans="1:6">
      <c r="A1469" s="477"/>
      <c r="B1469" s="159"/>
      <c r="C1469" s="557"/>
      <c r="D1469" s="558"/>
      <c r="E1469" s="559"/>
      <c r="F1469" s="560"/>
    </row>
    <row r="1470" spans="1:6">
      <c r="A1470" s="477"/>
      <c r="B1470" s="159"/>
      <c r="C1470" s="557"/>
      <c r="D1470" s="558"/>
      <c r="E1470" s="559"/>
      <c r="F1470" s="560"/>
    </row>
    <row r="1471" spans="1:6">
      <c r="A1471" s="477"/>
      <c r="B1471" s="159"/>
      <c r="C1471" s="557"/>
      <c r="D1471" s="558"/>
      <c r="E1471" s="559"/>
      <c r="F1471" s="560"/>
    </row>
    <row r="1472" spans="1:6">
      <c r="A1472" s="477"/>
      <c r="B1472" s="159"/>
      <c r="C1472" s="557"/>
      <c r="D1472" s="558"/>
      <c r="E1472" s="559"/>
      <c r="F1472" s="560"/>
    </row>
    <row r="1473" spans="1:6">
      <c r="A1473" s="477"/>
      <c r="B1473" s="159"/>
      <c r="C1473" s="557"/>
      <c r="D1473" s="558"/>
      <c r="E1473" s="559"/>
      <c r="F1473" s="560"/>
    </row>
    <row r="1474" spans="1:6">
      <c r="A1474" s="477"/>
      <c r="B1474" s="159"/>
      <c r="C1474" s="557"/>
      <c r="D1474" s="558"/>
      <c r="E1474" s="559"/>
      <c r="F1474" s="560"/>
    </row>
    <row r="1475" spans="1:6">
      <c r="A1475" s="477"/>
      <c r="B1475" s="159"/>
      <c r="C1475" s="557"/>
      <c r="D1475" s="558"/>
      <c r="E1475" s="559"/>
      <c r="F1475" s="560"/>
    </row>
    <row r="1476" spans="1:6">
      <c r="A1476" s="477"/>
      <c r="B1476" s="159"/>
      <c r="C1476" s="557"/>
      <c r="D1476" s="558"/>
      <c r="E1476" s="559"/>
      <c r="F1476" s="560"/>
    </row>
    <row r="1477" spans="1:6">
      <c r="A1477" s="477"/>
      <c r="B1477" s="159"/>
      <c r="C1477" s="557"/>
      <c r="D1477" s="558"/>
      <c r="E1477" s="559"/>
      <c r="F1477" s="560"/>
    </row>
    <row r="1478" spans="1:6">
      <c r="A1478" s="477"/>
      <c r="B1478" s="159"/>
      <c r="C1478" s="557"/>
      <c r="D1478" s="558"/>
      <c r="E1478" s="559"/>
      <c r="F1478" s="560"/>
    </row>
    <row r="1479" spans="1:6">
      <c r="A1479" s="477"/>
      <c r="B1479" s="159"/>
      <c r="C1479" s="557"/>
      <c r="D1479" s="558"/>
      <c r="E1479" s="559"/>
      <c r="F1479" s="560"/>
    </row>
    <row r="1480" spans="1:6">
      <c r="A1480" s="477"/>
      <c r="B1480" s="159"/>
      <c r="C1480" s="557"/>
      <c r="D1480" s="558"/>
      <c r="E1480" s="559"/>
      <c r="F1480" s="560"/>
    </row>
    <row r="1481" spans="1:6">
      <c r="A1481" s="477"/>
      <c r="B1481" s="159"/>
      <c r="C1481" s="557"/>
      <c r="D1481" s="558"/>
      <c r="E1481" s="559"/>
      <c r="F1481" s="560"/>
    </row>
    <row r="1482" spans="1:6">
      <c r="A1482" s="477"/>
      <c r="B1482" s="159"/>
      <c r="C1482" s="557"/>
      <c r="D1482" s="558"/>
      <c r="E1482" s="559"/>
      <c r="F1482" s="560"/>
    </row>
    <row r="1483" spans="1:6">
      <c r="A1483" s="477"/>
      <c r="B1483" s="159"/>
      <c r="C1483" s="557"/>
      <c r="D1483" s="558"/>
      <c r="E1483" s="559"/>
      <c r="F1483" s="560"/>
    </row>
    <row r="1484" spans="1:6">
      <c r="A1484" s="477"/>
      <c r="B1484" s="159"/>
      <c r="C1484" s="557"/>
      <c r="D1484" s="558"/>
      <c r="E1484" s="559"/>
      <c r="F1484" s="560"/>
    </row>
    <row r="1485" spans="1:6">
      <c r="A1485" s="477"/>
      <c r="B1485" s="159"/>
      <c r="C1485" s="557"/>
      <c r="D1485" s="558"/>
      <c r="E1485" s="559"/>
      <c r="F1485" s="560"/>
    </row>
    <row r="1486" spans="1:6">
      <c r="A1486" s="477"/>
      <c r="B1486" s="159"/>
      <c r="C1486" s="557"/>
      <c r="D1486" s="558"/>
      <c r="E1486" s="559"/>
      <c r="F1486" s="560"/>
    </row>
    <row r="1487" spans="1:6">
      <c r="A1487" s="477"/>
      <c r="B1487" s="159"/>
      <c r="C1487" s="557"/>
      <c r="D1487" s="558"/>
      <c r="E1487" s="559"/>
      <c r="F1487" s="560"/>
    </row>
    <row r="1488" spans="1:6">
      <c r="A1488" s="477"/>
      <c r="B1488" s="159"/>
      <c r="C1488" s="557"/>
      <c r="D1488" s="558"/>
      <c r="E1488" s="559"/>
      <c r="F1488" s="560"/>
    </row>
    <row r="1489" spans="1:6">
      <c r="A1489" s="477"/>
      <c r="B1489" s="159"/>
      <c r="C1489" s="557"/>
      <c r="D1489" s="558"/>
      <c r="E1489" s="559"/>
      <c r="F1489" s="560"/>
    </row>
    <row r="1490" spans="1:6">
      <c r="A1490" s="477"/>
      <c r="B1490" s="159"/>
      <c r="C1490" s="557"/>
      <c r="D1490" s="558"/>
      <c r="E1490" s="559"/>
      <c r="F1490" s="560"/>
    </row>
    <row r="1491" spans="1:6">
      <c r="A1491" s="477"/>
      <c r="B1491" s="159"/>
      <c r="C1491" s="557"/>
      <c r="D1491" s="558"/>
      <c r="E1491" s="559"/>
      <c r="F1491" s="560"/>
    </row>
    <row r="1492" spans="1:6">
      <c r="A1492" s="477"/>
      <c r="B1492" s="159"/>
      <c r="C1492" s="557"/>
      <c r="D1492" s="558"/>
      <c r="E1492" s="559"/>
      <c r="F1492" s="560"/>
    </row>
    <row r="1493" spans="1:6">
      <c r="A1493" s="477"/>
      <c r="B1493" s="159"/>
      <c r="C1493" s="557"/>
      <c r="D1493" s="558"/>
      <c r="E1493" s="559"/>
      <c r="F1493" s="560"/>
    </row>
    <row r="1494" spans="1:6">
      <c r="A1494" s="477"/>
      <c r="B1494" s="159"/>
      <c r="C1494" s="557"/>
      <c r="D1494" s="558"/>
      <c r="E1494" s="559"/>
      <c r="F1494" s="560"/>
    </row>
    <row r="1495" spans="1:6">
      <c r="A1495" s="477"/>
      <c r="B1495" s="159"/>
      <c r="C1495" s="557"/>
      <c r="D1495" s="558"/>
      <c r="E1495" s="559"/>
      <c r="F1495" s="560"/>
    </row>
    <row r="1496" spans="1:6">
      <c r="A1496" s="477"/>
      <c r="B1496" s="159"/>
      <c r="C1496" s="557"/>
      <c r="D1496" s="558"/>
      <c r="E1496" s="559"/>
      <c r="F1496" s="560"/>
    </row>
    <row r="1497" spans="1:6">
      <c r="A1497" s="477"/>
      <c r="B1497" s="159"/>
      <c r="C1497" s="557"/>
      <c r="D1497" s="558"/>
      <c r="E1497" s="559"/>
      <c r="F1497" s="560"/>
    </row>
    <row r="1498" spans="1:6">
      <c r="A1498" s="477"/>
      <c r="B1498" s="159"/>
      <c r="C1498" s="557"/>
      <c r="D1498" s="558"/>
      <c r="E1498" s="559"/>
      <c r="F1498" s="560"/>
    </row>
    <row r="1499" spans="1:6">
      <c r="A1499" s="477"/>
      <c r="B1499" s="159"/>
      <c r="C1499" s="557"/>
      <c r="D1499" s="558"/>
      <c r="E1499" s="559"/>
      <c r="F1499" s="560"/>
    </row>
    <row r="1500" spans="1:6">
      <c r="A1500" s="477"/>
      <c r="B1500" s="159"/>
      <c r="C1500" s="557"/>
      <c r="D1500" s="558"/>
      <c r="E1500" s="559"/>
      <c r="F1500" s="560"/>
    </row>
    <row r="1501" spans="1:6">
      <c r="A1501" s="477"/>
      <c r="B1501" s="159"/>
      <c r="C1501" s="557"/>
      <c r="D1501" s="558"/>
      <c r="E1501" s="559"/>
      <c r="F1501" s="560"/>
    </row>
    <row r="1502" spans="1:6">
      <c r="A1502" s="477"/>
      <c r="B1502" s="159"/>
      <c r="C1502" s="557"/>
      <c r="D1502" s="558"/>
      <c r="E1502" s="559"/>
      <c r="F1502" s="560"/>
    </row>
    <row r="1503" spans="1:6">
      <c r="A1503" s="477"/>
      <c r="B1503" s="159"/>
      <c r="C1503" s="557"/>
      <c r="D1503" s="558"/>
      <c r="E1503" s="559"/>
      <c r="F1503" s="560"/>
    </row>
    <row r="1504" spans="1:6">
      <c r="A1504" s="477"/>
      <c r="B1504" s="159"/>
      <c r="C1504" s="557"/>
      <c r="D1504" s="558"/>
      <c r="E1504" s="559"/>
      <c r="F1504" s="560"/>
    </row>
    <row r="1505" spans="1:6">
      <c r="A1505" s="477"/>
      <c r="B1505" s="159"/>
      <c r="C1505" s="557"/>
      <c r="D1505" s="558"/>
      <c r="E1505" s="559"/>
      <c r="F1505" s="560"/>
    </row>
    <row r="1506" spans="1:6">
      <c r="A1506" s="477"/>
      <c r="B1506" s="159"/>
      <c r="C1506" s="557"/>
      <c r="D1506" s="558"/>
      <c r="E1506" s="559"/>
      <c r="F1506" s="560"/>
    </row>
    <row r="1507" spans="1:6">
      <c r="A1507" s="477"/>
      <c r="B1507" s="159"/>
      <c r="C1507" s="557"/>
      <c r="D1507" s="558"/>
      <c r="E1507" s="559"/>
      <c r="F1507" s="560"/>
    </row>
    <row r="1508" spans="1:6">
      <c r="A1508" s="477"/>
      <c r="B1508" s="159"/>
      <c r="C1508" s="557"/>
      <c r="D1508" s="558"/>
      <c r="E1508" s="559"/>
      <c r="F1508" s="560"/>
    </row>
    <row r="1509" spans="1:6">
      <c r="A1509" s="477"/>
      <c r="B1509" s="159"/>
      <c r="C1509" s="557"/>
      <c r="D1509" s="558"/>
      <c r="E1509" s="559"/>
      <c r="F1509" s="560"/>
    </row>
    <row r="1510" spans="1:6">
      <c r="A1510" s="477"/>
      <c r="B1510" s="159"/>
      <c r="C1510" s="557"/>
      <c r="D1510" s="558"/>
      <c r="E1510" s="559"/>
      <c r="F1510" s="560"/>
    </row>
    <row r="1511" spans="1:6">
      <c r="A1511" s="477"/>
      <c r="B1511" s="159"/>
      <c r="C1511" s="557"/>
      <c r="D1511" s="558"/>
      <c r="E1511" s="559"/>
      <c r="F1511" s="560"/>
    </row>
    <row r="1512" spans="1:6">
      <c r="A1512" s="477"/>
      <c r="B1512" s="159"/>
      <c r="C1512" s="557"/>
      <c r="D1512" s="558"/>
      <c r="E1512" s="559"/>
      <c r="F1512" s="560"/>
    </row>
    <row r="1513" spans="1:6">
      <c r="A1513" s="477"/>
      <c r="B1513" s="159"/>
      <c r="C1513" s="557"/>
      <c r="D1513" s="558"/>
      <c r="E1513" s="559"/>
      <c r="F1513" s="560"/>
    </row>
    <row r="1514" spans="1:6">
      <c r="A1514" s="477"/>
      <c r="B1514" s="159"/>
      <c r="C1514" s="557"/>
      <c r="D1514" s="558"/>
      <c r="E1514" s="559"/>
      <c r="F1514" s="560"/>
    </row>
    <row r="1515" spans="1:6">
      <c r="A1515" s="477"/>
      <c r="B1515" s="159"/>
      <c r="C1515" s="557"/>
      <c r="D1515" s="558"/>
      <c r="E1515" s="559"/>
      <c r="F1515" s="560"/>
    </row>
    <row r="1516" spans="1:6">
      <c r="A1516" s="477"/>
      <c r="B1516" s="159"/>
      <c r="C1516" s="557"/>
      <c r="D1516" s="558"/>
      <c r="E1516" s="559"/>
      <c r="F1516" s="560"/>
    </row>
    <row r="1517" spans="1:6">
      <c r="A1517" s="477"/>
      <c r="B1517" s="159"/>
      <c r="C1517" s="557"/>
      <c r="D1517" s="558"/>
      <c r="E1517" s="559"/>
      <c r="F1517" s="560"/>
    </row>
    <row r="1518" spans="1:6">
      <c r="A1518" s="477"/>
      <c r="B1518" s="159"/>
      <c r="C1518" s="557"/>
      <c r="D1518" s="558"/>
      <c r="E1518" s="559"/>
      <c r="F1518" s="560"/>
    </row>
    <row r="1519" spans="1:6">
      <c r="A1519" s="477"/>
      <c r="B1519" s="159"/>
      <c r="C1519" s="557"/>
      <c r="D1519" s="558"/>
      <c r="E1519" s="559"/>
      <c r="F1519" s="560"/>
    </row>
    <row r="1520" spans="1:6">
      <c r="A1520" s="477"/>
      <c r="B1520" s="159"/>
      <c r="C1520" s="557"/>
      <c r="D1520" s="558"/>
      <c r="E1520" s="559"/>
      <c r="F1520" s="560"/>
    </row>
    <row r="1521" spans="1:6">
      <c r="A1521" s="477"/>
      <c r="B1521" s="159"/>
      <c r="C1521" s="557"/>
      <c r="D1521" s="558"/>
      <c r="E1521" s="559"/>
      <c r="F1521" s="560"/>
    </row>
    <row r="1522" spans="1:6">
      <c r="A1522" s="477"/>
      <c r="B1522" s="159"/>
      <c r="C1522" s="557"/>
      <c r="D1522" s="558"/>
      <c r="E1522" s="559"/>
      <c r="F1522" s="560"/>
    </row>
    <row r="1523" spans="1:6">
      <c r="A1523" s="477"/>
      <c r="B1523" s="159"/>
      <c r="C1523" s="557"/>
      <c r="D1523" s="558"/>
      <c r="E1523" s="559"/>
      <c r="F1523" s="560"/>
    </row>
    <row r="1524" spans="1:6">
      <c r="A1524" s="477"/>
      <c r="B1524" s="159"/>
      <c r="C1524" s="557"/>
      <c r="D1524" s="558"/>
      <c r="E1524" s="559"/>
      <c r="F1524" s="560"/>
    </row>
    <row r="1525" spans="1:6">
      <c r="A1525" s="477"/>
      <c r="B1525" s="159"/>
      <c r="C1525" s="557"/>
      <c r="D1525" s="558"/>
      <c r="E1525" s="559"/>
      <c r="F1525" s="560"/>
    </row>
    <row r="1526" spans="1:6">
      <c r="A1526" s="477"/>
      <c r="B1526" s="159"/>
      <c r="C1526" s="557"/>
      <c r="D1526" s="558"/>
      <c r="E1526" s="559"/>
      <c r="F1526" s="560"/>
    </row>
    <row r="1527" spans="1:6">
      <c r="A1527" s="477"/>
      <c r="B1527" s="159"/>
      <c r="C1527" s="557"/>
      <c r="D1527" s="558"/>
      <c r="E1527" s="559"/>
      <c r="F1527" s="560"/>
    </row>
    <row r="1528" spans="1:6">
      <c r="A1528" s="477"/>
      <c r="B1528" s="159"/>
      <c r="C1528" s="557"/>
      <c r="D1528" s="558"/>
      <c r="E1528" s="559"/>
      <c r="F1528" s="560"/>
    </row>
    <row r="1529" spans="1:6">
      <c r="A1529" s="477"/>
      <c r="B1529" s="159"/>
      <c r="C1529" s="557"/>
      <c r="D1529" s="558"/>
      <c r="E1529" s="559"/>
      <c r="F1529" s="560"/>
    </row>
    <row r="1530" spans="1:6">
      <c r="A1530" s="477"/>
      <c r="B1530" s="159"/>
      <c r="C1530" s="557"/>
      <c r="D1530" s="558"/>
      <c r="E1530" s="559"/>
      <c r="F1530" s="560"/>
    </row>
    <row r="1531" spans="1:6">
      <c r="A1531" s="477"/>
      <c r="B1531" s="159"/>
      <c r="C1531" s="557"/>
      <c r="D1531" s="558"/>
      <c r="E1531" s="559"/>
      <c r="F1531" s="560"/>
    </row>
    <row r="1532" spans="1:6">
      <c r="A1532" s="477"/>
      <c r="B1532" s="159"/>
      <c r="C1532" s="557"/>
      <c r="D1532" s="558"/>
      <c r="E1532" s="559"/>
      <c r="F1532" s="560"/>
    </row>
    <row r="1533" spans="1:6">
      <c r="A1533" s="477"/>
      <c r="B1533" s="159"/>
      <c r="C1533" s="557"/>
      <c r="D1533" s="558"/>
      <c r="E1533" s="559"/>
      <c r="F1533" s="560"/>
    </row>
    <row r="1534" spans="1:6">
      <c r="A1534" s="477"/>
      <c r="B1534" s="159"/>
      <c r="C1534" s="557"/>
      <c r="D1534" s="558"/>
      <c r="E1534" s="559"/>
      <c r="F1534" s="560"/>
    </row>
    <row r="1535" spans="1:6">
      <c r="A1535" s="477"/>
      <c r="B1535" s="159"/>
      <c r="C1535" s="557"/>
      <c r="D1535" s="558"/>
      <c r="E1535" s="559"/>
      <c r="F1535" s="560"/>
    </row>
    <row r="1536" spans="1:6">
      <c r="A1536" s="477"/>
      <c r="B1536" s="159"/>
      <c r="C1536" s="557"/>
      <c r="D1536" s="558"/>
      <c r="E1536" s="559"/>
      <c r="F1536" s="560"/>
    </row>
    <row r="1537" spans="1:6">
      <c r="A1537" s="477"/>
      <c r="B1537" s="159"/>
      <c r="C1537" s="557"/>
      <c r="D1537" s="558"/>
      <c r="E1537" s="559"/>
      <c r="F1537" s="560"/>
    </row>
    <row r="1538" spans="1:6">
      <c r="A1538" s="477"/>
      <c r="B1538" s="159"/>
      <c r="C1538" s="557"/>
      <c r="D1538" s="558"/>
      <c r="E1538" s="559"/>
      <c r="F1538" s="560"/>
    </row>
    <row r="1539" spans="1:6">
      <c r="A1539" s="477"/>
      <c r="B1539" s="159"/>
      <c r="C1539" s="557"/>
      <c r="D1539" s="558"/>
      <c r="E1539" s="559"/>
      <c r="F1539" s="560"/>
    </row>
    <row r="1540" spans="1:6">
      <c r="A1540" s="477"/>
      <c r="B1540" s="159"/>
      <c r="C1540" s="557"/>
      <c r="D1540" s="558"/>
      <c r="E1540" s="559"/>
      <c r="F1540" s="560"/>
    </row>
    <row r="1541" spans="1:6">
      <c r="A1541" s="477"/>
      <c r="B1541" s="159"/>
      <c r="C1541" s="557"/>
      <c r="D1541" s="558"/>
      <c r="E1541" s="559"/>
      <c r="F1541" s="560"/>
    </row>
    <row r="1542" spans="1:6">
      <c r="A1542" s="477"/>
      <c r="B1542" s="159"/>
      <c r="C1542" s="557"/>
      <c r="D1542" s="558"/>
      <c r="E1542" s="559"/>
      <c r="F1542" s="560"/>
    </row>
    <row r="1543" spans="1:6">
      <c r="A1543" s="477"/>
      <c r="B1543" s="159"/>
      <c r="C1543" s="557"/>
      <c r="D1543" s="558"/>
      <c r="E1543" s="559"/>
      <c r="F1543" s="560"/>
    </row>
    <row r="1544" spans="1:6">
      <c r="A1544" s="477"/>
      <c r="B1544" s="159"/>
      <c r="C1544" s="557"/>
      <c r="D1544" s="558"/>
      <c r="E1544" s="559"/>
      <c r="F1544" s="560"/>
    </row>
    <row r="1545" spans="1:6">
      <c r="A1545" s="477"/>
      <c r="B1545" s="159"/>
      <c r="C1545" s="557"/>
      <c r="D1545" s="558"/>
      <c r="E1545" s="559"/>
      <c r="F1545" s="560"/>
    </row>
    <row r="1546" spans="1:6">
      <c r="A1546" s="477"/>
      <c r="B1546" s="159"/>
      <c r="C1546" s="557"/>
      <c r="D1546" s="558"/>
      <c r="E1546" s="559"/>
      <c r="F1546" s="560"/>
    </row>
    <row r="1547" spans="1:6">
      <c r="A1547" s="477"/>
      <c r="B1547" s="159"/>
      <c r="C1547" s="557"/>
      <c r="D1547" s="558"/>
      <c r="E1547" s="559"/>
      <c r="F1547" s="560"/>
    </row>
    <row r="1548" spans="1:6">
      <c r="A1548" s="477"/>
      <c r="B1548" s="159"/>
      <c r="C1548" s="557"/>
      <c r="D1548" s="558"/>
      <c r="E1548" s="559"/>
      <c r="F1548" s="560"/>
    </row>
    <row r="1549" spans="1:6">
      <c r="A1549" s="477"/>
      <c r="B1549" s="159"/>
      <c r="C1549" s="557"/>
      <c r="D1549" s="558"/>
      <c r="E1549" s="559"/>
      <c r="F1549" s="560"/>
    </row>
    <row r="1550" spans="1:6">
      <c r="A1550" s="477"/>
      <c r="B1550" s="159"/>
      <c r="C1550" s="557"/>
      <c r="D1550" s="558"/>
      <c r="E1550" s="559"/>
      <c r="F1550" s="560"/>
    </row>
    <row r="1551" spans="1:6">
      <c r="A1551" s="477"/>
      <c r="B1551" s="159"/>
      <c r="C1551" s="557"/>
      <c r="D1551" s="558"/>
      <c r="E1551" s="559"/>
      <c r="F1551" s="560"/>
    </row>
    <row r="1552" spans="1:6">
      <c r="A1552" s="477"/>
      <c r="B1552" s="159"/>
      <c r="C1552" s="557"/>
      <c r="D1552" s="558"/>
      <c r="E1552" s="559"/>
      <c r="F1552" s="560"/>
    </row>
    <row r="1553" spans="1:6">
      <c r="A1553" s="477"/>
      <c r="B1553" s="159"/>
      <c r="C1553" s="557"/>
      <c r="D1553" s="558"/>
      <c r="E1553" s="559"/>
      <c r="F1553" s="560"/>
    </row>
    <row r="1554" spans="1:6">
      <c r="A1554" s="477"/>
      <c r="B1554" s="159"/>
      <c r="C1554" s="557"/>
      <c r="D1554" s="558"/>
      <c r="E1554" s="559"/>
      <c r="F1554" s="560"/>
    </row>
    <row r="1555" spans="1:6">
      <c r="A1555" s="477"/>
      <c r="B1555" s="159"/>
      <c r="C1555" s="557"/>
      <c r="D1555" s="558"/>
      <c r="E1555" s="559"/>
      <c r="F1555" s="560"/>
    </row>
    <row r="1556" spans="1:6">
      <c r="A1556" s="477"/>
      <c r="B1556" s="159"/>
      <c r="C1556" s="557"/>
      <c r="D1556" s="558"/>
      <c r="E1556" s="559"/>
      <c r="F1556" s="560"/>
    </row>
    <row r="1557" spans="1:6">
      <c r="A1557" s="477"/>
      <c r="B1557" s="159"/>
      <c r="C1557" s="557"/>
      <c r="D1557" s="558"/>
      <c r="E1557" s="559"/>
      <c r="F1557" s="560"/>
    </row>
    <row r="1558" spans="1:6">
      <c r="A1558" s="477"/>
      <c r="B1558" s="159"/>
      <c r="C1558" s="557"/>
      <c r="D1558" s="558"/>
      <c r="E1558" s="559"/>
      <c r="F1558" s="560"/>
    </row>
    <row r="1559" spans="1:6">
      <c r="A1559" s="477"/>
      <c r="B1559" s="159"/>
      <c r="C1559" s="557"/>
      <c r="D1559" s="558"/>
      <c r="E1559" s="559"/>
      <c r="F1559" s="560"/>
    </row>
    <row r="1560" spans="1:6">
      <c r="A1560" s="477"/>
      <c r="B1560" s="159"/>
      <c r="C1560" s="557"/>
      <c r="D1560" s="558"/>
      <c r="E1560" s="559"/>
      <c r="F1560" s="560"/>
    </row>
    <row r="1561" spans="1:6">
      <c r="A1561" s="477"/>
      <c r="B1561" s="159"/>
      <c r="C1561" s="557"/>
      <c r="D1561" s="558"/>
      <c r="E1561" s="559"/>
      <c r="F1561" s="560"/>
    </row>
    <row r="1562" spans="1:6">
      <c r="A1562" s="477"/>
      <c r="B1562" s="159"/>
      <c r="C1562" s="557"/>
      <c r="D1562" s="558"/>
      <c r="E1562" s="559"/>
      <c r="F1562" s="560"/>
    </row>
    <row r="1563" spans="1:6">
      <c r="A1563" s="477"/>
      <c r="B1563" s="159"/>
      <c r="C1563" s="557"/>
      <c r="D1563" s="558"/>
      <c r="E1563" s="559"/>
      <c r="F1563" s="560"/>
    </row>
    <row r="1564" spans="1:6">
      <c r="A1564" s="477"/>
      <c r="B1564" s="159"/>
      <c r="C1564" s="557"/>
      <c r="D1564" s="558"/>
      <c r="E1564" s="559"/>
      <c r="F1564" s="560"/>
    </row>
    <row r="1565" spans="1:6">
      <c r="A1565" s="477"/>
      <c r="B1565" s="159"/>
      <c r="C1565" s="557"/>
      <c r="D1565" s="558"/>
      <c r="E1565" s="559"/>
      <c r="F1565" s="560"/>
    </row>
    <row r="1566" spans="1:6">
      <c r="A1566" s="477"/>
      <c r="B1566" s="159"/>
      <c r="C1566" s="557"/>
      <c r="D1566" s="558"/>
      <c r="E1566" s="559"/>
      <c r="F1566" s="560"/>
    </row>
    <row r="1567" spans="1:6">
      <c r="A1567" s="477"/>
      <c r="B1567" s="159"/>
      <c r="C1567" s="557"/>
      <c r="D1567" s="558"/>
      <c r="E1567" s="559"/>
      <c r="F1567" s="560"/>
    </row>
    <row r="1568" spans="1:6">
      <c r="A1568" s="477"/>
      <c r="B1568" s="159"/>
      <c r="C1568" s="557"/>
      <c r="D1568" s="558"/>
      <c r="E1568" s="559"/>
      <c r="F1568" s="560"/>
    </row>
    <row r="1569" spans="1:6">
      <c r="A1569" s="477"/>
      <c r="B1569" s="159"/>
      <c r="C1569" s="557"/>
      <c r="D1569" s="558"/>
      <c r="E1569" s="559"/>
      <c r="F1569" s="560"/>
    </row>
    <row r="1570" spans="1:6">
      <c r="A1570" s="477"/>
      <c r="B1570" s="159"/>
      <c r="C1570" s="557"/>
      <c r="D1570" s="558"/>
      <c r="E1570" s="559"/>
      <c r="F1570" s="560"/>
    </row>
    <row r="1571" spans="1:6">
      <c r="A1571" s="477"/>
      <c r="B1571" s="159"/>
      <c r="C1571" s="557"/>
      <c r="D1571" s="558"/>
      <c r="E1571" s="559"/>
      <c r="F1571" s="560"/>
    </row>
    <row r="1572" spans="1:6">
      <c r="A1572" s="477"/>
      <c r="B1572" s="159"/>
      <c r="C1572" s="557"/>
      <c r="D1572" s="558"/>
      <c r="E1572" s="559"/>
      <c r="F1572" s="560"/>
    </row>
    <row r="1573" spans="1:6">
      <c r="A1573" s="477"/>
      <c r="B1573" s="159"/>
      <c r="C1573" s="557"/>
      <c r="D1573" s="558"/>
      <c r="E1573" s="559"/>
      <c r="F1573" s="560"/>
    </row>
    <row r="1574" spans="1:6">
      <c r="A1574" s="477"/>
      <c r="B1574" s="159"/>
      <c r="C1574" s="557"/>
      <c r="D1574" s="558"/>
      <c r="E1574" s="559"/>
      <c r="F1574" s="560"/>
    </row>
    <row r="1575" spans="1:6">
      <c r="A1575" s="477"/>
      <c r="B1575" s="159"/>
      <c r="C1575" s="557"/>
      <c r="D1575" s="558"/>
      <c r="E1575" s="559"/>
      <c r="F1575" s="560"/>
    </row>
    <row r="1576" spans="1:6">
      <c r="A1576" s="477"/>
      <c r="B1576" s="159"/>
      <c r="C1576" s="557"/>
      <c r="D1576" s="558"/>
      <c r="E1576" s="559"/>
      <c r="F1576" s="560"/>
    </row>
    <row r="1577" spans="1:6">
      <c r="A1577" s="477"/>
      <c r="B1577" s="159"/>
      <c r="C1577" s="557"/>
      <c r="D1577" s="558"/>
      <c r="E1577" s="559"/>
      <c r="F1577" s="560"/>
    </row>
    <row r="1578" spans="1:6">
      <c r="A1578" s="477"/>
      <c r="B1578" s="159"/>
      <c r="C1578" s="557"/>
      <c r="D1578" s="558"/>
      <c r="E1578" s="559"/>
      <c r="F1578" s="560"/>
    </row>
    <row r="1579" spans="1:6">
      <c r="A1579" s="477"/>
      <c r="B1579" s="159"/>
      <c r="C1579" s="557"/>
      <c r="D1579" s="558"/>
      <c r="E1579" s="559"/>
      <c r="F1579" s="560"/>
    </row>
    <row r="1580" spans="1:6">
      <c r="A1580" s="477"/>
      <c r="B1580" s="159"/>
      <c r="C1580" s="557"/>
      <c r="D1580" s="558"/>
      <c r="E1580" s="559"/>
      <c r="F1580" s="560"/>
    </row>
    <row r="1581" spans="1:6">
      <c r="A1581" s="477"/>
      <c r="B1581" s="159"/>
      <c r="C1581" s="557"/>
      <c r="D1581" s="558"/>
      <c r="E1581" s="559"/>
      <c r="F1581" s="560"/>
    </row>
    <row r="1582" spans="1:6">
      <c r="A1582" s="477"/>
      <c r="B1582" s="159"/>
      <c r="C1582" s="557"/>
      <c r="D1582" s="558"/>
      <c r="E1582" s="559"/>
      <c r="F1582" s="560"/>
    </row>
    <row r="1583" spans="1:6">
      <c r="A1583" s="477"/>
      <c r="B1583" s="159"/>
      <c r="C1583" s="557"/>
      <c r="D1583" s="558"/>
      <c r="E1583" s="559"/>
      <c r="F1583" s="560"/>
    </row>
    <row r="1584" spans="1:6">
      <c r="A1584" s="477"/>
      <c r="B1584" s="159"/>
      <c r="C1584" s="557"/>
      <c r="D1584" s="558"/>
      <c r="E1584" s="559"/>
      <c r="F1584" s="560"/>
    </row>
    <row r="1585" spans="1:6">
      <c r="A1585" s="477"/>
      <c r="B1585" s="159"/>
      <c r="C1585" s="557"/>
      <c r="D1585" s="558"/>
      <c r="E1585" s="559"/>
      <c r="F1585" s="560"/>
    </row>
    <row r="1586" spans="1:6">
      <c r="A1586" s="477"/>
      <c r="B1586" s="159"/>
      <c r="C1586" s="557"/>
      <c r="D1586" s="558"/>
      <c r="E1586" s="559"/>
      <c r="F1586" s="560"/>
    </row>
    <row r="1587" spans="1:6">
      <c r="A1587" s="477"/>
      <c r="B1587" s="159"/>
      <c r="C1587" s="557"/>
      <c r="D1587" s="558"/>
      <c r="E1587" s="559"/>
      <c r="F1587" s="560"/>
    </row>
    <row r="1588" spans="1:6">
      <c r="A1588" s="477"/>
      <c r="B1588" s="159"/>
      <c r="C1588" s="557"/>
      <c r="D1588" s="558"/>
      <c r="E1588" s="559"/>
      <c r="F1588" s="560"/>
    </row>
    <row r="1589" spans="1:6">
      <c r="A1589" s="477"/>
      <c r="B1589" s="159"/>
      <c r="C1589" s="557"/>
      <c r="D1589" s="558"/>
      <c r="E1589" s="559"/>
      <c r="F1589" s="560"/>
    </row>
    <row r="1590" spans="1:6">
      <c r="A1590" s="477"/>
      <c r="B1590" s="159"/>
      <c r="C1590" s="557"/>
      <c r="D1590" s="558"/>
      <c r="E1590" s="559"/>
      <c r="F1590" s="560"/>
    </row>
    <row r="1591" spans="1:6">
      <c r="A1591" s="477"/>
      <c r="B1591" s="159"/>
      <c r="C1591" s="557"/>
      <c r="D1591" s="558"/>
      <c r="E1591" s="559"/>
      <c r="F1591" s="560"/>
    </row>
    <row r="1592" spans="1:6">
      <c r="A1592" s="477"/>
      <c r="B1592" s="159"/>
      <c r="C1592" s="557"/>
      <c r="D1592" s="558"/>
      <c r="E1592" s="559"/>
      <c r="F1592" s="560"/>
    </row>
    <row r="1593" spans="1:6">
      <c r="A1593" s="477"/>
      <c r="B1593" s="159"/>
      <c r="C1593" s="557"/>
      <c r="D1593" s="558"/>
      <c r="E1593" s="559"/>
      <c r="F1593" s="560"/>
    </row>
    <row r="1594" spans="1:6">
      <c r="A1594" s="477"/>
      <c r="B1594" s="159"/>
      <c r="C1594" s="557"/>
      <c r="D1594" s="558"/>
      <c r="E1594" s="559"/>
      <c r="F1594" s="560"/>
    </row>
    <row r="1595" spans="1:6">
      <c r="A1595" s="477"/>
      <c r="B1595" s="159"/>
      <c r="C1595" s="557"/>
      <c r="D1595" s="558"/>
      <c r="E1595" s="559"/>
      <c r="F1595" s="560"/>
    </row>
    <row r="1596" spans="1:6">
      <c r="A1596" s="477"/>
      <c r="B1596" s="159"/>
      <c r="C1596" s="557"/>
      <c r="D1596" s="558"/>
      <c r="E1596" s="559"/>
      <c r="F1596" s="560"/>
    </row>
    <row r="1597" spans="1:6">
      <c r="A1597" s="477"/>
      <c r="B1597" s="159"/>
      <c r="C1597" s="557"/>
      <c r="D1597" s="558"/>
      <c r="E1597" s="559"/>
      <c r="F1597" s="560"/>
    </row>
    <row r="1598" spans="1:6">
      <c r="A1598" s="477"/>
      <c r="B1598" s="159"/>
      <c r="C1598" s="557"/>
      <c r="D1598" s="558"/>
      <c r="E1598" s="559"/>
      <c r="F1598" s="560"/>
    </row>
    <row r="1599" spans="1:6">
      <c r="A1599" s="477"/>
      <c r="B1599" s="159"/>
      <c r="C1599" s="557"/>
      <c r="D1599" s="558"/>
      <c r="E1599" s="559"/>
      <c r="F1599" s="560"/>
    </row>
    <row r="1600" spans="1:6">
      <c r="A1600" s="477"/>
      <c r="B1600" s="159"/>
      <c r="C1600" s="557"/>
      <c r="D1600" s="558"/>
      <c r="E1600" s="559"/>
      <c r="F1600" s="560"/>
    </row>
    <row r="1601" spans="1:6">
      <c r="A1601" s="477"/>
      <c r="B1601" s="159"/>
      <c r="C1601" s="557"/>
      <c r="D1601" s="558"/>
      <c r="E1601" s="559"/>
      <c r="F1601" s="560"/>
    </row>
    <row r="1602" spans="1:6">
      <c r="A1602" s="477"/>
      <c r="B1602" s="159"/>
      <c r="C1602" s="557"/>
      <c r="D1602" s="558"/>
      <c r="E1602" s="559"/>
      <c r="F1602" s="560"/>
    </row>
    <row r="1603" spans="1:6">
      <c r="A1603" s="477"/>
      <c r="B1603" s="159"/>
      <c r="C1603" s="557"/>
      <c r="D1603" s="558"/>
      <c r="E1603" s="559"/>
      <c r="F1603" s="560"/>
    </row>
    <row r="1604" spans="1:6">
      <c r="A1604" s="477"/>
      <c r="B1604" s="159"/>
      <c r="C1604" s="557"/>
      <c r="D1604" s="558"/>
      <c r="E1604" s="559"/>
      <c r="F1604" s="560"/>
    </row>
    <row r="1605" spans="1:6">
      <c r="A1605" s="477"/>
      <c r="B1605" s="159"/>
      <c r="C1605" s="557"/>
      <c r="D1605" s="558"/>
      <c r="E1605" s="559"/>
      <c r="F1605" s="560"/>
    </row>
    <row r="1606" spans="1:6">
      <c r="A1606" s="477"/>
      <c r="B1606" s="159"/>
      <c r="C1606" s="557"/>
      <c r="D1606" s="558"/>
      <c r="E1606" s="559"/>
      <c r="F1606" s="560"/>
    </row>
    <row r="1607" spans="1:6">
      <c r="A1607" s="477"/>
      <c r="B1607" s="159"/>
      <c r="C1607" s="557"/>
      <c r="D1607" s="558"/>
      <c r="E1607" s="559"/>
      <c r="F1607" s="560"/>
    </row>
    <row r="1608" spans="1:6">
      <c r="A1608" s="477"/>
      <c r="B1608" s="159"/>
      <c r="C1608" s="557"/>
      <c r="D1608" s="558"/>
      <c r="E1608" s="559"/>
      <c r="F1608" s="560"/>
    </row>
    <row r="1609" spans="1:6">
      <c r="A1609" s="477"/>
      <c r="B1609" s="159"/>
      <c r="C1609" s="557"/>
      <c r="D1609" s="558"/>
      <c r="E1609" s="559"/>
      <c r="F1609" s="560"/>
    </row>
    <row r="1610" spans="1:6">
      <c r="A1610" s="477"/>
      <c r="B1610" s="159"/>
      <c r="C1610" s="557"/>
      <c r="D1610" s="558"/>
      <c r="E1610" s="559"/>
      <c r="F1610" s="560"/>
    </row>
    <row r="1611" spans="1:6">
      <c r="A1611" s="477"/>
      <c r="B1611" s="159"/>
      <c r="C1611" s="557"/>
      <c r="D1611" s="558"/>
      <c r="E1611" s="559"/>
      <c r="F1611" s="560"/>
    </row>
    <row r="1612" spans="1:6">
      <c r="A1612" s="477"/>
      <c r="B1612" s="159"/>
      <c r="C1612" s="557"/>
      <c r="D1612" s="558"/>
      <c r="E1612" s="559"/>
      <c r="F1612" s="560"/>
    </row>
    <row r="1613" spans="1:6">
      <c r="A1613" s="477"/>
      <c r="B1613" s="159"/>
      <c r="C1613" s="557"/>
      <c r="D1613" s="558"/>
      <c r="E1613" s="559"/>
      <c r="F1613" s="560"/>
    </row>
    <row r="1614" spans="1:6">
      <c r="A1614" s="477"/>
      <c r="B1614" s="159"/>
      <c r="C1614" s="557"/>
      <c r="D1614" s="558"/>
      <c r="E1614" s="559"/>
      <c r="F1614" s="560"/>
    </row>
    <row r="1615" spans="1:6">
      <c r="A1615" s="477"/>
      <c r="B1615" s="159"/>
      <c r="C1615" s="557"/>
      <c r="D1615" s="558"/>
      <c r="E1615" s="559"/>
      <c r="F1615" s="560"/>
    </row>
    <row r="1616" spans="1:6">
      <c r="A1616" s="477"/>
      <c r="B1616" s="159"/>
      <c r="C1616" s="557"/>
      <c r="D1616" s="558"/>
      <c r="E1616" s="559"/>
      <c r="F1616" s="560"/>
    </row>
    <row r="1617" spans="1:6">
      <c r="A1617" s="477"/>
      <c r="B1617" s="159"/>
      <c r="C1617" s="557"/>
      <c r="D1617" s="558"/>
      <c r="E1617" s="559"/>
      <c r="F1617" s="560"/>
    </row>
    <row r="1618" spans="1:6">
      <c r="A1618" s="477"/>
      <c r="B1618" s="159"/>
      <c r="C1618" s="557"/>
      <c r="D1618" s="558"/>
      <c r="E1618" s="559"/>
      <c r="F1618" s="560"/>
    </row>
    <row r="1619" spans="1:6">
      <c r="A1619" s="477"/>
      <c r="B1619" s="159"/>
      <c r="C1619" s="557"/>
      <c r="D1619" s="558"/>
      <c r="E1619" s="559"/>
      <c r="F1619" s="560"/>
    </row>
    <row r="1620" spans="1:6">
      <c r="A1620" s="477"/>
      <c r="B1620" s="159"/>
      <c r="C1620" s="557"/>
      <c r="D1620" s="558"/>
      <c r="E1620" s="559"/>
      <c r="F1620" s="560"/>
    </row>
    <row r="1621" spans="1:6">
      <c r="A1621" s="477"/>
      <c r="B1621" s="159"/>
      <c r="C1621" s="557"/>
      <c r="D1621" s="558"/>
      <c r="E1621" s="559"/>
      <c r="F1621" s="560"/>
    </row>
    <row r="1622" spans="1:6">
      <c r="A1622" s="477"/>
      <c r="B1622" s="159"/>
      <c r="C1622" s="557"/>
      <c r="D1622" s="558"/>
      <c r="E1622" s="559"/>
      <c r="F1622" s="560"/>
    </row>
    <row r="1623" spans="1:6">
      <c r="A1623" s="477"/>
      <c r="B1623" s="159"/>
      <c r="C1623" s="557"/>
      <c r="D1623" s="558"/>
      <c r="E1623" s="559"/>
      <c r="F1623" s="560"/>
    </row>
    <row r="1624" spans="1:6">
      <c r="A1624" s="477"/>
      <c r="B1624" s="159"/>
      <c r="C1624" s="557"/>
      <c r="D1624" s="558"/>
      <c r="E1624" s="559"/>
      <c r="F1624" s="560"/>
    </row>
    <row r="1625" spans="1:6">
      <c r="A1625" s="477"/>
      <c r="B1625" s="159"/>
      <c r="C1625" s="557"/>
      <c r="D1625" s="558"/>
      <c r="E1625" s="559"/>
      <c r="F1625" s="560"/>
    </row>
    <row r="1626" spans="1:6">
      <c r="A1626" s="477"/>
      <c r="B1626" s="159"/>
      <c r="C1626" s="557"/>
      <c r="D1626" s="558"/>
      <c r="E1626" s="559"/>
      <c r="F1626" s="560"/>
    </row>
    <row r="1627" spans="1:6">
      <c r="A1627" s="477"/>
      <c r="B1627" s="159"/>
      <c r="C1627" s="557"/>
      <c r="D1627" s="558"/>
      <c r="E1627" s="559"/>
      <c r="F1627" s="560"/>
    </row>
    <row r="1628" spans="1:6">
      <c r="A1628" s="477"/>
      <c r="B1628" s="159"/>
      <c r="C1628" s="557"/>
      <c r="D1628" s="558"/>
      <c r="E1628" s="559"/>
      <c r="F1628" s="560"/>
    </row>
    <row r="1629" spans="1:6">
      <c r="A1629" s="477"/>
      <c r="B1629" s="159"/>
      <c r="C1629" s="557"/>
      <c r="D1629" s="558"/>
      <c r="E1629" s="559"/>
      <c r="F1629" s="560"/>
    </row>
    <row r="1630" spans="1:6">
      <c r="A1630" s="477"/>
      <c r="B1630" s="159"/>
      <c r="C1630" s="557"/>
      <c r="D1630" s="558"/>
      <c r="E1630" s="559"/>
      <c r="F1630" s="560"/>
    </row>
    <row r="1631" spans="1:6">
      <c r="A1631" s="477"/>
      <c r="B1631" s="159"/>
      <c r="C1631" s="557"/>
      <c r="D1631" s="558"/>
      <c r="E1631" s="559"/>
      <c r="F1631" s="560"/>
    </row>
    <row r="1632" spans="1:6">
      <c r="A1632" s="477"/>
      <c r="B1632" s="159"/>
      <c r="C1632" s="557"/>
      <c r="D1632" s="558"/>
      <c r="E1632" s="559"/>
      <c r="F1632" s="560"/>
    </row>
    <row r="1633" spans="1:6">
      <c r="A1633" s="477"/>
      <c r="B1633" s="159"/>
      <c r="C1633" s="557"/>
      <c r="D1633" s="558"/>
      <c r="E1633" s="559"/>
      <c r="F1633" s="560"/>
    </row>
    <row r="1634" spans="1:6">
      <c r="A1634" s="477"/>
      <c r="B1634" s="159"/>
      <c r="C1634" s="557"/>
      <c r="D1634" s="558"/>
      <c r="E1634" s="559"/>
      <c r="F1634" s="560"/>
    </row>
    <row r="1635" spans="1:6">
      <c r="A1635" s="477"/>
      <c r="B1635" s="159"/>
      <c r="C1635" s="557"/>
      <c r="D1635" s="558"/>
      <c r="E1635" s="559"/>
      <c r="F1635" s="560"/>
    </row>
    <row r="1636" spans="1:6">
      <c r="A1636" s="477"/>
      <c r="B1636" s="159"/>
      <c r="C1636" s="557"/>
      <c r="D1636" s="558"/>
      <c r="E1636" s="559"/>
      <c r="F1636" s="560"/>
    </row>
    <row r="1637" spans="1:6">
      <c r="A1637" s="477"/>
      <c r="B1637" s="159"/>
      <c r="C1637" s="557"/>
      <c r="D1637" s="558"/>
      <c r="E1637" s="559"/>
      <c r="F1637" s="560"/>
    </row>
    <row r="1638" spans="1:6">
      <c r="A1638" s="477"/>
      <c r="B1638" s="159"/>
      <c r="C1638" s="557"/>
      <c r="D1638" s="558"/>
      <c r="E1638" s="559"/>
      <c r="F1638" s="560"/>
    </row>
    <row r="1639" spans="1:6">
      <c r="A1639" s="477"/>
      <c r="B1639" s="159"/>
      <c r="C1639" s="557"/>
      <c r="D1639" s="558"/>
      <c r="E1639" s="559"/>
      <c r="F1639" s="560"/>
    </row>
    <row r="1640" spans="1:6">
      <c r="A1640" s="477"/>
      <c r="B1640" s="159"/>
      <c r="C1640" s="557"/>
      <c r="D1640" s="558"/>
      <c r="E1640" s="559"/>
      <c r="F1640" s="560"/>
    </row>
    <row r="1641" spans="1:6">
      <c r="A1641" s="477"/>
      <c r="B1641" s="159"/>
      <c r="C1641" s="557"/>
      <c r="D1641" s="558"/>
      <c r="E1641" s="559"/>
      <c r="F1641" s="560"/>
    </row>
    <row r="1642" spans="1:6">
      <c r="A1642" s="477"/>
      <c r="B1642" s="159"/>
      <c r="C1642" s="557"/>
      <c r="D1642" s="558"/>
      <c r="E1642" s="559"/>
      <c r="F1642" s="560"/>
    </row>
    <row r="1643" spans="1:6">
      <c r="A1643" s="477"/>
      <c r="B1643" s="159"/>
      <c r="C1643" s="557"/>
      <c r="D1643" s="558"/>
      <c r="E1643" s="559"/>
      <c r="F1643" s="560"/>
    </row>
    <row r="1644" spans="1:6">
      <c r="A1644" s="477"/>
      <c r="B1644" s="159"/>
      <c r="C1644" s="557"/>
      <c r="D1644" s="558"/>
      <c r="E1644" s="559"/>
      <c r="F1644" s="560"/>
    </row>
    <row r="1645" spans="1:6">
      <c r="A1645" s="477"/>
      <c r="B1645" s="159"/>
      <c r="C1645" s="557"/>
      <c r="D1645" s="558"/>
      <c r="E1645" s="559"/>
      <c r="F1645" s="560"/>
    </row>
    <row r="1646" spans="1:6">
      <c r="A1646" s="477"/>
      <c r="B1646" s="159"/>
      <c r="C1646" s="557"/>
      <c r="D1646" s="558"/>
      <c r="E1646" s="559"/>
      <c r="F1646" s="560"/>
    </row>
    <row r="1647" spans="1:6">
      <c r="A1647" s="477"/>
      <c r="B1647" s="159"/>
      <c r="C1647" s="557"/>
      <c r="D1647" s="558"/>
      <c r="E1647" s="559"/>
      <c r="F1647" s="560"/>
    </row>
    <row r="1648" spans="1:6">
      <c r="A1648" s="477"/>
      <c r="B1648" s="159"/>
      <c r="C1648" s="557"/>
      <c r="D1648" s="558"/>
      <c r="E1648" s="559"/>
      <c r="F1648" s="560"/>
    </row>
    <row r="1649" spans="1:6">
      <c r="A1649" s="477"/>
      <c r="B1649" s="159"/>
      <c r="C1649" s="557"/>
      <c r="D1649" s="558"/>
      <c r="E1649" s="559"/>
      <c r="F1649" s="560"/>
    </row>
    <row r="1650" spans="1:6">
      <c r="A1650" s="477"/>
      <c r="B1650" s="159"/>
      <c r="C1650" s="557"/>
      <c r="D1650" s="558"/>
      <c r="E1650" s="559"/>
      <c r="F1650" s="560"/>
    </row>
    <row r="1651" spans="1:6">
      <c r="A1651" s="477"/>
      <c r="B1651" s="159"/>
      <c r="C1651" s="557"/>
      <c r="D1651" s="558"/>
      <c r="E1651" s="559"/>
      <c r="F1651" s="560"/>
    </row>
    <row r="1652" spans="1:6">
      <c r="A1652" s="477"/>
      <c r="B1652" s="159"/>
      <c r="C1652" s="557"/>
      <c r="D1652" s="558"/>
      <c r="E1652" s="559"/>
      <c r="F1652" s="560"/>
    </row>
    <row r="1653" spans="1:6">
      <c r="A1653" s="477"/>
      <c r="B1653" s="159"/>
      <c r="C1653" s="557"/>
      <c r="D1653" s="558"/>
      <c r="E1653" s="559"/>
      <c r="F1653" s="560"/>
    </row>
    <row r="1654" spans="1:6">
      <c r="A1654" s="477"/>
      <c r="B1654" s="159"/>
      <c r="C1654" s="557"/>
      <c r="D1654" s="558"/>
      <c r="E1654" s="559"/>
      <c r="F1654" s="560"/>
    </row>
    <row r="1655" spans="1:6">
      <c r="A1655" s="477"/>
      <c r="B1655" s="159"/>
      <c r="C1655" s="557"/>
      <c r="D1655" s="558"/>
      <c r="E1655" s="559"/>
      <c r="F1655" s="560"/>
    </row>
    <row r="1656" spans="1:6">
      <c r="A1656" s="477"/>
      <c r="B1656" s="159"/>
      <c r="C1656" s="557"/>
      <c r="D1656" s="558"/>
      <c r="E1656" s="559"/>
      <c r="F1656" s="560"/>
    </row>
    <row r="1657" spans="1:6">
      <c r="A1657" s="477"/>
      <c r="B1657" s="159"/>
      <c r="C1657" s="557"/>
      <c r="D1657" s="558"/>
      <c r="E1657" s="559"/>
      <c r="F1657" s="560"/>
    </row>
    <row r="1658" spans="1:6">
      <c r="A1658" s="477"/>
      <c r="B1658" s="159"/>
      <c r="C1658" s="557"/>
      <c r="D1658" s="558"/>
      <c r="E1658" s="559"/>
      <c r="F1658" s="560"/>
    </row>
    <row r="1659" spans="1:6">
      <c r="A1659" s="477"/>
      <c r="B1659" s="159"/>
      <c r="C1659" s="557"/>
      <c r="D1659" s="558"/>
      <c r="E1659" s="559"/>
      <c r="F1659" s="560"/>
    </row>
    <row r="1660" spans="1:6">
      <c r="A1660" s="477"/>
      <c r="B1660" s="159"/>
      <c r="C1660" s="557"/>
      <c r="D1660" s="558"/>
      <c r="E1660" s="559"/>
      <c r="F1660" s="560"/>
    </row>
    <row r="1661" spans="1:6">
      <c r="A1661" s="477"/>
      <c r="B1661" s="159"/>
      <c r="C1661" s="557"/>
      <c r="D1661" s="558"/>
      <c r="E1661" s="559"/>
      <c r="F1661" s="560"/>
    </row>
    <row r="1662" spans="1:6">
      <c r="A1662" s="477"/>
      <c r="B1662" s="159"/>
      <c r="C1662" s="557"/>
      <c r="D1662" s="558"/>
      <c r="E1662" s="559"/>
      <c r="F1662" s="560"/>
    </row>
    <row r="1663" spans="1:6">
      <c r="A1663" s="477"/>
      <c r="B1663" s="159"/>
      <c r="C1663" s="557"/>
      <c r="D1663" s="558"/>
      <c r="E1663" s="559"/>
      <c r="F1663" s="560"/>
    </row>
    <row r="1664" spans="1:6">
      <c r="A1664" s="477"/>
      <c r="B1664" s="159"/>
      <c r="C1664" s="557"/>
      <c r="D1664" s="558"/>
      <c r="E1664" s="559"/>
      <c r="F1664" s="560"/>
    </row>
    <row r="1665" spans="1:6">
      <c r="A1665" s="477"/>
      <c r="B1665" s="159"/>
      <c r="C1665" s="557"/>
      <c r="D1665" s="558"/>
      <c r="E1665" s="559"/>
      <c r="F1665" s="560"/>
    </row>
    <row r="1666" spans="1:6">
      <c r="A1666" s="477"/>
      <c r="B1666" s="159"/>
      <c r="C1666" s="557"/>
      <c r="D1666" s="558"/>
      <c r="E1666" s="559"/>
      <c r="F1666" s="560"/>
    </row>
    <row r="1667" spans="1:6">
      <c r="A1667" s="477"/>
      <c r="B1667" s="159"/>
      <c r="C1667" s="557"/>
      <c r="D1667" s="558"/>
      <c r="E1667" s="559"/>
      <c r="F1667" s="560"/>
    </row>
    <row r="1668" spans="1:6">
      <c r="A1668" s="477"/>
      <c r="B1668" s="159"/>
      <c r="C1668" s="557"/>
      <c r="D1668" s="558"/>
      <c r="E1668" s="559"/>
      <c r="F1668" s="560"/>
    </row>
    <row r="1669" spans="1:6">
      <c r="A1669" s="477"/>
      <c r="B1669" s="159"/>
      <c r="C1669" s="557"/>
      <c r="D1669" s="558"/>
      <c r="E1669" s="559"/>
      <c r="F1669" s="560"/>
    </row>
    <row r="1670" spans="1:6">
      <c r="A1670" s="477"/>
      <c r="B1670" s="159"/>
      <c r="C1670" s="557"/>
      <c r="D1670" s="558"/>
      <c r="E1670" s="559"/>
      <c r="F1670" s="560"/>
    </row>
    <row r="1671" spans="1:6">
      <c r="A1671" s="477"/>
      <c r="B1671" s="159"/>
      <c r="C1671" s="557"/>
      <c r="D1671" s="558"/>
      <c r="E1671" s="559"/>
      <c r="F1671" s="560"/>
    </row>
    <row r="1672" spans="1:6">
      <c r="A1672" s="477"/>
      <c r="B1672" s="159"/>
      <c r="C1672" s="557"/>
      <c r="D1672" s="558"/>
      <c r="E1672" s="559"/>
      <c r="F1672" s="560"/>
    </row>
    <row r="1673" spans="1:6">
      <c r="A1673" s="477"/>
      <c r="B1673" s="159"/>
      <c r="C1673" s="557"/>
      <c r="D1673" s="558"/>
      <c r="E1673" s="559"/>
      <c r="F1673" s="560"/>
    </row>
    <row r="1674" spans="1:6">
      <c r="A1674" s="477"/>
      <c r="B1674" s="159"/>
      <c r="C1674" s="557"/>
      <c r="D1674" s="558"/>
      <c r="E1674" s="559"/>
      <c r="F1674" s="560"/>
    </row>
    <row r="1675" spans="1:6">
      <c r="A1675" s="477"/>
      <c r="B1675" s="159"/>
      <c r="C1675" s="557"/>
      <c r="D1675" s="558"/>
      <c r="E1675" s="559"/>
      <c r="F1675" s="560"/>
    </row>
    <row r="1676" spans="1:6">
      <c r="A1676" s="477"/>
      <c r="B1676" s="159"/>
      <c r="C1676" s="557"/>
      <c r="D1676" s="558"/>
      <c r="E1676" s="559"/>
      <c r="F1676" s="560"/>
    </row>
    <row r="1677" spans="1:6">
      <c r="A1677" s="477"/>
      <c r="B1677" s="159"/>
      <c r="C1677" s="557"/>
      <c r="D1677" s="558"/>
      <c r="E1677" s="559"/>
      <c r="F1677" s="560"/>
    </row>
    <row r="1678" spans="1:6">
      <c r="A1678" s="477"/>
      <c r="B1678" s="159"/>
      <c r="C1678" s="557"/>
      <c r="D1678" s="558"/>
      <c r="E1678" s="559"/>
      <c r="F1678" s="560"/>
    </row>
    <row r="1679" spans="1:6">
      <c r="A1679" s="477"/>
      <c r="B1679" s="159"/>
      <c r="C1679" s="557"/>
      <c r="D1679" s="558"/>
      <c r="E1679" s="559"/>
      <c r="F1679" s="560"/>
    </row>
    <row r="1680" spans="1:6">
      <c r="A1680" s="477"/>
      <c r="B1680" s="159"/>
      <c r="C1680" s="557"/>
      <c r="D1680" s="558"/>
      <c r="E1680" s="559"/>
      <c r="F1680" s="560"/>
    </row>
    <row r="1681" spans="1:6">
      <c r="A1681" s="477"/>
      <c r="B1681" s="159"/>
      <c r="C1681" s="557"/>
      <c r="D1681" s="558"/>
      <c r="E1681" s="559"/>
      <c r="F1681" s="560"/>
    </row>
    <row r="1682" spans="1:6">
      <c r="A1682" s="477"/>
      <c r="B1682" s="159"/>
      <c r="C1682" s="557"/>
      <c r="D1682" s="558"/>
      <c r="E1682" s="559"/>
      <c r="F1682" s="560"/>
    </row>
    <row r="1683" spans="1:6">
      <c r="A1683" s="477"/>
      <c r="B1683" s="159"/>
      <c r="C1683" s="557"/>
      <c r="D1683" s="558"/>
      <c r="E1683" s="559"/>
      <c r="F1683" s="560"/>
    </row>
    <row r="1684" spans="1:6">
      <c r="A1684" s="477"/>
      <c r="B1684" s="159"/>
      <c r="C1684" s="557"/>
      <c r="D1684" s="558"/>
      <c r="E1684" s="559"/>
      <c r="F1684" s="560"/>
    </row>
    <row r="1685" spans="1:6">
      <c r="A1685" s="477"/>
      <c r="B1685" s="159"/>
      <c r="C1685" s="557"/>
      <c r="D1685" s="558"/>
      <c r="E1685" s="559"/>
      <c r="F1685" s="560"/>
    </row>
    <row r="1686" spans="1:6">
      <c r="A1686" s="477"/>
      <c r="B1686" s="159"/>
      <c r="C1686" s="557"/>
      <c r="D1686" s="558"/>
      <c r="E1686" s="559"/>
      <c r="F1686" s="560"/>
    </row>
    <row r="1687" spans="1:6">
      <c r="A1687" s="477"/>
      <c r="B1687" s="159"/>
      <c r="C1687" s="557"/>
      <c r="D1687" s="558"/>
      <c r="E1687" s="559"/>
      <c r="F1687" s="560"/>
    </row>
    <row r="1688" spans="1:6">
      <c r="A1688" s="477"/>
      <c r="B1688" s="159"/>
      <c r="C1688" s="557"/>
      <c r="D1688" s="558"/>
      <c r="E1688" s="559"/>
      <c r="F1688" s="560"/>
    </row>
    <row r="1689" spans="1:6">
      <c r="A1689" s="477"/>
      <c r="B1689" s="159"/>
      <c r="C1689" s="557"/>
      <c r="D1689" s="558"/>
      <c r="E1689" s="559"/>
      <c r="F1689" s="560"/>
    </row>
    <row r="1690" spans="1:6">
      <c r="A1690" s="477"/>
      <c r="B1690" s="159"/>
      <c r="C1690" s="557"/>
      <c r="D1690" s="558"/>
      <c r="E1690" s="559"/>
      <c r="F1690" s="560"/>
    </row>
    <row r="1691" spans="1:6">
      <c r="A1691" s="477"/>
      <c r="B1691" s="159"/>
      <c r="C1691" s="557"/>
      <c r="D1691" s="558"/>
      <c r="E1691" s="559"/>
      <c r="F1691" s="560"/>
    </row>
    <row r="1692" spans="1:6">
      <c r="A1692" s="477"/>
      <c r="B1692" s="159"/>
      <c r="C1692" s="557"/>
      <c r="D1692" s="558"/>
      <c r="E1692" s="559"/>
      <c r="F1692" s="560"/>
    </row>
    <row r="1693" spans="1:6">
      <c r="A1693" s="477"/>
      <c r="B1693" s="159"/>
      <c r="C1693" s="557"/>
      <c r="D1693" s="558"/>
      <c r="E1693" s="559"/>
      <c r="F1693" s="560"/>
    </row>
    <row r="1694" spans="1:6">
      <c r="A1694" s="477"/>
      <c r="B1694" s="159"/>
      <c r="C1694" s="557"/>
      <c r="D1694" s="558"/>
      <c r="E1694" s="559"/>
      <c r="F1694" s="560"/>
    </row>
    <row r="1695" spans="1:6">
      <c r="A1695" s="477"/>
      <c r="B1695" s="159"/>
      <c r="C1695" s="557"/>
      <c r="D1695" s="558"/>
      <c r="E1695" s="559"/>
      <c r="F1695" s="560"/>
    </row>
    <row r="1696" spans="1:6">
      <c r="A1696" s="477"/>
      <c r="B1696" s="159"/>
      <c r="C1696" s="557"/>
      <c r="D1696" s="558"/>
      <c r="E1696" s="559"/>
      <c r="F1696" s="560"/>
    </row>
    <row r="1697" spans="1:6">
      <c r="A1697" s="477"/>
      <c r="B1697" s="159"/>
      <c r="C1697" s="557"/>
      <c r="D1697" s="558"/>
      <c r="E1697" s="559"/>
      <c r="F1697" s="560"/>
    </row>
    <row r="1698" spans="1:6">
      <c r="A1698" s="477"/>
      <c r="B1698" s="159"/>
      <c r="C1698" s="557"/>
      <c r="D1698" s="558"/>
      <c r="E1698" s="559"/>
      <c r="F1698" s="560"/>
    </row>
    <row r="1699" spans="1:6">
      <c r="A1699" s="477"/>
      <c r="B1699" s="159"/>
      <c r="C1699" s="557"/>
      <c r="D1699" s="558"/>
      <c r="E1699" s="559"/>
      <c r="F1699" s="560"/>
    </row>
    <row r="1700" spans="1:6">
      <c r="A1700" s="477"/>
      <c r="B1700" s="159"/>
      <c r="C1700" s="557"/>
      <c r="D1700" s="558"/>
      <c r="E1700" s="559"/>
      <c r="F1700" s="560"/>
    </row>
    <row r="1701" spans="1:6">
      <c r="A1701" s="477"/>
      <c r="B1701" s="159"/>
      <c r="C1701" s="557"/>
      <c r="D1701" s="558"/>
      <c r="E1701" s="559"/>
      <c r="F1701" s="560"/>
    </row>
    <row r="1702" spans="1:6">
      <c r="A1702" s="477"/>
      <c r="B1702" s="159"/>
      <c r="C1702" s="557"/>
      <c r="D1702" s="558"/>
      <c r="E1702" s="559"/>
      <c r="F1702" s="560"/>
    </row>
    <row r="1703" spans="1:6">
      <c r="A1703" s="477"/>
      <c r="B1703" s="159"/>
      <c r="C1703" s="557"/>
      <c r="D1703" s="558"/>
      <c r="E1703" s="559"/>
      <c r="F1703" s="560"/>
    </row>
    <row r="1704" spans="1:6">
      <c r="A1704" s="477"/>
      <c r="B1704" s="159"/>
      <c r="C1704" s="557"/>
      <c r="D1704" s="558"/>
      <c r="E1704" s="559"/>
      <c r="F1704" s="560"/>
    </row>
    <row r="1705" spans="1:6">
      <c r="A1705" s="477"/>
      <c r="B1705" s="159"/>
      <c r="C1705" s="557"/>
      <c r="D1705" s="558"/>
      <c r="E1705" s="559"/>
      <c r="F1705" s="560"/>
    </row>
    <row r="1706" spans="1:6">
      <c r="A1706" s="477"/>
      <c r="B1706" s="159"/>
      <c r="C1706" s="557"/>
      <c r="D1706" s="558"/>
      <c r="E1706" s="559"/>
      <c r="F1706" s="560"/>
    </row>
    <row r="1707" spans="1:6">
      <c r="A1707" s="477"/>
      <c r="B1707" s="159"/>
      <c r="C1707" s="557"/>
      <c r="D1707" s="558"/>
      <c r="E1707" s="559"/>
      <c r="F1707" s="560"/>
    </row>
    <row r="1708" spans="1:6">
      <c r="A1708" s="477"/>
      <c r="B1708" s="159"/>
      <c r="C1708" s="557"/>
      <c r="D1708" s="558"/>
      <c r="E1708" s="559"/>
      <c r="F1708" s="560"/>
    </row>
    <row r="1709" spans="1:6">
      <c r="A1709" s="477"/>
      <c r="B1709" s="159"/>
      <c r="C1709" s="557"/>
      <c r="D1709" s="558"/>
      <c r="E1709" s="559"/>
      <c r="F1709" s="560"/>
    </row>
    <row r="1710" spans="1:6">
      <c r="A1710" s="477"/>
      <c r="B1710" s="159"/>
      <c r="C1710" s="557"/>
      <c r="D1710" s="558"/>
      <c r="E1710" s="559"/>
      <c r="F1710" s="560"/>
    </row>
    <row r="1711" spans="1:6">
      <c r="A1711" s="477"/>
      <c r="B1711" s="159"/>
      <c r="C1711" s="557"/>
      <c r="D1711" s="558"/>
      <c r="E1711" s="559"/>
      <c r="F1711" s="560"/>
    </row>
    <row r="1712" spans="1:6">
      <c r="A1712" s="477"/>
      <c r="B1712" s="159"/>
      <c r="C1712" s="557"/>
      <c r="D1712" s="558"/>
      <c r="E1712" s="559"/>
      <c r="F1712" s="560"/>
    </row>
    <row r="1713" spans="1:6">
      <c r="A1713" s="477"/>
      <c r="B1713" s="159"/>
      <c r="C1713" s="557"/>
      <c r="D1713" s="558"/>
      <c r="E1713" s="559"/>
      <c r="F1713" s="560"/>
    </row>
    <row r="1714" spans="1:6">
      <c r="A1714" s="477"/>
      <c r="B1714" s="159"/>
      <c r="C1714" s="557"/>
      <c r="D1714" s="558"/>
      <c r="E1714" s="559"/>
      <c r="F1714" s="560"/>
    </row>
    <row r="1715" spans="1:6">
      <c r="A1715" s="477"/>
      <c r="B1715" s="159"/>
      <c r="C1715" s="557"/>
      <c r="D1715" s="558"/>
      <c r="E1715" s="559"/>
      <c r="F1715" s="560"/>
    </row>
    <row r="1716" spans="1:6">
      <c r="A1716" s="477"/>
      <c r="B1716" s="159"/>
      <c r="C1716" s="557"/>
      <c r="D1716" s="558"/>
      <c r="E1716" s="559"/>
      <c r="F1716" s="560"/>
    </row>
    <row r="1717" spans="1:6">
      <c r="A1717" s="477"/>
      <c r="B1717" s="159"/>
      <c r="C1717" s="557"/>
      <c r="D1717" s="558"/>
      <c r="E1717" s="559"/>
      <c r="F1717" s="560"/>
    </row>
    <row r="1718" spans="1:6">
      <c r="A1718" s="477"/>
      <c r="B1718" s="159"/>
      <c r="C1718" s="557"/>
      <c r="D1718" s="558"/>
      <c r="E1718" s="559"/>
      <c r="F1718" s="560"/>
    </row>
    <row r="1719" spans="1:6">
      <c r="A1719" s="477"/>
      <c r="B1719" s="159"/>
      <c r="C1719" s="557"/>
      <c r="D1719" s="558"/>
      <c r="E1719" s="559"/>
      <c r="F1719" s="560"/>
    </row>
    <row r="1720" spans="1:6">
      <c r="A1720" s="477"/>
      <c r="B1720" s="159"/>
      <c r="C1720" s="557"/>
      <c r="D1720" s="558"/>
      <c r="E1720" s="559"/>
      <c r="F1720" s="560"/>
    </row>
    <row r="1721" spans="1:6">
      <c r="A1721" s="477"/>
      <c r="B1721" s="159"/>
      <c r="C1721" s="557"/>
      <c r="D1721" s="558"/>
      <c r="E1721" s="559"/>
      <c r="F1721" s="560"/>
    </row>
    <row r="1722" spans="1:6">
      <c r="A1722" s="477"/>
      <c r="B1722" s="159"/>
      <c r="C1722" s="557"/>
      <c r="D1722" s="558"/>
      <c r="E1722" s="559"/>
      <c r="F1722" s="560"/>
    </row>
    <row r="1723" spans="1:6">
      <c r="A1723" s="477"/>
      <c r="B1723" s="159"/>
      <c r="C1723" s="557"/>
      <c r="D1723" s="558"/>
      <c r="E1723" s="559"/>
      <c r="F1723" s="560"/>
    </row>
    <row r="1724" spans="1:6">
      <c r="A1724" s="477"/>
      <c r="B1724" s="159"/>
      <c r="C1724" s="557"/>
      <c r="D1724" s="558"/>
      <c r="E1724" s="559"/>
      <c r="F1724" s="560"/>
    </row>
    <row r="1725" spans="1:6">
      <c r="A1725" s="477"/>
      <c r="B1725" s="159"/>
      <c r="C1725" s="557"/>
      <c r="D1725" s="558"/>
      <c r="E1725" s="559"/>
      <c r="F1725" s="560"/>
    </row>
    <row r="1726" spans="1:6">
      <c r="A1726" s="477"/>
      <c r="B1726" s="159"/>
      <c r="C1726" s="557"/>
      <c r="D1726" s="558"/>
      <c r="E1726" s="559"/>
      <c r="F1726" s="560"/>
    </row>
    <row r="1727" spans="1:6">
      <c r="A1727" s="477"/>
      <c r="B1727" s="159"/>
      <c r="C1727" s="557"/>
      <c r="D1727" s="558"/>
      <c r="E1727" s="559"/>
      <c r="F1727" s="560"/>
    </row>
    <row r="1728" spans="1:6">
      <c r="A1728" s="477"/>
      <c r="B1728" s="159"/>
      <c r="C1728" s="557"/>
      <c r="D1728" s="558"/>
      <c r="E1728" s="559"/>
      <c r="F1728" s="560"/>
    </row>
    <row r="1729" spans="1:6">
      <c r="A1729" s="477"/>
      <c r="B1729" s="159"/>
      <c r="C1729" s="557"/>
      <c r="D1729" s="558"/>
      <c r="E1729" s="559"/>
      <c r="F1729" s="560"/>
    </row>
    <row r="1730" spans="1:6">
      <c r="A1730" s="477"/>
      <c r="B1730" s="159"/>
      <c r="C1730" s="557"/>
      <c r="D1730" s="558"/>
      <c r="E1730" s="559"/>
      <c r="F1730" s="560"/>
    </row>
    <row r="1731" spans="1:6">
      <c r="A1731" s="477"/>
      <c r="B1731" s="159"/>
      <c r="C1731" s="557"/>
      <c r="D1731" s="558"/>
      <c r="E1731" s="559"/>
      <c r="F1731" s="560"/>
    </row>
    <row r="1732" spans="1:6">
      <c r="A1732" s="477"/>
      <c r="B1732" s="159"/>
      <c r="C1732" s="557"/>
      <c r="D1732" s="558"/>
      <c r="E1732" s="559"/>
      <c r="F1732" s="560"/>
    </row>
    <row r="1733" spans="1:6">
      <c r="A1733" s="477"/>
      <c r="B1733" s="159"/>
      <c r="C1733" s="557"/>
      <c r="D1733" s="558"/>
      <c r="E1733" s="559"/>
      <c r="F1733" s="560"/>
    </row>
    <row r="1734" spans="1:6">
      <c r="A1734" s="477"/>
      <c r="B1734" s="159"/>
      <c r="C1734" s="557"/>
      <c r="D1734" s="558"/>
      <c r="E1734" s="559"/>
      <c r="F1734" s="560"/>
    </row>
    <row r="1735" spans="1:6">
      <c r="A1735" s="477"/>
      <c r="B1735" s="159"/>
      <c r="C1735" s="557"/>
      <c r="D1735" s="558"/>
      <c r="E1735" s="559"/>
      <c r="F1735" s="560"/>
    </row>
    <row r="1736" spans="1:6">
      <c r="A1736" s="477"/>
      <c r="B1736" s="159"/>
      <c r="C1736" s="557"/>
      <c r="D1736" s="558"/>
      <c r="E1736" s="559"/>
      <c r="F1736" s="560"/>
    </row>
    <row r="1737" spans="1:6">
      <c r="A1737" s="477"/>
      <c r="B1737" s="159"/>
      <c r="C1737" s="557"/>
      <c r="D1737" s="558"/>
      <c r="E1737" s="559"/>
      <c r="F1737" s="560"/>
    </row>
    <row r="1738" spans="1:6">
      <c r="A1738" s="477"/>
      <c r="B1738" s="159"/>
      <c r="C1738" s="557"/>
      <c r="D1738" s="558"/>
      <c r="E1738" s="559"/>
      <c r="F1738" s="560"/>
    </row>
    <row r="1739" spans="1:6">
      <c r="A1739" s="477"/>
      <c r="B1739" s="159"/>
      <c r="C1739" s="557"/>
      <c r="D1739" s="558"/>
      <c r="E1739" s="559"/>
      <c r="F1739" s="560"/>
    </row>
    <row r="1740" spans="1:6">
      <c r="A1740" s="477"/>
      <c r="B1740" s="159"/>
      <c r="C1740" s="557"/>
      <c r="D1740" s="558"/>
      <c r="E1740" s="559"/>
      <c r="F1740" s="560"/>
    </row>
    <row r="1741" spans="1:6">
      <c r="A1741" s="477"/>
      <c r="B1741" s="159"/>
      <c r="C1741" s="557"/>
      <c r="D1741" s="558"/>
      <c r="E1741" s="559"/>
      <c r="F1741" s="560"/>
    </row>
    <row r="1742" spans="1:6">
      <c r="A1742" s="477"/>
      <c r="B1742" s="159"/>
      <c r="C1742" s="557"/>
      <c r="D1742" s="558"/>
      <c r="E1742" s="559"/>
      <c r="F1742" s="560"/>
    </row>
    <row r="1743" spans="1:6">
      <c r="A1743" s="477"/>
      <c r="B1743" s="159"/>
      <c r="C1743" s="557"/>
      <c r="D1743" s="558"/>
      <c r="E1743" s="559"/>
      <c r="F1743" s="560"/>
    </row>
    <row r="1744" spans="1:6">
      <c r="A1744" s="477"/>
      <c r="B1744" s="159"/>
      <c r="C1744" s="557"/>
      <c r="D1744" s="558"/>
      <c r="E1744" s="559"/>
      <c r="F1744" s="560"/>
    </row>
    <row r="1745" spans="1:6">
      <c r="A1745" s="477"/>
      <c r="B1745" s="159"/>
      <c r="C1745" s="557"/>
      <c r="D1745" s="558"/>
      <c r="E1745" s="559"/>
      <c r="F1745" s="560"/>
    </row>
    <row r="1746" spans="1:6">
      <c r="A1746" s="477"/>
      <c r="B1746" s="159"/>
      <c r="C1746" s="557"/>
      <c r="D1746" s="558"/>
      <c r="E1746" s="559"/>
      <c r="F1746" s="560"/>
    </row>
    <row r="1747" spans="1:6">
      <c r="A1747" s="477"/>
      <c r="B1747" s="159"/>
      <c r="C1747" s="557"/>
      <c r="D1747" s="558"/>
      <c r="E1747" s="559"/>
      <c r="F1747" s="560"/>
    </row>
    <row r="1748" spans="1:6">
      <c r="A1748" s="477"/>
      <c r="B1748" s="159"/>
      <c r="C1748" s="557"/>
      <c r="D1748" s="558"/>
      <c r="E1748" s="559"/>
      <c r="F1748" s="560"/>
    </row>
    <row r="1749" spans="1:6">
      <c r="A1749" s="477"/>
      <c r="B1749" s="159"/>
      <c r="C1749" s="557"/>
      <c r="D1749" s="558"/>
      <c r="E1749" s="559"/>
      <c r="F1749" s="560"/>
    </row>
    <row r="1750" spans="1:6">
      <c r="A1750" s="477"/>
      <c r="B1750" s="159"/>
      <c r="C1750" s="557"/>
      <c r="D1750" s="558"/>
      <c r="E1750" s="559"/>
      <c r="F1750" s="560"/>
    </row>
    <row r="1751" spans="1:6">
      <c r="A1751" s="477"/>
      <c r="B1751" s="159"/>
      <c r="C1751" s="557"/>
      <c r="D1751" s="558"/>
      <c r="E1751" s="559"/>
      <c r="F1751" s="560"/>
    </row>
    <row r="1752" spans="1:6">
      <c r="A1752" s="477"/>
      <c r="B1752" s="159"/>
      <c r="C1752" s="557"/>
      <c r="D1752" s="558"/>
      <c r="E1752" s="559"/>
      <c r="F1752" s="560"/>
    </row>
    <row r="1753" spans="1:6">
      <c r="A1753" s="477"/>
      <c r="B1753" s="159"/>
      <c r="C1753" s="557"/>
      <c r="D1753" s="558"/>
      <c r="E1753" s="559"/>
      <c r="F1753" s="560"/>
    </row>
    <row r="1754" spans="1:6">
      <c r="A1754" s="477"/>
      <c r="B1754" s="159"/>
      <c r="C1754" s="557"/>
      <c r="D1754" s="558"/>
      <c r="E1754" s="559"/>
      <c r="F1754" s="560"/>
    </row>
    <row r="1755" spans="1:6">
      <c r="A1755" s="477"/>
      <c r="B1755" s="159"/>
      <c r="C1755" s="557"/>
      <c r="D1755" s="558"/>
      <c r="E1755" s="559"/>
      <c r="F1755" s="560"/>
    </row>
    <row r="1756" spans="1:6">
      <c r="A1756" s="477"/>
      <c r="B1756" s="159"/>
      <c r="C1756" s="557"/>
      <c r="D1756" s="558"/>
      <c r="E1756" s="559"/>
      <c r="F1756" s="560"/>
    </row>
    <row r="1757" spans="1:6">
      <c r="A1757" s="477"/>
      <c r="B1757" s="159"/>
      <c r="C1757" s="557"/>
      <c r="D1757" s="558"/>
      <c r="E1757" s="559"/>
      <c r="F1757" s="560"/>
    </row>
    <row r="1758" spans="1:6">
      <c r="A1758" s="477"/>
      <c r="B1758" s="159"/>
      <c r="C1758" s="557"/>
      <c r="D1758" s="558"/>
      <c r="E1758" s="559"/>
      <c r="F1758" s="560"/>
    </row>
    <row r="1759" spans="1:6">
      <c r="A1759" s="477"/>
      <c r="B1759" s="159"/>
      <c r="C1759" s="557"/>
      <c r="D1759" s="558"/>
      <c r="E1759" s="559"/>
      <c r="F1759" s="560"/>
    </row>
    <row r="1760" spans="1:6">
      <c r="A1760" s="477"/>
      <c r="B1760" s="159"/>
      <c r="C1760" s="557"/>
      <c r="D1760" s="558"/>
      <c r="E1760" s="559"/>
      <c r="F1760" s="560"/>
    </row>
    <row r="1761" spans="1:6">
      <c r="A1761" s="477"/>
      <c r="B1761" s="159"/>
      <c r="C1761" s="557"/>
      <c r="D1761" s="558"/>
      <c r="E1761" s="559"/>
      <c r="F1761" s="560"/>
    </row>
    <row r="1762" spans="1:6">
      <c r="A1762" s="477"/>
      <c r="B1762" s="159"/>
      <c r="C1762" s="557"/>
      <c r="D1762" s="558"/>
      <c r="E1762" s="559"/>
      <c r="F1762" s="560"/>
    </row>
    <row r="1763" spans="1:6">
      <c r="A1763" s="477"/>
      <c r="B1763" s="159"/>
      <c r="C1763" s="557"/>
      <c r="D1763" s="558"/>
      <c r="E1763" s="559"/>
      <c r="F1763" s="560"/>
    </row>
    <row r="1764" spans="1:6">
      <c r="A1764" s="477"/>
      <c r="B1764" s="159"/>
      <c r="C1764" s="557"/>
      <c r="D1764" s="558"/>
      <c r="E1764" s="559"/>
      <c r="F1764" s="560"/>
    </row>
    <row r="1765" spans="1:6">
      <c r="A1765" s="477"/>
      <c r="B1765" s="159"/>
      <c r="C1765" s="557"/>
      <c r="D1765" s="558"/>
      <c r="E1765" s="559"/>
      <c r="F1765" s="560"/>
    </row>
    <row r="1766" spans="1:6">
      <c r="A1766" s="477"/>
      <c r="B1766" s="159"/>
      <c r="C1766" s="557"/>
      <c r="D1766" s="558"/>
      <c r="E1766" s="559"/>
      <c r="F1766" s="560"/>
    </row>
    <row r="1767" spans="1:6">
      <c r="A1767" s="477"/>
      <c r="B1767" s="159"/>
      <c r="C1767" s="557"/>
      <c r="D1767" s="558"/>
      <c r="E1767" s="559"/>
      <c r="F1767" s="560"/>
    </row>
    <row r="1768" spans="1:6">
      <c r="A1768" s="477"/>
      <c r="B1768" s="159"/>
      <c r="C1768" s="557"/>
      <c r="D1768" s="558"/>
      <c r="E1768" s="559"/>
      <c r="F1768" s="560"/>
    </row>
    <row r="1769" spans="1:6">
      <c r="A1769" s="477"/>
      <c r="B1769" s="159"/>
      <c r="C1769" s="557"/>
      <c r="D1769" s="558"/>
      <c r="E1769" s="559"/>
      <c r="F1769" s="560"/>
    </row>
    <row r="1770" spans="1:6">
      <c r="A1770" s="477"/>
      <c r="B1770" s="159"/>
      <c r="C1770" s="557"/>
      <c r="D1770" s="558"/>
      <c r="E1770" s="559"/>
      <c r="F1770" s="560"/>
    </row>
    <row r="1771" spans="1:6">
      <c r="A1771" s="477"/>
      <c r="B1771" s="159"/>
      <c r="C1771" s="557"/>
      <c r="D1771" s="558"/>
      <c r="E1771" s="559"/>
      <c r="F1771" s="560"/>
    </row>
    <row r="1772" spans="1:6">
      <c r="A1772" s="477"/>
      <c r="B1772" s="159"/>
      <c r="C1772" s="557"/>
      <c r="D1772" s="558"/>
      <c r="E1772" s="559"/>
      <c r="F1772" s="560"/>
    </row>
    <row r="1773" spans="1:6">
      <c r="A1773" s="477"/>
      <c r="B1773" s="159"/>
      <c r="C1773" s="557"/>
      <c r="D1773" s="558"/>
      <c r="E1773" s="559"/>
      <c r="F1773" s="560"/>
    </row>
    <row r="1774" spans="1:6">
      <c r="A1774" s="477"/>
      <c r="B1774" s="159"/>
      <c r="C1774" s="557"/>
      <c r="D1774" s="558"/>
      <c r="E1774" s="559"/>
      <c r="F1774" s="560"/>
    </row>
    <row r="1775" spans="1:6">
      <c r="A1775" s="477"/>
      <c r="B1775" s="159"/>
      <c r="C1775" s="557"/>
      <c r="D1775" s="558"/>
      <c r="E1775" s="559"/>
      <c r="F1775" s="560"/>
    </row>
    <row r="1776" spans="1:6">
      <c r="A1776" s="477"/>
      <c r="B1776" s="159"/>
      <c r="C1776" s="557"/>
      <c r="D1776" s="558"/>
      <c r="E1776" s="559"/>
      <c r="F1776" s="560"/>
    </row>
    <row r="1777" spans="1:6">
      <c r="A1777" s="477"/>
      <c r="B1777" s="159"/>
      <c r="C1777" s="557"/>
      <c r="D1777" s="558"/>
      <c r="E1777" s="559"/>
      <c r="F1777" s="560"/>
    </row>
    <row r="1778" spans="1:6">
      <c r="A1778" s="477"/>
      <c r="B1778" s="159"/>
      <c r="C1778" s="557"/>
      <c r="D1778" s="558"/>
      <c r="E1778" s="559"/>
      <c r="F1778" s="560"/>
    </row>
    <row r="1779" spans="1:6">
      <c r="A1779" s="477"/>
      <c r="B1779" s="159"/>
      <c r="C1779" s="557"/>
      <c r="D1779" s="558"/>
      <c r="E1779" s="559"/>
      <c r="F1779" s="560"/>
    </row>
    <row r="1780" spans="1:6">
      <c r="A1780" s="477"/>
      <c r="B1780" s="159"/>
      <c r="C1780" s="557"/>
      <c r="D1780" s="558"/>
      <c r="E1780" s="559"/>
      <c r="F1780" s="560"/>
    </row>
    <row r="1781" spans="1:6">
      <c r="A1781" s="477"/>
      <c r="B1781" s="159"/>
      <c r="C1781" s="557"/>
      <c r="D1781" s="558"/>
      <c r="E1781" s="559"/>
      <c r="F1781" s="560"/>
    </row>
    <row r="1782" spans="1:6">
      <c r="A1782" s="477"/>
      <c r="B1782" s="159"/>
      <c r="C1782" s="557"/>
      <c r="D1782" s="558"/>
      <c r="E1782" s="559"/>
      <c r="F1782" s="560"/>
    </row>
    <row r="1783" spans="1:6">
      <c r="A1783" s="477"/>
      <c r="B1783" s="159"/>
      <c r="C1783" s="557"/>
      <c r="D1783" s="558"/>
      <c r="E1783" s="559"/>
      <c r="F1783" s="560"/>
    </row>
    <row r="1784" spans="1:6">
      <c r="A1784" s="477"/>
      <c r="B1784" s="159"/>
      <c r="C1784" s="557"/>
      <c r="D1784" s="558"/>
      <c r="E1784" s="559"/>
      <c r="F1784" s="560"/>
    </row>
    <row r="1785" spans="1:6">
      <c r="A1785" s="477"/>
      <c r="B1785" s="159"/>
      <c r="C1785" s="557"/>
      <c r="D1785" s="558"/>
      <c r="E1785" s="559"/>
      <c r="F1785" s="560"/>
    </row>
    <row r="1786" spans="1:6">
      <c r="A1786" s="477"/>
      <c r="B1786" s="159"/>
      <c r="C1786" s="557"/>
      <c r="D1786" s="558"/>
      <c r="E1786" s="559"/>
      <c r="F1786" s="560"/>
    </row>
    <row r="1787" spans="1:6">
      <c r="A1787" s="477"/>
      <c r="B1787" s="159"/>
      <c r="C1787" s="557"/>
      <c r="D1787" s="558"/>
      <c r="E1787" s="559"/>
      <c r="F1787" s="560"/>
    </row>
    <row r="1788" spans="1:6">
      <c r="A1788" s="477"/>
      <c r="B1788" s="159"/>
      <c r="C1788" s="557"/>
      <c r="D1788" s="558"/>
      <c r="E1788" s="559"/>
      <c r="F1788" s="560"/>
    </row>
    <row r="1789" spans="1:6">
      <c r="A1789" s="477"/>
      <c r="B1789" s="159"/>
      <c r="C1789" s="557"/>
      <c r="D1789" s="558"/>
      <c r="E1789" s="559"/>
      <c r="F1789" s="560"/>
    </row>
    <row r="1790" spans="1:6">
      <c r="A1790" s="477"/>
      <c r="B1790" s="159"/>
      <c r="C1790" s="557"/>
      <c r="D1790" s="558"/>
      <c r="E1790" s="559"/>
      <c r="F1790" s="560"/>
    </row>
    <row r="1791" spans="1:6">
      <c r="A1791" s="477"/>
      <c r="B1791" s="159"/>
      <c r="C1791" s="557"/>
      <c r="D1791" s="558"/>
      <c r="E1791" s="559"/>
      <c r="F1791" s="560"/>
    </row>
    <row r="1792" spans="1:6">
      <c r="A1792" s="477"/>
      <c r="B1792" s="159"/>
      <c r="C1792" s="557"/>
      <c r="D1792" s="558"/>
      <c r="E1792" s="559"/>
      <c r="F1792" s="560"/>
    </row>
    <row r="1793" spans="1:6">
      <c r="A1793" s="477"/>
      <c r="B1793" s="159"/>
      <c r="C1793" s="557"/>
      <c r="D1793" s="558"/>
      <c r="E1793" s="559"/>
      <c r="F1793" s="560"/>
    </row>
    <row r="1794" spans="1:6">
      <c r="A1794" s="477"/>
      <c r="B1794" s="159"/>
      <c r="C1794" s="557"/>
      <c r="D1794" s="558"/>
      <c r="E1794" s="559"/>
      <c r="F1794" s="560"/>
    </row>
    <row r="1795" spans="1:6">
      <c r="A1795" s="477"/>
      <c r="B1795" s="159"/>
      <c r="C1795" s="557"/>
      <c r="D1795" s="558"/>
      <c r="E1795" s="559"/>
      <c r="F1795" s="560"/>
    </row>
    <row r="1796" spans="1:6">
      <c r="A1796" s="477"/>
      <c r="B1796" s="159"/>
      <c r="C1796" s="557"/>
      <c r="D1796" s="558"/>
      <c r="E1796" s="559"/>
      <c r="F1796" s="560"/>
    </row>
    <row r="1797" spans="1:6">
      <c r="A1797" s="477"/>
      <c r="B1797" s="159"/>
      <c r="C1797" s="557"/>
      <c r="D1797" s="558"/>
      <c r="E1797" s="559"/>
      <c r="F1797" s="560"/>
    </row>
    <row r="1798" spans="1:6">
      <c r="A1798" s="477"/>
      <c r="B1798" s="159"/>
      <c r="C1798" s="557"/>
      <c r="D1798" s="558"/>
      <c r="E1798" s="559"/>
      <c r="F1798" s="560"/>
    </row>
    <row r="1799" spans="1:6">
      <c r="A1799" s="477"/>
      <c r="B1799" s="159"/>
      <c r="C1799" s="557"/>
      <c r="D1799" s="558"/>
      <c r="E1799" s="559"/>
      <c r="F1799" s="560"/>
    </row>
    <row r="1800" spans="1:6">
      <c r="A1800" s="477"/>
      <c r="B1800" s="159"/>
      <c r="C1800" s="557"/>
      <c r="D1800" s="558"/>
      <c r="E1800" s="559"/>
      <c r="F1800" s="560"/>
    </row>
    <row r="1801" spans="1:6">
      <c r="A1801" s="477"/>
      <c r="B1801" s="159"/>
      <c r="C1801" s="557"/>
      <c r="D1801" s="558"/>
      <c r="E1801" s="559"/>
      <c r="F1801" s="560"/>
    </row>
    <row r="1802" spans="1:6">
      <c r="A1802" s="477"/>
      <c r="B1802" s="159"/>
      <c r="C1802" s="557"/>
      <c r="D1802" s="558"/>
      <c r="E1802" s="559"/>
      <c r="F1802" s="560"/>
    </row>
    <row r="1803" spans="1:6">
      <c r="A1803" s="477"/>
      <c r="B1803" s="159"/>
      <c r="C1803" s="557"/>
      <c r="D1803" s="558"/>
      <c r="E1803" s="559"/>
      <c r="F1803" s="560"/>
    </row>
    <row r="1804" spans="1:6">
      <c r="A1804" s="477"/>
      <c r="B1804" s="159"/>
      <c r="C1804" s="557"/>
      <c r="D1804" s="558"/>
      <c r="E1804" s="559"/>
      <c r="F1804" s="560"/>
    </row>
    <row r="1805" spans="1:6">
      <c r="A1805" s="477"/>
      <c r="B1805" s="159"/>
      <c r="C1805" s="557"/>
      <c r="D1805" s="558"/>
      <c r="E1805" s="559"/>
      <c r="F1805" s="560"/>
    </row>
    <row r="1806" spans="1:6">
      <c r="A1806" s="477"/>
      <c r="B1806" s="159"/>
      <c r="C1806" s="557"/>
      <c r="D1806" s="558"/>
      <c r="E1806" s="559"/>
      <c r="F1806" s="560"/>
    </row>
    <row r="1807" spans="1:6">
      <c r="A1807" s="477"/>
      <c r="B1807" s="159"/>
      <c r="C1807" s="557"/>
      <c r="D1807" s="558"/>
      <c r="E1807" s="559"/>
      <c r="F1807" s="560"/>
    </row>
    <row r="1808" spans="1:6">
      <c r="A1808" s="477"/>
      <c r="B1808" s="159"/>
      <c r="C1808" s="557"/>
      <c r="D1808" s="558"/>
      <c r="E1808" s="559"/>
      <c r="F1808" s="560"/>
    </row>
    <row r="1809" spans="1:6">
      <c r="A1809" s="477"/>
      <c r="B1809" s="159"/>
      <c r="C1809" s="557"/>
      <c r="D1809" s="558"/>
      <c r="E1809" s="559"/>
      <c r="F1809" s="560"/>
    </row>
    <row r="1810" spans="1:6">
      <c r="A1810" s="477"/>
      <c r="B1810" s="159"/>
      <c r="C1810" s="557"/>
      <c r="D1810" s="558"/>
      <c r="E1810" s="559"/>
      <c r="F1810" s="560"/>
    </row>
    <row r="1811" spans="1:6">
      <c r="A1811" s="477"/>
      <c r="B1811" s="159"/>
      <c r="C1811" s="557"/>
      <c r="D1811" s="558"/>
      <c r="E1811" s="559"/>
      <c r="F1811" s="560"/>
    </row>
    <row r="1812" spans="1:6">
      <c r="A1812" s="477"/>
      <c r="B1812" s="159"/>
      <c r="C1812" s="557"/>
      <c r="D1812" s="558"/>
      <c r="E1812" s="559"/>
      <c r="F1812" s="560"/>
    </row>
    <row r="1813" spans="1:6">
      <c r="A1813" s="477"/>
      <c r="B1813" s="159"/>
      <c r="C1813" s="557"/>
      <c r="D1813" s="558"/>
      <c r="E1813" s="559"/>
      <c r="F1813" s="560"/>
    </row>
    <row r="1814" spans="1:6">
      <c r="A1814" s="477"/>
      <c r="B1814" s="159"/>
      <c r="C1814" s="557"/>
      <c r="D1814" s="558"/>
      <c r="E1814" s="559"/>
      <c r="F1814" s="560"/>
    </row>
    <row r="1815" spans="1:6">
      <c r="A1815" s="477"/>
      <c r="B1815" s="159"/>
      <c r="C1815" s="557"/>
      <c r="D1815" s="558"/>
      <c r="E1815" s="559"/>
      <c r="F1815" s="560"/>
    </row>
    <row r="1816" spans="1:6">
      <c r="A1816" s="477"/>
      <c r="B1816" s="159"/>
      <c r="C1816" s="557"/>
      <c r="D1816" s="558"/>
      <c r="E1816" s="559"/>
      <c r="F1816" s="560"/>
    </row>
    <row r="1817" spans="1:6">
      <c r="A1817" s="477"/>
      <c r="B1817" s="159"/>
      <c r="C1817" s="557"/>
      <c r="D1817" s="558"/>
      <c r="E1817" s="559"/>
      <c r="F1817" s="560"/>
    </row>
    <row r="1818" spans="1:6">
      <c r="A1818" s="477"/>
      <c r="B1818" s="159"/>
      <c r="C1818" s="557"/>
      <c r="D1818" s="558"/>
      <c r="E1818" s="559"/>
      <c r="F1818" s="560"/>
    </row>
    <row r="1819" spans="1:6">
      <c r="A1819" s="477"/>
      <c r="B1819" s="159"/>
      <c r="C1819" s="557"/>
      <c r="D1819" s="558"/>
      <c r="E1819" s="559"/>
      <c r="F1819" s="560"/>
    </row>
    <row r="1820" spans="1:6">
      <c r="A1820" s="477"/>
      <c r="B1820" s="159"/>
      <c r="C1820" s="557"/>
      <c r="D1820" s="558"/>
      <c r="E1820" s="559"/>
      <c r="F1820" s="560"/>
    </row>
    <row r="1821" spans="1:6">
      <c r="A1821" s="477"/>
      <c r="B1821" s="159"/>
      <c r="C1821" s="557"/>
      <c r="D1821" s="558"/>
      <c r="E1821" s="559"/>
      <c r="F1821" s="560"/>
    </row>
    <row r="1822" spans="1:6">
      <c r="A1822" s="477"/>
      <c r="B1822" s="159"/>
      <c r="C1822" s="557"/>
      <c r="D1822" s="558"/>
      <c r="E1822" s="559"/>
      <c r="F1822" s="560"/>
    </row>
    <row r="1823" spans="1:6">
      <c r="A1823" s="477"/>
      <c r="B1823" s="159"/>
      <c r="C1823" s="557"/>
      <c r="D1823" s="558"/>
      <c r="E1823" s="559"/>
      <c r="F1823" s="560"/>
    </row>
    <row r="1824" spans="1:6">
      <c r="A1824" s="477"/>
      <c r="B1824" s="159"/>
      <c r="C1824" s="557"/>
      <c r="D1824" s="558"/>
      <c r="E1824" s="559"/>
      <c r="F1824" s="560"/>
    </row>
    <row r="1825" spans="1:6">
      <c r="A1825" s="477"/>
      <c r="B1825" s="159"/>
      <c r="C1825" s="557"/>
      <c r="D1825" s="558"/>
      <c r="E1825" s="559"/>
      <c r="F1825" s="560"/>
    </row>
    <row r="1826" spans="1:6">
      <c r="A1826" s="477"/>
      <c r="B1826" s="159"/>
      <c r="C1826" s="557"/>
      <c r="D1826" s="558"/>
      <c r="E1826" s="559"/>
      <c r="F1826" s="560"/>
    </row>
    <row r="1827" spans="1:6">
      <c r="A1827" s="477"/>
      <c r="B1827" s="159"/>
      <c r="C1827" s="557"/>
      <c r="D1827" s="558"/>
      <c r="E1827" s="559"/>
      <c r="F1827" s="560"/>
    </row>
    <row r="1828" spans="1:6">
      <c r="A1828" s="477"/>
      <c r="B1828" s="159"/>
      <c r="C1828" s="557"/>
      <c r="D1828" s="558"/>
      <c r="E1828" s="559"/>
      <c r="F1828" s="560"/>
    </row>
    <row r="1829" spans="1:6">
      <c r="A1829" s="477"/>
      <c r="B1829" s="159"/>
      <c r="C1829" s="557"/>
      <c r="D1829" s="558"/>
      <c r="E1829" s="559"/>
      <c r="F1829" s="560"/>
    </row>
    <row r="1830" spans="1:6">
      <c r="A1830" s="477"/>
      <c r="B1830" s="159"/>
      <c r="C1830" s="557"/>
      <c r="D1830" s="558"/>
      <c r="E1830" s="559"/>
      <c r="F1830" s="560"/>
    </row>
    <row r="1831" spans="1:6">
      <c r="A1831" s="477"/>
      <c r="B1831" s="159"/>
      <c r="C1831" s="557"/>
      <c r="D1831" s="558"/>
      <c r="E1831" s="559"/>
      <c r="F1831" s="560"/>
    </row>
    <row r="1832" spans="1:6">
      <c r="A1832" s="477"/>
      <c r="B1832" s="159"/>
      <c r="C1832" s="557"/>
      <c r="D1832" s="558"/>
      <c r="E1832" s="559"/>
      <c r="F1832" s="560"/>
    </row>
    <row r="1833" spans="1:6">
      <c r="A1833" s="477"/>
      <c r="B1833" s="159"/>
      <c r="C1833" s="557"/>
      <c r="D1833" s="558"/>
      <c r="E1833" s="559"/>
      <c r="F1833" s="560"/>
    </row>
    <row r="1834" spans="1:6">
      <c r="A1834" s="477"/>
      <c r="B1834" s="159"/>
      <c r="C1834" s="557"/>
      <c r="D1834" s="558"/>
      <c r="E1834" s="559"/>
      <c r="F1834" s="560"/>
    </row>
    <row r="1835" spans="1:6">
      <c r="A1835" s="477"/>
      <c r="B1835" s="159"/>
      <c r="C1835" s="557"/>
      <c r="D1835" s="558"/>
      <c r="E1835" s="559"/>
      <c r="F1835" s="560"/>
    </row>
    <row r="1836" spans="1:6">
      <c r="A1836" s="477"/>
      <c r="B1836" s="159"/>
      <c r="C1836" s="557"/>
      <c r="D1836" s="558"/>
      <c r="E1836" s="559"/>
      <c r="F1836" s="560"/>
    </row>
    <row r="1837" spans="1:6">
      <c r="A1837" s="477"/>
      <c r="B1837" s="159"/>
      <c r="C1837" s="557"/>
      <c r="D1837" s="558"/>
      <c r="E1837" s="559"/>
      <c r="F1837" s="560"/>
    </row>
    <row r="1838" spans="1:6">
      <c r="A1838" s="477"/>
      <c r="B1838" s="159"/>
      <c r="C1838" s="557"/>
      <c r="D1838" s="558"/>
      <c r="E1838" s="559"/>
      <c r="F1838" s="560"/>
    </row>
    <row r="1839" spans="1:6">
      <c r="A1839" s="477"/>
      <c r="B1839" s="159"/>
      <c r="C1839" s="557"/>
      <c r="D1839" s="558"/>
      <c r="E1839" s="559"/>
      <c r="F1839" s="560"/>
    </row>
    <row r="1840" spans="1:6">
      <c r="A1840" s="477"/>
      <c r="B1840" s="159"/>
      <c r="C1840" s="557"/>
      <c r="D1840" s="558"/>
      <c r="E1840" s="559"/>
      <c r="F1840" s="560"/>
    </row>
    <row r="1841" spans="1:6">
      <c r="A1841" s="477"/>
      <c r="B1841" s="159"/>
      <c r="C1841" s="557"/>
      <c r="D1841" s="558"/>
      <c r="E1841" s="559"/>
      <c r="F1841" s="560"/>
    </row>
    <row r="1842" spans="1:6">
      <c r="A1842" s="477"/>
      <c r="B1842" s="159"/>
      <c r="C1842" s="557"/>
      <c r="D1842" s="558"/>
      <c r="E1842" s="559"/>
      <c r="F1842" s="560"/>
    </row>
    <row r="1843" spans="1:6">
      <c r="A1843" s="477"/>
      <c r="B1843" s="159"/>
      <c r="C1843" s="557"/>
      <c r="D1843" s="558"/>
      <c r="E1843" s="559"/>
      <c r="F1843" s="560"/>
    </row>
    <row r="1844" spans="1:6">
      <c r="A1844" s="477"/>
      <c r="B1844" s="159"/>
      <c r="C1844" s="557"/>
      <c r="D1844" s="558"/>
      <c r="E1844" s="559"/>
      <c r="F1844" s="560"/>
    </row>
    <row r="1845" spans="1:6">
      <c r="A1845" s="477"/>
      <c r="B1845" s="159"/>
      <c r="C1845" s="557"/>
      <c r="D1845" s="558"/>
      <c r="E1845" s="559"/>
      <c r="F1845" s="560"/>
    </row>
    <row r="1846" spans="1:6">
      <c r="A1846" s="477"/>
      <c r="B1846" s="159"/>
      <c r="C1846" s="557"/>
      <c r="D1846" s="558"/>
      <c r="E1846" s="559"/>
      <c r="F1846" s="560"/>
    </row>
    <row r="1847" spans="1:6">
      <c r="A1847" s="477"/>
      <c r="B1847" s="159"/>
      <c r="C1847" s="557"/>
      <c r="D1847" s="558"/>
      <c r="E1847" s="559"/>
      <c r="F1847" s="560"/>
    </row>
    <row r="1848" spans="1:6">
      <c r="A1848" s="477"/>
      <c r="B1848" s="159"/>
      <c r="C1848" s="557"/>
      <c r="D1848" s="558"/>
      <c r="E1848" s="559"/>
      <c r="F1848" s="560"/>
    </row>
    <row r="1849" spans="1:6">
      <c r="A1849" s="477"/>
      <c r="B1849" s="159"/>
      <c r="C1849" s="557"/>
      <c r="D1849" s="558"/>
      <c r="E1849" s="559"/>
      <c r="F1849" s="560"/>
    </row>
    <row r="1850" spans="1:6">
      <c r="A1850" s="477"/>
      <c r="B1850" s="159"/>
      <c r="C1850" s="557"/>
      <c r="D1850" s="558"/>
      <c r="E1850" s="559"/>
      <c r="F1850" s="560"/>
    </row>
    <row r="1851" spans="1:6">
      <c r="A1851" s="477"/>
      <c r="B1851" s="159"/>
      <c r="C1851" s="557"/>
      <c r="D1851" s="558"/>
      <c r="E1851" s="559"/>
      <c r="F1851" s="560"/>
    </row>
    <row r="1852" spans="1:6">
      <c r="A1852" s="477"/>
      <c r="B1852" s="159"/>
      <c r="C1852" s="557"/>
      <c r="D1852" s="558"/>
      <c r="E1852" s="559"/>
      <c r="F1852" s="560"/>
    </row>
    <row r="1853" spans="1:6">
      <c r="A1853" s="477"/>
      <c r="B1853" s="159"/>
      <c r="C1853" s="557"/>
      <c r="D1853" s="558"/>
      <c r="E1853" s="559"/>
      <c r="F1853" s="560"/>
    </row>
    <row r="1854" spans="1:6">
      <c r="A1854" s="477"/>
      <c r="B1854" s="159"/>
      <c r="C1854" s="557"/>
      <c r="D1854" s="558"/>
      <c r="E1854" s="559"/>
      <c r="F1854" s="560"/>
    </row>
    <row r="1855" spans="1:6">
      <c r="A1855" s="477"/>
      <c r="B1855" s="159"/>
      <c r="C1855" s="557"/>
      <c r="D1855" s="558"/>
      <c r="E1855" s="559"/>
      <c r="F1855" s="560"/>
    </row>
    <row r="1856" spans="1:6">
      <c r="A1856" s="477"/>
      <c r="B1856" s="159"/>
      <c r="C1856" s="557"/>
      <c r="D1856" s="558"/>
      <c r="E1856" s="559"/>
      <c r="F1856" s="560"/>
    </row>
    <row r="1857" spans="1:6">
      <c r="A1857" s="477"/>
      <c r="B1857" s="159"/>
      <c r="C1857" s="557"/>
      <c r="D1857" s="558"/>
      <c r="E1857" s="559"/>
      <c r="F1857" s="560"/>
    </row>
    <row r="1858" spans="1:6">
      <c r="A1858" s="477"/>
      <c r="B1858" s="159"/>
      <c r="C1858" s="557"/>
      <c r="D1858" s="558"/>
      <c r="E1858" s="559"/>
      <c r="F1858" s="560"/>
    </row>
    <row r="1859" spans="1:6">
      <c r="A1859" s="477"/>
      <c r="B1859" s="159"/>
      <c r="C1859" s="557"/>
      <c r="D1859" s="558"/>
      <c r="E1859" s="559"/>
      <c r="F1859" s="560"/>
    </row>
    <row r="1860" spans="1:6">
      <c r="A1860" s="477"/>
      <c r="B1860" s="159"/>
      <c r="C1860" s="557"/>
      <c r="D1860" s="558"/>
      <c r="E1860" s="559"/>
      <c r="F1860" s="560"/>
    </row>
    <row r="1861" spans="1:6">
      <c r="A1861" s="477"/>
      <c r="B1861" s="159"/>
      <c r="C1861" s="557"/>
      <c r="D1861" s="558"/>
      <c r="E1861" s="559"/>
      <c r="F1861" s="560"/>
    </row>
    <row r="1862" spans="1:6">
      <c r="A1862" s="477"/>
      <c r="B1862" s="159"/>
      <c r="C1862" s="557"/>
      <c r="D1862" s="558"/>
      <c r="E1862" s="559"/>
      <c r="F1862" s="560"/>
    </row>
    <row r="1863" spans="1:6">
      <c r="A1863" s="477"/>
      <c r="B1863" s="159"/>
      <c r="C1863" s="557"/>
      <c r="D1863" s="558"/>
      <c r="E1863" s="559"/>
      <c r="F1863" s="560"/>
    </row>
    <row r="1864" spans="1:6">
      <c r="A1864" s="477"/>
      <c r="B1864" s="159"/>
      <c r="C1864" s="557"/>
      <c r="D1864" s="558"/>
      <c r="E1864" s="559"/>
      <c r="F1864" s="560"/>
    </row>
    <row r="1865" spans="1:6">
      <c r="A1865" s="477"/>
      <c r="B1865" s="159"/>
      <c r="C1865" s="557"/>
      <c r="D1865" s="558"/>
      <c r="E1865" s="559"/>
      <c r="F1865" s="560"/>
    </row>
    <row r="1866" spans="1:6">
      <c r="A1866" s="477"/>
      <c r="B1866" s="159"/>
      <c r="C1866" s="557"/>
      <c r="D1866" s="558"/>
      <c r="E1866" s="559"/>
      <c r="F1866" s="560"/>
    </row>
    <row r="1867" spans="1:6">
      <c r="A1867" s="477"/>
      <c r="B1867" s="159"/>
      <c r="C1867" s="557"/>
      <c r="D1867" s="558"/>
      <c r="E1867" s="559"/>
      <c r="F1867" s="560"/>
    </row>
    <row r="1868" spans="1:6">
      <c r="A1868" s="477"/>
      <c r="B1868" s="159"/>
      <c r="C1868" s="557"/>
      <c r="D1868" s="558"/>
      <c r="E1868" s="559"/>
      <c r="F1868" s="560"/>
    </row>
    <row r="1869" spans="1:6">
      <c r="A1869" s="477"/>
      <c r="B1869" s="159"/>
      <c r="C1869" s="557"/>
      <c r="D1869" s="558"/>
      <c r="E1869" s="559"/>
      <c r="F1869" s="560"/>
    </row>
    <row r="1870" spans="1:6">
      <c r="A1870" s="477"/>
      <c r="B1870" s="159"/>
      <c r="C1870" s="557"/>
      <c r="D1870" s="558"/>
      <c r="E1870" s="559"/>
      <c r="F1870" s="560"/>
    </row>
    <row r="1871" spans="1:6">
      <c r="A1871" s="477"/>
      <c r="B1871" s="159"/>
      <c r="C1871" s="557"/>
      <c r="D1871" s="558"/>
      <c r="E1871" s="559"/>
      <c r="F1871" s="560"/>
    </row>
    <row r="1872" spans="1:6">
      <c r="A1872" s="477"/>
      <c r="B1872" s="159"/>
      <c r="C1872" s="557"/>
      <c r="D1872" s="558"/>
      <c r="E1872" s="559"/>
      <c r="F1872" s="560"/>
    </row>
    <row r="1873" spans="1:6">
      <c r="A1873" s="477"/>
      <c r="B1873" s="159"/>
      <c r="C1873" s="557"/>
      <c r="D1873" s="558"/>
      <c r="E1873" s="559"/>
      <c r="F1873" s="560"/>
    </row>
    <row r="1874" spans="1:6">
      <c r="A1874" s="477"/>
      <c r="B1874" s="159"/>
      <c r="C1874" s="557"/>
      <c r="D1874" s="558"/>
      <c r="E1874" s="559"/>
      <c r="F1874" s="560"/>
    </row>
    <row r="1875" spans="1:6">
      <c r="A1875" s="477"/>
      <c r="B1875" s="159"/>
      <c r="C1875" s="557"/>
      <c r="D1875" s="558"/>
      <c r="E1875" s="559"/>
      <c r="F1875" s="560"/>
    </row>
    <row r="1876" spans="1:6">
      <c r="A1876" s="477"/>
      <c r="B1876" s="159"/>
      <c r="C1876" s="557"/>
      <c r="D1876" s="558"/>
      <c r="E1876" s="559"/>
      <c r="F1876" s="560"/>
    </row>
    <row r="1877" spans="1:6">
      <c r="A1877" s="477"/>
      <c r="B1877" s="159"/>
      <c r="C1877" s="557"/>
      <c r="D1877" s="558"/>
      <c r="E1877" s="559"/>
      <c r="F1877" s="560"/>
    </row>
    <row r="1878" spans="1:6">
      <c r="A1878" s="477"/>
      <c r="B1878" s="159"/>
      <c r="C1878" s="557"/>
      <c r="D1878" s="558"/>
      <c r="E1878" s="559"/>
      <c r="F1878" s="560"/>
    </row>
    <row r="1879" spans="1:6">
      <c r="A1879" s="477"/>
      <c r="B1879" s="159"/>
      <c r="C1879" s="557"/>
      <c r="D1879" s="558"/>
      <c r="E1879" s="559"/>
      <c r="F1879" s="560"/>
    </row>
    <row r="1880" spans="1:6">
      <c r="A1880" s="477"/>
      <c r="B1880" s="159"/>
      <c r="C1880" s="557"/>
      <c r="D1880" s="558"/>
      <c r="E1880" s="559"/>
      <c r="F1880" s="560"/>
    </row>
    <row r="1881" spans="1:6">
      <c r="A1881" s="477"/>
      <c r="B1881" s="159"/>
      <c r="C1881" s="557"/>
      <c r="D1881" s="558"/>
      <c r="E1881" s="559"/>
      <c r="F1881" s="560"/>
    </row>
    <row r="1882" spans="1:6">
      <c r="A1882" s="477"/>
      <c r="B1882" s="159"/>
      <c r="C1882" s="557"/>
      <c r="D1882" s="558"/>
      <c r="E1882" s="559"/>
      <c r="F1882" s="560"/>
    </row>
    <row r="1883" spans="1:6">
      <c r="A1883" s="477"/>
      <c r="B1883" s="159"/>
      <c r="C1883" s="557"/>
      <c r="D1883" s="558"/>
      <c r="E1883" s="559"/>
      <c r="F1883" s="560"/>
    </row>
    <row r="1884" spans="1:6">
      <c r="A1884" s="477"/>
      <c r="B1884" s="159"/>
      <c r="C1884" s="557"/>
      <c r="D1884" s="558"/>
      <c r="E1884" s="559"/>
      <c r="F1884" s="560"/>
    </row>
    <row r="1885" spans="1:6">
      <c r="A1885" s="477"/>
      <c r="B1885" s="159"/>
      <c r="C1885" s="557"/>
      <c r="D1885" s="558"/>
      <c r="E1885" s="559"/>
      <c r="F1885" s="560"/>
    </row>
    <row r="1886" spans="1:6">
      <c r="A1886" s="477"/>
      <c r="B1886" s="159"/>
      <c r="C1886" s="557"/>
      <c r="D1886" s="558"/>
      <c r="E1886" s="559"/>
      <c r="F1886" s="560"/>
    </row>
    <row r="1887" spans="1:6">
      <c r="A1887" s="477"/>
      <c r="B1887" s="159"/>
      <c r="C1887" s="557"/>
      <c r="D1887" s="558"/>
      <c r="E1887" s="559"/>
      <c r="F1887" s="560"/>
    </row>
    <row r="1888" spans="1:6">
      <c r="A1888" s="477"/>
      <c r="B1888" s="159"/>
      <c r="C1888" s="557"/>
      <c r="D1888" s="558"/>
      <c r="E1888" s="559"/>
      <c r="F1888" s="560"/>
    </row>
    <row r="1889" spans="1:6">
      <c r="A1889" s="477"/>
      <c r="B1889" s="159"/>
      <c r="C1889" s="557"/>
      <c r="D1889" s="558"/>
      <c r="E1889" s="559"/>
      <c r="F1889" s="560"/>
    </row>
    <row r="1890" spans="1:6">
      <c r="A1890" s="477"/>
      <c r="B1890" s="159"/>
      <c r="C1890" s="557"/>
      <c r="D1890" s="558"/>
      <c r="E1890" s="559"/>
      <c r="F1890" s="560"/>
    </row>
    <row r="1891" spans="1:6">
      <c r="A1891" s="477"/>
      <c r="B1891" s="159"/>
      <c r="C1891" s="557"/>
      <c r="D1891" s="558"/>
      <c r="E1891" s="559"/>
      <c r="F1891" s="560"/>
    </row>
    <row r="1892" spans="1:6">
      <c r="A1892" s="477"/>
      <c r="B1892" s="159"/>
      <c r="C1892" s="557"/>
      <c r="D1892" s="558"/>
      <c r="E1892" s="559"/>
      <c r="F1892" s="560"/>
    </row>
    <row r="1893" spans="1:6">
      <c r="A1893" s="477"/>
      <c r="B1893" s="159"/>
      <c r="C1893" s="557"/>
      <c r="D1893" s="558"/>
      <c r="E1893" s="559"/>
      <c r="F1893" s="560"/>
    </row>
    <row r="1894" spans="1:6">
      <c r="A1894" s="477"/>
      <c r="B1894" s="159"/>
      <c r="C1894" s="557"/>
      <c r="D1894" s="558"/>
      <c r="E1894" s="559"/>
      <c r="F1894" s="560"/>
    </row>
    <row r="1895" spans="1:6">
      <c r="A1895" s="477"/>
      <c r="B1895" s="159"/>
      <c r="C1895" s="557"/>
      <c r="D1895" s="558"/>
      <c r="E1895" s="559"/>
      <c r="F1895" s="560"/>
    </row>
    <row r="1896" spans="1:6">
      <c r="A1896" s="477"/>
      <c r="B1896" s="159"/>
      <c r="C1896" s="557"/>
      <c r="D1896" s="558"/>
      <c r="E1896" s="559"/>
      <c r="F1896" s="560"/>
    </row>
    <row r="1897" spans="1:6">
      <c r="A1897" s="477"/>
      <c r="B1897" s="159"/>
      <c r="C1897" s="557"/>
      <c r="D1897" s="558"/>
      <c r="E1897" s="559"/>
      <c r="F1897" s="560"/>
    </row>
    <row r="1898" spans="1:6">
      <c r="A1898" s="477"/>
      <c r="B1898" s="159"/>
      <c r="C1898" s="557"/>
      <c r="D1898" s="558"/>
      <c r="E1898" s="559"/>
      <c r="F1898" s="560"/>
    </row>
    <row r="1899" spans="1:6">
      <c r="A1899" s="477"/>
      <c r="B1899" s="159"/>
      <c r="C1899" s="557"/>
      <c r="D1899" s="558"/>
      <c r="E1899" s="559"/>
      <c r="F1899" s="560"/>
    </row>
    <row r="1900" spans="1:6">
      <c r="A1900" s="477"/>
      <c r="B1900" s="159"/>
      <c r="C1900" s="557"/>
      <c r="D1900" s="558"/>
      <c r="E1900" s="559"/>
      <c r="F1900" s="560"/>
    </row>
    <row r="1901" spans="1:6">
      <c r="A1901" s="477"/>
      <c r="B1901" s="159"/>
      <c r="C1901" s="557"/>
      <c r="D1901" s="558"/>
      <c r="E1901" s="559"/>
      <c r="F1901" s="560"/>
    </row>
    <row r="1902" spans="1:6">
      <c r="A1902" s="477"/>
      <c r="B1902" s="159"/>
      <c r="C1902" s="557"/>
      <c r="D1902" s="558"/>
      <c r="E1902" s="559"/>
      <c r="F1902" s="560"/>
    </row>
    <row r="1903" spans="1:6">
      <c r="A1903" s="477"/>
      <c r="B1903" s="159"/>
      <c r="C1903" s="557"/>
      <c r="D1903" s="558"/>
      <c r="E1903" s="559"/>
      <c r="F1903" s="560"/>
    </row>
    <row r="1904" spans="1:6">
      <c r="A1904" s="477"/>
      <c r="B1904" s="159"/>
      <c r="C1904" s="557"/>
      <c r="D1904" s="558"/>
      <c r="E1904" s="559"/>
      <c r="F1904" s="560"/>
    </row>
    <row r="1905" spans="1:6">
      <c r="A1905" s="477"/>
      <c r="B1905" s="159"/>
      <c r="C1905" s="557"/>
      <c r="D1905" s="558"/>
      <c r="E1905" s="559"/>
      <c r="F1905" s="560"/>
    </row>
    <row r="1906" spans="1:6">
      <c r="A1906" s="477"/>
      <c r="B1906" s="159"/>
      <c r="C1906" s="557"/>
      <c r="D1906" s="558"/>
      <c r="E1906" s="559"/>
      <c r="F1906" s="560"/>
    </row>
    <row r="1907" spans="1:6">
      <c r="A1907" s="477"/>
      <c r="B1907" s="159"/>
      <c r="C1907" s="557"/>
      <c r="D1907" s="558"/>
      <c r="E1907" s="559"/>
      <c r="F1907" s="560"/>
    </row>
    <row r="1908" spans="1:6">
      <c r="A1908" s="477"/>
      <c r="B1908" s="159"/>
      <c r="C1908" s="557"/>
      <c r="D1908" s="558"/>
      <c r="E1908" s="559"/>
      <c r="F1908" s="560"/>
    </row>
    <row r="1909" spans="1:6">
      <c r="A1909" s="477"/>
      <c r="B1909" s="159"/>
      <c r="C1909" s="557"/>
      <c r="D1909" s="558"/>
      <c r="E1909" s="559"/>
      <c r="F1909" s="560"/>
    </row>
    <row r="1910" spans="1:6">
      <c r="A1910" s="477"/>
      <c r="B1910" s="159"/>
      <c r="C1910" s="557"/>
      <c r="D1910" s="558"/>
      <c r="E1910" s="559"/>
      <c r="F1910" s="560"/>
    </row>
    <row r="1911" spans="1:6">
      <c r="A1911" s="477"/>
      <c r="B1911" s="159"/>
      <c r="C1911" s="557"/>
      <c r="D1911" s="558"/>
      <c r="E1911" s="559"/>
      <c r="F1911" s="560"/>
    </row>
    <row r="1912" spans="1:6">
      <c r="A1912" s="477"/>
      <c r="B1912" s="159"/>
      <c r="C1912" s="557"/>
      <c r="D1912" s="558"/>
      <c r="E1912" s="559"/>
      <c r="F1912" s="560"/>
    </row>
    <row r="1913" spans="1:6">
      <c r="A1913" s="477"/>
      <c r="B1913" s="159"/>
      <c r="C1913" s="557"/>
      <c r="D1913" s="558"/>
      <c r="E1913" s="559"/>
      <c r="F1913" s="560"/>
    </row>
    <row r="1914" spans="1:6">
      <c r="A1914" s="477"/>
      <c r="B1914" s="159"/>
      <c r="C1914" s="557"/>
      <c r="D1914" s="558"/>
      <c r="E1914" s="559"/>
      <c r="F1914" s="560"/>
    </row>
    <row r="1915" spans="1:6">
      <c r="A1915" s="477"/>
      <c r="B1915" s="159"/>
      <c r="C1915" s="557"/>
      <c r="D1915" s="558"/>
      <c r="E1915" s="559"/>
      <c r="F1915" s="560"/>
    </row>
    <row r="1916" spans="1:6">
      <c r="A1916" s="477"/>
      <c r="B1916" s="159"/>
      <c r="C1916" s="557"/>
      <c r="D1916" s="558"/>
      <c r="E1916" s="559"/>
      <c r="F1916" s="560"/>
    </row>
    <row r="1917" spans="1:6">
      <c r="A1917" s="477"/>
      <c r="B1917" s="159"/>
      <c r="C1917" s="557"/>
      <c r="D1917" s="558"/>
      <c r="E1917" s="559"/>
      <c r="F1917" s="560"/>
    </row>
    <row r="1918" spans="1:6">
      <c r="A1918" s="477"/>
      <c r="B1918" s="159"/>
      <c r="C1918" s="557"/>
      <c r="D1918" s="558"/>
      <c r="E1918" s="559"/>
      <c r="F1918" s="560"/>
    </row>
    <row r="1919" spans="1:6">
      <c r="A1919" s="477"/>
      <c r="B1919" s="159"/>
      <c r="C1919" s="557"/>
      <c r="D1919" s="558"/>
      <c r="E1919" s="559"/>
      <c r="F1919" s="560"/>
    </row>
    <row r="1920" spans="1:6">
      <c r="A1920" s="477"/>
      <c r="B1920" s="159"/>
      <c r="C1920" s="557"/>
      <c r="D1920" s="558"/>
      <c r="E1920" s="559"/>
      <c r="F1920" s="560"/>
    </row>
    <row r="1921" spans="1:6">
      <c r="A1921" s="477"/>
      <c r="B1921" s="159"/>
      <c r="C1921" s="557"/>
      <c r="D1921" s="558"/>
      <c r="E1921" s="559"/>
      <c r="F1921" s="560"/>
    </row>
    <row r="1922" spans="1:6">
      <c r="A1922" s="477"/>
      <c r="B1922" s="159"/>
      <c r="C1922" s="557"/>
      <c r="D1922" s="558"/>
      <c r="E1922" s="559"/>
      <c r="F1922" s="560"/>
    </row>
    <row r="1923" spans="1:6">
      <c r="A1923" s="477"/>
      <c r="B1923" s="159"/>
      <c r="C1923" s="557"/>
      <c r="D1923" s="558"/>
      <c r="E1923" s="559"/>
      <c r="F1923" s="560"/>
    </row>
    <row r="1924" spans="1:6">
      <c r="A1924" s="477"/>
      <c r="B1924" s="159"/>
      <c r="C1924" s="557"/>
      <c r="D1924" s="558"/>
      <c r="E1924" s="559"/>
      <c r="F1924" s="560"/>
    </row>
    <row r="1925" spans="1:6">
      <c r="A1925" s="477"/>
      <c r="B1925" s="159"/>
      <c r="C1925" s="557"/>
      <c r="D1925" s="558"/>
      <c r="E1925" s="559"/>
      <c r="F1925" s="560"/>
    </row>
    <row r="1926" spans="1:6">
      <c r="A1926" s="477"/>
      <c r="B1926" s="159"/>
      <c r="C1926" s="557"/>
      <c r="D1926" s="558"/>
      <c r="E1926" s="559"/>
      <c r="F1926" s="560"/>
    </row>
    <row r="1927" spans="1:6">
      <c r="A1927" s="477"/>
      <c r="B1927" s="159"/>
      <c r="C1927" s="557"/>
      <c r="D1927" s="558"/>
      <c r="E1927" s="559"/>
      <c r="F1927" s="560"/>
    </row>
    <row r="1928" spans="1:6">
      <c r="A1928" s="477"/>
      <c r="B1928" s="159"/>
      <c r="C1928" s="557"/>
      <c r="D1928" s="558"/>
      <c r="E1928" s="559"/>
      <c r="F1928" s="560"/>
    </row>
    <row r="1929" spans="1:6">
      <c r="A1929" s="477"/>
      <c r="B1929" s="159"/>
      <c r="C1929" s="557"/>
      <c r="D1929" s="558"/>
      <c r="E1929" s="559"/>
      <c r="F1929" s="560"/>
    </row>
    <row r="1930" spans="1:6">
      <c r="A1930" s="477"/>
      <c r="B1930" s="159"/>
      <c r="C1930" s="557"/>
      <c r="D1930" s="558"/>
      <c r="E1930" s="559"/>
      <c r="F1930" s="560"/>
    </row>
    <row r="1931" spans="1:6">
      <c r="A1931" s="477"/>
      <c r="B1931" s="159"/>
      <c r="C1931" s="557"/>
      <c r="D1931" s="558"/>
      <c r="E1931" s="559"/>
      <c r="F1931" s="560"/>
    </row>
    <row r="1932" spans="1:6">
      <c r="A1932" s="477"/>
      <c r="B1932" s="159"/>
      <c r="C1932" s="557"/>
      <c r="D1932" s="558"/>
      <c r="E1932" s="559"/>
      <c r="F1932" s="560"/>
    </row>
    <row r="1933" spans="1:6">
      <c r="A1933" s="477"/>
      <c r="B1933" s="159"/>
      <c r="C1933" s="557"/>
      <c r="D1933" s="558"/>
      <c r="E1933" s="559"/>
      <c r="F1933" s="560"/>
    </row>
    <row r="1934" spans="1:6">
      <c r="A1934" s="477"/>
      <c r="B1934" s="159"/>
      <c r="C1934" s="557"/>
      <c r="D1934" s="558"/>
      <c r="E1934" s="559"/>
      <c r="F1934" s="560"/>
    </row>
    <row r="1935" spans="1:6">
      <c r="A1935" s="477"/>
      <c r="B1935" s="159"/>
      <c r="C1935" s="557"/>
      <c r="D1935" s="558"/>
      <c r="E1935" s="559"/>
      <c r="F1935" s="560"/>
    </row>
    <row r="1936" spans="1:6">
      <c r="A1936" s="477"/>
      <c r="B1936" s="159"/>
      <c r="C1936" s="557"/>
      <c r="D1936" s="558"/>
      <c r="E1936" s="559"/>
      <c r="F1936" s="560"/>
    </row>
    <row r="1937" spans="1:6">
      <c r="A1937" s="477"/>
      <c r="B1937" s="159"/>
      <c r="C1937" s="557"/>
      <c r="D1937" s="558"/>
      <c r="E1937" s="559"/>
      <c r="F1937" s="560"/>
    </row>
    <row r="1938" spans="1:6">
      <c r="A1938" s="477"/>
      <c r="B1938" s="159"/>
      <c r="C1938" s="557"/>
      <c r="D1938" s="558"/>
      <c r="E1938" s="559"/>
      <c r="F1938" s="560"/>
    </row>
    <row r="1939" spans="1:6">
      <c r="A1939" s="477"/>
      <c r="B1939" s="159"/>
      <c r="C1939" s="557"/>
      <c r="D1939" s="558"/>
      <c r="E1939" s="559"/>
      <c r="F1939" s="560"/>
    </row>
    <row r="1940" spans="1:6">
      <c r="A1940" s="477"/>
      <c r="B1940" s="159"/>
      <c r="C1940" s="557"/>
      <c r="D1940" s="558"/>
      <c r="E1940" s="559"/>
      <c r="F1940" s="560"/>
    </row>
    <row r="1941" spans="1:6">
      <c r="A1941" s="477"/>
      <c r="B1941" s="159"/>
      <c r="C1941" s="557"/>
      <c r="D1941" s="558"/>
      <c r="E1941" s="559"/>
      <c r="F1941" s="560"/>
    </row>
    <row r="1942" spans="1:6">
      <c r="A1942" s="477"/>
      <c r="B1942" s="159"/>
      <c r="C1942" s="557"/>
      <c r="D1942" s="558"/>
      <c r="E1942" s="559"/>
      <c r="F1942" s="560"/>
    </row>
    <row r="1943" spans="1:6">
      <c r="A1943" s="477"/>
      <c r="B1943" s="159"/>
      <c r="C1943" s="557"/>
      <c r="D1943" s="558"/>
      <c r="E1943" s="559"/>
      <c r="F1943" s="560"/>
    </row>
    <row r="1944" spans="1:6">
      <c r="A1944" s="477"/>
      <c r="B1944" s="159"/>
      <c r="C1944" s="557"/>
      <c r="D1944" s="558"/>
      <c r="E1944" s="559"/>
      <c r="F1944" s="560"/>
    </row>
    <row r="1945" spans="1:6">
      <c r="A1945" s="477"/>
      <c r="B1945" s="159"/>
      <c r="C1945" s="557"/>
      <c r="D1945" s="558"/>
      <c r="E1945" s="559"/>
      <c r="F1945" s="560"/>
    </row>
    <row r="1946" spans="1:6">
      <c r="A1946" s="477"/>
      <c r="B1946" s="159"/>
      <c r="C1946" s="557"/>
      <c r="D1946" s="558"/>
      <c r="E1946" s="559"/>
      <c r="F1946" s="560"/>
    </row>
    <row r="1947" spans="1:6">
      <c r="A1947" s="477"/>
      <c r="B1947" s="159"/>
      <c r="C1947" s="557"/>
      <c r="D1947" s="558"/>
      <c r="E1947" s="559"/>
      <c r="F1947" s="560"/>
    </row>
    <row r="1948" spans="1:6">
      <c r="A1948" s="477"/>
      <c r="B1948" s="159"/>
      <c r="C1948" s="557"/>
      <c r="D1948" s="558"/>
      <c r="E1948" s="559"/>
      <c r="F1948" s="560"/>
    </row>
    <row r="1949" spans="1:6">
      <c r="A1949" s="477"/>
      <c r="B1949" s="159"/>
      <c r="C1949" s="557"/>
      <c r="D1949" s="558"/>
      <c r="E1949" s="559"/>
      <c r="F1949" s="560"/>
    </row>
    <row r="1950" spans="1:6">
      <c r="A1950" s="477"/>
      <c r="B1950" s="159"/>
      <c r="C1950" s="557"/>
      <c r="D1950" s="558"/>
      <c r="E1950" s="559"/>
      <c r="F1950" s="560"/>
    </row>
    <row r="1951" spans="1:6">
      <c r="A1951" s="477"/>
      <c r="B1951" s="159"/>
      <c r="C1951" s="557"/>
      <c r="D1951" s="558"/>
      <c r="E1951" s="559"/>
      <c r="F1951" s="560"/>
    </row>
    <row r="1952" spans="1:6">
      <c r="A1952" s="477"/>
      <c r="B1952" s="159"/>
      <c r="C1952" s="557"/>
      <c r="D1952" s="558"/>
      <c r="E1952" s="559"/>
      <c r="F1952" s="560"/>
    </row>
    <row r="1953" spans="1:6">
      <c r="A1953" s="477"/>
      <c r="B1953" s="159"/>
      <c r="C1953" s="557"/>
      <c r="D1953" s="558"/>
      <c r="E1953" s="559"/>
      <c r="F1953" s="560"/>
    </row>
    <row r="1954" spans="1:6">
      <c r="A1954" s="477"/>
      <c r="B1954" s="159"/>
      <c r="C1954" s="557"/>
      <c r="D1954" s="558"/>
      <c r="E1954" s="559"/>
      <c r="F1954" s="560"/>
    </row>
    <row r="1955" spans="1:6">
      <c r="A1955" s="477"/>
      <c r="B1955" s="159"/>
      <c r="C1955" s="557"/>
      <c r="D1955" s="558"/>
      <c r="E1955" s="559"/>
      <c r="F1955" s="560"/>
    </row>
    <row r="1956" spans="1:6">
      <c r="A1956" s="477"/>
      <c r="B1956" s="159"/>
      <c r="C1956" s="557"/>
      <c r="D1956" s="558"/>
      <c r="E1956" s="559"/>
      <c r="F1956" s="560"/>
    </row>
    <row r="1957" spans="1:6">
      <c r="A1957" s="477"/>
      <c r="B1957" s="159"/>
      <c r="C1957" s="557"/>
      <c r="D1957" s="558"/>
      <c r="E1957" s="559"/>
      <c r="F1957" s="560"/>
    </row>
    <row r="1958" spans="1:6">
      <c r="A1958" s="477"/>
      <c r="B1958" s="159"/>
      <c r="C1958" s="557"/>
      <c r="D1958" s="558"/>
      <c r="E1958" s="559"/>
      <c r="F1958" s="560"/>
    </row>
    <row r="1959" spans="1:6">
      <c r="A1959" s="477"/>
      <c r="B1959" s="159"/>
      <c r="C1959" s="557"/>
      <c r="D1959" s="558"/>
      <c r="E1959" s="559"/>
      <c r="F1959" s="560"/>
    </row>
    <row r="1960" spans="1:6">
      <c r="A1960" s="477"/>
      <c r="B1960" s="159"/>
      <c r="C1960" s="557"/>
      <c r="D1960" s="558"/>
      <c r="E1960" s="559"/>
      <c r="F1960" s="560"/>
    </row>
    <row r="1961" spans="1:6">
      <c r="A1961" s="477"/>
      <c r="B1961" s="159"/>
      <c r="C1961" s="557"/>
      <c r="D1961" s="558"/>
      <c r="E1961" s="559"/>
      <c r="F1961" s="560"/>
    </row>
  </sheetData>
  <mergeCells count="11">
    <mergeCell ref="A24:B24"/>
    <mergeCell ref="A32:B32"/>
    <mergeCell ref="A46:B46"/>
    <mergeCell ref="A136:E136"/>
    <mergeCell ref="A62:E62"/>
    <mergeCell ref="A92:E92"/>
    <mergeCell ref="A130:E130"/>
    <mergeCell ref="A133:E133"/>
    <mergeCell ref="A135:F135"/>
    <mergeCell ref="A44:B44"/>
    <mergeCell ref="A38:B38"/>
  </mergeCells>
  <phoneticPr fontId="122" type="noConversion"/>
  <dataValidations count="1">
    <dataValidation type="custom" showInputMessage="1" showErrorMessage="1" errorTitle="Nepravilen vnos cene" error="Cena mora biti nenegativno število z največ dvema decimalkama!" sqref="E45 E26:E31 E20:E23 E33:E37 E14:E18 E39:E43" xr:uid="{00000000-0002-0000-0600-000000000000}">
      <formula1>AND(ISNUMBER(E14),E14&gt;=0,ROUND(E14*100,6)-INT(E14*100)=0,NOT(ISBLANK(E14)))</formula1>
    </dataValidation>
  </dataValidations>
  <pageMargins left="0.59055118110236227" right="0.39370078740157483" top="0.59055118110236227" bottom="0.98425196850393704" header="0.19685039370078741" footer="0.19685039370078741"/>
  <pageSetup paperSize="9" scale="65" fitToHeight="0" orientation="portrait" r:id="rId1"/>
  <headerFooter alignWithMargins="0">
    <oddHeader>&amp;LRTP 110/20 kV Primskovo&amp;R&amp;G</oddHeader>
    <oddFooter>&amp;LPZI – Gradbena in obrtniška dela
Datoteka: &amp;F&amp;RStran: &amp;P od &amp;N</oddFooter>
  </headerFooter>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indexed="47"/>
    <pageSetUpPr fitToPage="1"/>
  </sheetPr>
  <dimension ref="A1:G1950"/>
  <sheetViews>
    <sheetView view="pageBreakPreview" zoomScale="85" zoomScaleNormal="145" zoomScaleSheetLayoutView="85" zoomScalePageLayoutView="85" workbookViewId="0">
      <selection activeCell="K22" sqref="K22"/>
    </sheetView>
  </sheetViews>
  <sheetFormatPr defaultColWidth="9.33203125" defaultRowHeight="17.399999999999999"/>
  <cols>
    <col min="1" max="1" width="9.44140625" style="597" customWidth="1"/>
    <col min="2" max="2" width="78" style="598" customWidth="1"/>
    <col min="3" max="3" width="9.33203125" style="599"/>
    <col min="4" max="4" width="11.44140625" style="609" bestFit="1" customWidth="1"/>
    <col min="5" max="5" width="17.6640625" style="601" customWidth="1"/>
    <col min="6" max="6" width="17.6640625" style="602" customWidth="1"/>
    <col min="7" max="16384" width="9.33203125" style="159"/>
  </cols>
  <sheetData>
    <row r="1" spans="1:6" s="17" customFormat="1">
      <c r="A1" s="105"/>
      <c r="C1" s="427"/>
      <c r="D1" s="60"/>
      <c r="E1" s="61"/>
      <c r="F1" s="62"/>
    </row>
    <row r="2" spans="1:6" s="17" customFormat="1">
      <c r="A2" s="105"/>
      <c r="C2" s="427"/>
      <c r="D2" s="60"/>
      <c r="E2" s="61"/>
      <c r="F2" s="62"/>
    </row>
    <row r="3" spans="1:6" s="17" customFormat="1" ht="18" thickBot="1">
      <c r="A3" s="105"/>
      <c r="C3" s="427"/>
      <c r="D3" s="60"/>
      <c r="E3" s="61"/>
      <c r="F3" s="62"/>
    </row>
    <row r="4" spans="1:6" s="101" customFormat="1" ht="28.5" customHeight="1">
      <c r="A4" s="106" t="s">
        <v>5</v>
      </c>
      <c r="B4" s="10" t="s">
        <v>8</v>
      </c>
      <c r="C4" s="11" t="s">
        <v>6</v>
      </c>
      <c r="D4" s="12" t="s">
        <v>2084</v>
      </c>
      <c r="E4" s="13" t="s">
        <v>7</v>
      </c>
      <c r="F4" s="14" t="s">
        <v>2080</v>
      </c>
    </row>
    <row r="5" spans="1:6" s="17" customFormat="1">
      <c r="A5" s="107" t="s">
        <v>28</v>
      </c>
      <c r="B5" s="63" t="s">
        <v>64</v>
      </c>
      <c r="C5" s="64"/>
      <c r="D5" s="610"/>
      <c r="E5" s="65"/>
      <c r="F5" s="66"/>
    </row>
    <row r="6" spans="1:6" s="17" customFormat="1">
      <c r="A6" s="107"/>
      <c r="B6" s="63"/>
      <c r="C6" s="64"/>
      <c r="D6" s="610"/>
      <c r="E6" s="65"/>
      <c r="F6" s="66"/>
    </row>
    <row r="7" spans="1:6" s="17" customFormat="1" ht="50.55" customHeight="1">
      <c r="A7" s="107"/>
      <c r="B7" s="604" t="s">
        <v>1837</v>
      </c>
      <c r="C7" s="64"/>
      <c r="D7" s="610"/>
      <c r="E7" s="65"/>
      <c r="F7" s="66"/>
    </row>
    <row r="8" spans="1:6" s="17" customFormat="1" ht="61.05" customHeight="1">
      <c r="A8" s="107"/>
      <c r="B8" s="604" t="s">
        <v>2223</v>
      </c>
      <c r="C8" s="64"/>
      <c r="D8" s="610"/>
      <c r="E8" s="65"/>
      <c r="F8" s="66"/>
    </row>
    <row r="9" spans="1:6" s="17" customFormat="1" ht="66.599999999999994" customHeight="1">
      <c r="A9" s="102" t="s">
        <v>29</v>
      </c>
      <c r="B9" s="165" t="s">
        <v>285</v>
      </c>
      <c r="C9" s="47" t="s">
        <v>89</v>
      </c>
      <c r="D9" s="302">
        <v>12</v>
      </c>
      <c r="E9" s="286"/>
      <c r="F9" s="287">
        <f>ROUND(D9*E9,2)</f>
        <v>0</v>
      </c>
    </row>
    <row r="10" spans="1:6" s="17" customFormat="1" ht="51" customHeight="1">
      <c r="A10" s="102" t="s">
        <v>34</v>
      </c>
      <c r="B10" s="165" t="s">
        <v>90</v>
      </c>
      <c r="C10" s="47" t="s">
        <v>89</v>
      </c>
      <c r="D10" s="302">
        <v>12</v>
      </c>
      <c r="E10" s="286"/>
      <c r="F10" s="287">
        <f>ROUND(D10*E10,2)</f>
        <v>0</v>
      </c>
    </row>
    <row r="11" spans="1:6" s="17" customFormat="1" ht="67.8" customHeight="1">
      <c r="A11" s="102" t="s">
        <v>35</v>
      </c>
      <c r="B11" s="165" t="s">
        <v>1847</v>
      </c>
      <c r="C11" s="47"/>
      <c r="D11" s="302"/>
      <c r="E11" s="316"/>
      <c r="F11" s="603"/>
    </row>
    <row r="12" spans="1:6" s="17" customFormat="1" ht="28.2" customHeight="1">
      <c r="A12" s="102" t="s">
        <v>148</v>
      </c>
      <c r="B12" s="165" t="s">
        <v>91</v>
      </c>
      <c r="C12" s="47" t="s">
        <v>13</v>
      </c>
      <c r="D12" s="302">
        <v>110</v>
      </c>
      <c r="E12" s="286"/>
      <c r="F12" s="287">
        <f t="shared" ref="F12:F39" si="0">ROUND(D12*E12,2)</f>
        <v>0</v>
      </c>
    </row>
    <row r="13" spans="1:6" s="17" customFormat="1" ht="65.400000000000006" customHeight="1">
      <c r="A13" s="102" t="s">
        <v>38</v>
      </c>
      <c r="B13" s="165" t="s">
        <v>2128</v>
      </c>
      <c r="C13" s="47"/>
      <c r="D13" s="302"/>
      <c r="E13" s="308"/>
      <c r="F13" s="287"/>
    </row>
    <row r="14" spans="1:6" s="17" customFormat="1" ht="26.4" customHeight="1">
      <c r="A14" s="102" t="s">
        <v>148</v>
      </c>
      <c r="B14" s="165" t="s">
        <v>91</v>
      </c>
      <c r="C14" s="47" t="s">
        <v>13</v>
      </c>
      <c r="D14" s="302">
        <v>120</v>
      </c>
      <c r="E14" s="286"/>
      <c r="F14" s="287">
        <f t="shared" si="0"/>
        <v>0</v>
      </c>
    </row>
    <row r="15" spans="1:6" s="17" customFormat="1" ht="52.8" customHeight="1">
      <c r="A15" s="102" t="s">
        <v>39</v>
      </c>
      <c r="B15" s="165" t="s">
        <v>1856</v>
      </c>
      <c r="C15" s="47" t="s">
        <v>15</v>
      </c>
      <c r="D15" s="302">
        <v>125</v>
      </c>
      <c r="E15" s="286"/>
      <c r="F15" s="287">
        <f t="shared" si="0"/>
        <v>0</v>
      </c>
    </row>
    <row r="16" spans="1:6" ht="64.8" customHeight="1">
      <c r="A16" s="102" t="s">
        <v>40</v>
      </c>
      <c r="B16" s="165" t="s">
        <v>286</v>
      </c>
      <c r="C16" s="47" t="s">
        <v>13</v>
      </c>
      <c r="D16" s="302">
        <v>15.5</v>
      </c>
      <c r="E16" s="286"/>
      <c r="F16" s="287">
        <f t="shared" si="0"/>
        <v>0</v>
      </c>
    </row>
    <row r="17" spans="1:6" ht="64.2" customHeight="1">
      <c r="A17" s="102" t="s">
        <v>41</v>
      </c>
      <c r="B17" s="165" t="s">
        <v>1852</v>
      </c>
      <c r="C17" s="47" t="s">
        <v>13</v>
      </c>
      <c r="D17" s="302">
        <v>75</v>
      </c>
      <c r="E17" s="286"/>
      <c r="F17" s="287">
        <f t="shared" si="0"/>
        <v>0</v>
      </c>
    </row>
    <row r="18" spans="1:6" ht="69" customHeight="1">
      <c r="A18" s="102" t="s">
        <v>68</v>
      </c>
      <c r="B18" s="165" t="s">
        <v>1853</v>
      </c>
      <c r="C18" s="47" t="s">
        <v>13</v>
      </c>
      <c r="D18" s="302">
        <v>70</v>
      </c>
      <c r="E18" s="286"/>
      <c r="F18" s="287">
        <f t="shared" si="0"/>
        <v>0</v>
      </c>
    </row>
    <row r="19" spans="1:6" ht="90.6" customHeight="1">
      <c r="A19" s="102" t="s">
        <v>69</v>
      </c>
      <c r="B19" s="165" t="s">
        <v>1859</v>
      </c>
      <c r="C19" s="47" t="s">
        <v>13</v>
      </c>
      <c r="D19" s="302">
        <v>44.5</v>
      </c>
      <c r="E19" s="286"/>
      <c r="F19" s="287">
        <f t="shared" si="0"/>
        <v>0</v>
      </c>
    </row>
    <row r="20" spans="1:6" ht="157.19999999999999" customHeight="1">
      <c r="A20" s="102" t="s">
        <v>134</v>
      </c>
      <c r="B20" s="165" t="s">
        <v>2058</v>
      </c>
      <c r="C20" s="47" t="s">
        <v>13</v>
      </c>
      <c r="D20" s="302">
        <v>60</v>
      </c>
      <c r="E20" s="286"/>
      <c r="F20" s="287">
        <f t="shared" si="0"/>
        <v>0</v>
      </c>
    </row>
    <row r="21" spans="1:6" ht="49.2" customHeight="1">
      <c r="A21" s="102" t="s">
        <v>164</v>
      </c>
      <c r="B21" s="165" t="s">
        <v>1848</v>
      </c>
      <c r="C21" s="47" t="s">
        <v>13</v>
      </c>
      <c r="D21" s="302">
        <v>25</v>
      </c>
      <c r="E21" s="286"/>
      <c r="F21" s="287">
        <f t="shared" si="0"/>
        <v>0</v>
      </c>
    </row>
    <row r="22" spans="1:6" ht="63.6" customHeight="1">
      <c r="A22" s="102" t="s">
        <v>165</v>
      </c>
      <c r="B22" s="165" t="s">
        <v>92</v>
      </c>
      <c r="C22" s="47"/>
      <c r="D22" s="302"/>
      <c r="E22" s="308"/>
      <c r="F22" s="287"/>
    </row>
    <row r="23" spans="1:6" s="17" customFormat="1" ht="24" customHeight="1">
      <c r="A23" s="403" t="s">
        <v>148</v>
      </c>
      <c r="B23" s="165" t="s">
        <v>2129</v>
      </c>
      <c r="C23" s="47" t="s">
        <v>271</v>
      </c>
      <c r="D23" s="302">
        <v>113</v>
      </c>
      <c r="E23" s="286"/>
      <c r="F23" s="287">
        <f t="shared" si="0"/>
        <v>0</v>
      </c>
    </row>
    <row r="24" spans="1:6" s="17" customFormat="1" ht="19.8" customHeight="1">
      <c r="A24" s="403" t="s">
        <v>149</v>
      </c>
      <c r="B24" s="165" t="s">
        <v>132</v>
      </c>
      <c r="C24" s="47" t="s">
        <v>271</v>
      </c>
      <c r="D24" s="302">
        <v>55</v>
      </c>
      <c r="E24" s="286"/>
      <c r="F24" s="287">
        <f t="shared" si="0"/>
        <v>0</v>
      </c>
    </row>
    <row r="25" spans="1:6" s="17" customFormat="1" ht="85.8" customHeight="1">
      <c r="A25" s="102" t="s">
        <v>166</v>
      </c>
      <c r="B25" s="165" t="s">
        <v>1849</v>
      </c>
      <c r="C25" s="47" t="s">
        <v>271</v>
      </c>
      <c r="D25" s="302">
        <v>25</v>
      </c>
      <c r="E25" s="286"/>
      <c r="F25" s="287">
        <f t="shared" si="0"/>
        <v>0</v>
      </c>
    </row>
    <row r="26" spans="1:6" ht="123.6" customHeight="1">
      <c r="A26" s="102" t="s">
        <v>167</v>
      </c>
      <c r="B26" s="165" t="s">
        <v>108</v>
      </c>
      <c r="C26" s="47" t="s">
        <v>271</v>
      </c>
      <c r="D26" s="302">
        <v>97</v>
      </c>
      <c r="E26" s="286"/>
      <c r="F26" s="287">
        <f>ROUND(D26*E26,2)</f>
        <v>0</v>
      </c>
    </row>
    <row r="27" spans="1:6" ht="90" customHeight="1">
      <c r="A27" s="102" t="s">
        <v>168</v>
      </c>
      <c r="B27" s="165" t="s">
        <v>287</v>
      </c>
      <c r="C27" s="47"/>
      <c r="D27" s="302"/>
      <c r="E27" s="308"/>
      <c r="F27" s="287"/>
    </row>
    <row r="28" spans="1:6" ht="25.8" customHeight="1">
      <c r="A28" s="403" t="s">
        <v>148</v>
      </c>
      <c r="B28" s="165" t="s">
        <v>94</v>
      </c>
      <c r="C28" s="47" t="s">
        <v>1</v>
      </c>
      <c r="D28" s="302">
        <v>1</v>
      </c>
      <c r="E28" s="286"/>
      <c r="F28" s="287">
        <f t="shared" si="0"/>
        <v>0</v>
      </c>
    </row>
    <row r="29" spans="1:6" ht="27" customHeight="1">
      <c r="A29" s="403" t="s">
        <v>149</v>
      </c>
      <c r="B29" s="165" t="s">
        <v>2225</v>
      </c>
      <c r="C29" s="47" t="s">
        <v>1</v>
      </c>
      <c r="D29" s="302">
        <v>2</v>
      </c>
      <c r="E29" s="286"/>
      <c r="F29" s="287">
        <f t="shared" si="0"/>
        <v>0</v>
      </c>
    </row>
    <row r="30" spans="1:6" ht="27" customHeight="1">
      <c r="A30" s="403" t="s">
        <v>150</v>
      </c>
      <c r="B30" s="165" t="s">
        <v>2226</v>
      </c>
      <c r="C30" s="47" t="s">
        <v>1</v>
      </c>
      <c r="D30" s="302">
        <v>2</v>
      </c>
      <c r="E30" s="286"/>
      <c r="F30" s="287">
        <f t="shared" ref="F30" si="1">ROUND(D30*E30,2)</f>
        <v>0</v>
      </c>
    </row>
    <row r="31" spans="1:6" ht="51.6" customHeight="1">
      <c r="A31" s="102" t="s">
        <v>169</v>
      </c>
      <c r="B31" s="165" t="s">
        <v>93</v>
      </c>
      <c r="C31" s="47"/>
      <c r="D31" s="302"/>
      <c r="E31" s="308"/>
      <c r="F31" s="287"/>
    </row>
    <row r="32" spans="1:6" ht="35.549999999999997" customHeight="1">
      <c r="A32" s="403" t="s">
        <v>148</v>
      </c>
      <c r="B32" s="165" t="s">
        <v>2227</v>
      </c>
      <c r="C32" s="47" t="s">
        <v>1</v>
      </c>
      <c r="D32" s="302">
        <v>3</v>
      </c>
      <c r="E32" s="286"/>
      <c r="F32" s="287">
        <f t="shared" si="0"/>
        <v>0</v>
      </c>
    </row>
    <row r="33" spans="1:7" ht="45.6" customHeight="1">
      <c r="A33" s="403" t="s">
        <v>149</v>
      </c>
      <c r="B33" s="165" t="s">
        <v>2228</v>
      </c>
      <c r="C33" s="47" t="s">
        <v>1</v>
      </c>
      <c r="D33" s="302">
        <v>2</v>
      </c>
      <c r="E33" s="286"/>
      <c r="F33" s="287">
        <f t="shared" si="0"/>
        <v>0</v>
      </c>
    </row>
    <row r="34" spans="1:7" ht="65.400000000000006" customHeight="1">
      <c r="A34" s="102" t="s">
        <v>170</v>
      </c>
      <c r="B34" s="165" t="s">
        <v>2059</v>
      </c>
      <c r="C34" s="47" t="s">
        <v>1</v>
      </c>
      <c r="D34" s="302">
        <v>4</v>
      </c>
      <c r="E34" s="286"/>
      <c r="F34" s="287">
        <f t="shared" ref="F34" si="2">ROUND(D34*E34,2)</f>
        <v>0</v>
      </c>
    </row>
    <row r="35" spans="1:7" ht="93" customHeight="1">
      <c r="A35" s="102" t="s">
        <v>1850</v>
      </c>
      <c r="B35" s="165" t="s">
        <v>2284</v>
      </c>
      <c r="C35" s="47" t="s">
        <v>1</v>
      </c>
      <c r="D35" s="302">
        <v>3</v>
      </c>
      <c r="E35" s="286"/>
      <c r="F35" s="287">
        <f>ROUND(D35*E35,2)</f>
        <v>0</v>
      </c>
    </row>
    <row r="36" spans="1:7" ht="88.8" customHeight="1">
      <c r="A36" s="102" t="s">
        <v>171</v>
      </c>
      <c r="B36" s="165" t="s">
        <v>2229</v>
      </c>
      <c r="C36" s="47" t="s">
        <v>16</v>
      </c>
      <c r="D36" s="302">
        <v>1</v>
      </c>
      <c r="E36" s="286"/>
      <c r="F36" s="287">
        <f t="shared" ref="F36" si="3">ROUND(D36*E36,2)</f>
        <v>0</v>
      </c>
      <c r="G36" s="99"/>
    </row>
    <row r="37" spans="1:7" ht="114.45" customHeight="1">
      <c r="A37" s="102" t="s">
        <v>2304</v>
      </c>
      <c r="B37" s="165" t="s">
        <v>2305</v>
      </c>
      <c r="C37" s="47" t="s">
        <v>16</v>
      </c>
      <c r="D37" s="302">
        <v>1</v>
      </c>
      <c r="E37" s="286"/>
      <c r="F37" s="287">
        <f t="shared" ref="F37" si="4">ROUND(D37*E37,2)</f>
        <v>0</v>
      </c>
      <c r="G37" s="99"/>
    </row>
    <row r="38" spans="1:7" ht="85.8" customHeight="1">
      <c r="A38" s="102" t="s">
        <v>172</v>
      </c>
      <c r="B38" s="165" t="s">
        <v>288</v>
      </c>
      <c r="C38" s="47" t="s">
        <v>21</v>
      </c>
      <c r="D38" s="302">
        <v>65</v>
      </c>
      <c r="E38" s="286"/>
      <c r="F38" s="287">
        <f t="shared" si="0"/>
        <v>0</v>
      </c>
      <c r="G38" s="99"/>
    </row>
    <row r="39" spans="1:7" ht="92.4" customHeight="1" thickBot="1">
      <c r="A39" s="102" t="s">
        <v>2183</v>
      </c>
      <c r="B39" s="165" t="s">
        <v>289</v>
      </c>
      <c r="C39" s="47" t="s">
        <v>1</v>
      </c>
      <c r="D39" s="302">
        <v>1</v>
      </c>
      <c r="E39" s="286"/>
      <c r="F39" s="287">
        <f t="shared" si="0"/>
        <v>0</v>
      </c>
    </row>
    <row r="40" spans="1:7" s="17" customFormat="1" ht="18" thickBot="1">
      <c r="A40" s="806" t="s">
        <v>65</v>
      </c>
      <c r="B40" s="807"/>
      <c r="C40" s="51"/>
      <c r="D40" s="51"/>
      <c r="E40" s="288"/>
      <c r="F40" s="289">
        <f>SUM(F9:F39)</f>
        <v>0</v>
      </c>
    </row>
    <row r="41" spans="1:7">
      <c r="A41" s="572"/>
      <c r="B41" s="578"/>
      <c r="C41" s="575"/>
      <c r="D41" s="607"/>
      <c r="E41" s="559"/>
      <c r="F41" s="560"/>
    </row>
    <row r="42" spans="1:7">
      <c r="A42" s="572"/>
      <c r="B42" s="573"/>
      <c r="C42" s="574"/>
      <c r="D42" s="607"/>
      <c r="E42" s="559"/>
      <c r="F42" s="560"/>
    </row>
    <row r="43" spans="1:7">
      <c r="A43" s="572"/>
      <c r="B43" s="577"/>
      <c r="C43" s="575"/>
      <c r="D43" s="607"/>
      <c r="E43" s="559"/>
      <c r="F43" s="560"/>
    </row>
    <row r="44" spans="1:7">
      <c r="A44" s="572"/>
      <c r="B44" s="573"/>
      <c r="C44" s="575"/>
      <c r="D44" s="607"/>
      <c r="E44" s="559"/>
      <c r="F44" s="560"/>
    </row>
    <row r="45" spans="1:7">
      <c r="A45" s="572"/>
      <c r="B45" s="578"/>
      <c r="C45" s="575"/>
      <c r="D45" s="607"/>
      <c r="E45" s="559"/>
      <c r="F45" s="560"/>
    </row>
    <row r="46" spans="1:7">
      <c r="A46" s="572"/>
      <c r="B46" s="578"/>
      <c r="C46" s="575"/>
      <c r="D46" s="607"/>
      <c r="E46" s="559"/>
      <c r="F46" s="560"/>
    </row>
    <row r="47" spans="1:7">
      <c r="A47" s="572"/>
      <c r="B47" s="573"/>
      <c r="C47" s="574"/>
      <c r="D47" s="607"/>
      <c r="E47" s="559"/>
      <c r="F47" s="560"/>
    </row>
    <row r="48" spans="1:7">
      <c r="A48" s="572"/>
      <c r="B48" s="573"/>
      <c r="C48" s="575"/>
      <c r="D48" s="607"/>
      <c r="E48" s="559"/>
      <c r="F48" s="560"/>
    </row>
    <row r="49" spans="1:6">
      <c r="A49" s="572"/>
      <c r="B49" s="579"/>
      <c r="C49" s="575"/>
      <c r="D49" s="607"/>
      <c r="E49" s="559"/>
      <c r="F49" s="560"/>
    </row>
    <row r="50" spans="1:6">
      <c r="A50" s="572"/>
      <c r="B50" s="573"/>
      <c r="C50" s="575"/>
      <c r="D50" s="607"/>
      <c r="E50" s="559"/>
      <c r="F50" s="560"/>
    </row>
    <row r="51" spans="1:6">
      <c r="A51" s="572"/>
      <c r="B51" s="573"/>
      <c r="C51" s="575"/>
      <c r="D51" s="607"/>
      <c r="E51" s="559"/>
      <c r="F51" s="560"/>
    </row>
    <row r="52" spans="1:6">
      <c r="A52" s="572"/>
      <c r="B52" s="573"/>
      <c r="C52" s="574"/>
      <c r="D52" s="607"/>
      <c r="E52" s="559"/>
      <c r="F52" s="560"/>
    </row>
    <row r="53" spans="1:6">
      <c r="A53" s="581"/>
      <c r="B53" s="582"/>
      <c r="C53" s="574"/>
      <c r="D53" s="607"/>
      <c r="E53" s="559"/>
      <c r="F53" s="560"/>
    </row>
    <row r="54" spans="1:6">
      <c r="A54" s="572"/>
      <c r="B54" s="573"/>
      <c r="C54" s="574"/>
      <c r="D54" s="607"/>
      <c r="E54" s="559"/>
      <c r="F54" s="560"/>
    </row>
    <row r="55" spans="1:6">
      <c r="A55" s="572"/>
      <c r="B55" s="578"/>
      <c r="C55" s="574"/>
      <c r="D55" s="607"/>
      <c r="E55" s="559"/>
      <c r="F55" s="560"/>
    </row>
    <row r="56" spans="1:6">
      <c r="A56" s="572"/>
      <c r="B56" s="579"/>
      <c r="C56" s="574"/>
      <c r="D56" s="607"/>
      <c r="E56" s="559"/>
      <c r="F56" s="560"/>
    </row>
    <row r="57" spans="1:6">
      <c r="A57" s="572"/>
      <c r="B57" s="583"/>
      <c r="C57" s="574"/>
      <c r="D57" s="607"/>
      <c r="E57" s="559"/>
      <c r="F57" s="560"/>
    </row>
    <row r="58" spans="1:6">
      <c r="A58" s="572"/>
      <c r="B58" s="583"/>
      <c r="C58" s="574"/>
      <c r="D58" s="607"/>
      <c r="E58" s="559"/>
      <c r="F58" s="560"/>
    </row>
    <row r="59" spans="1:6">
      <c r="A59" s="572"/>
      <c r="B59" s="584"/>
      <c r="C59" s="574"/>
      <c r="D59" s="607"/>
      <c r="E59" s="559"/>
      <c r="F59" s="560"/>
    </row>
    <row r="60" spans="1:6">
      <c r="A60" s="572"/>
      <c r="B60" s="584"/>
      <c r="C60" s="574"/>
      <c r="D60" s="607"/>
      <c r="E60" s="559"/>
      <c r="F60" s="560"/>
    </row>
    <row r="61" spans="1:6">
      <c r="A61" s="572"/>
      <c r="B61" s="584"/>
      <c r="C61" s="574"/>
      <c r="D61" s="607"/>
      <c r="E61" s="559"/>
      <c r="F61" s="560"/>
    </row>
    <row r="62" spans="1:6">
      <c r="A62" s="572"/>
      <c r="B62" s="584"/>
      <c r="C62" s="574"/>
      <c r="D62" s="607"/>
      <c r="E62" s="559"/>
      <c r="F62" s="560"/>
    </row>
    <row r="63" spans="1:6">
      <c r="A63" s="572"/>
      <c r="B63" s="573"/>
      <c r="C63" s="574"/>
      <c r="D63" s="607"/>
      <c r="E63" s="559"/>
      <c r="F63" s="560"/>
    </row>
    <row r="64" spans="1:6">
      <c r="A64" s="572"/>
      <c r="B64" s="573"/>
      <c r="C64" s="574"/>
      <c r="D64" s="607"/>
      <c r="E64" s="559"/>
      <c r="F64" s="560"/>
    </row>
    <row r="65" spans="1:6">
      <c r="A65" s="572"/>
      <c r="B65" s="578"/>
      <c r="C65" s="574"/>
      <c r="D65" s="607"/>
      <c r="E65" s="559"/>
      <c r="F65" s="560"/>
    </row>
    <row r="66" spans="1:6">
      <c r="A66" s="572"/>
      <c r="B66" s="584"/>
      <c r="C66" s="574"/>
      <c r="D66" s="607"/>
      <c r="E66" s="559"/>
      <c r="F66" s="560"/>
    </row>
    <row r="67" spans="1:6">
      <c r="A67" s="572"/>
      <c r="B67" s="573"/>
      <c r="C67" s="574"/>
      <c r="D67" s="607"/>
      <c r="E67" s="559"/>
      <c r="F67" s="560"/>
    </row>
    <row r="68" spans="1:6">
      <c r="A68" s="572"/>
      <c r="B68" s="579"/>
      <c r="C68" s="574"/>
      <c r="D68" s="607"/>
      <c r="E68" s="559"/>
      <c r="F68" s="560"/>
    </row>
    <row r="69" spans="1:6">
      <c r="A69" s="585"/>
      <c r="B69" s="577"/>
      <c r="C69" s="557"/>
      <c r="D69" s="607"/>
      <c r="E69" s="559"/>
      <c r="F69" s="560"/>
    </row>
    <row r="70" spans="1:6">
      <c r="A70" s="585"/>
      <c r="B70" s="577"/>
      <c r="C70" s="557"/>
      <c r="D70" s="607"/>
      <c r="E70" s="559"/>
      <c r="F70" s="560"/>
    </row>
    <row r="71" spans="1:6">
      <c r="A71" s="585"/>
      <c r="B71" s="577"/>
      <c r="C71" s="557"/>
      <c r="D71" s="607"/>
      <c r="E71" s="559"/>
      <c r="F71" s="560"/>
    </row>
    <row r="72" spans="1:6">
      <c r="A72" s="585"/>
      <c r="B72" s="577"/>
      <c r="C72" s="557"/>
      <c r="D72" s="607"/>
      <c r="E72" s="559"/>
      <c r="F72" s="560"/>
    </row>
    <row r="73" spans="1:6">
      <c r="A73" s="585"/>
      <c r="B73" s="577"/>
      <c r="C73" s="557"/>
      <c r="D73" s="607"/>
      <c r="E73" s="559"/>
      <c r="F73" s="560"/>
    </row>
    <row r="74" spans="1:6">
      <c r="A74" s="572"/>
      <c r="B74" s="573"/>
      <c r="C74" s="574"/>
      <c r="D74" s="607"/>
      <c r="E74" s="559"/>
      <c r="F74" s="560"/>
    </row>
    <row r="75" spans="1:6">
      <c r="A75" s="572"/>
      <c r="B75" s="578"/>
      <c r="C75" s="574"/>
      <c r="D75" s="607"/>
      <c r="E75" s="559"/>
      <c r="F75" s="560"/>
    </row>
    <row r="76" spans="1:6">
      <c r="A76" s="572"/>
      <c r="B76" s="579"/>
      <c r="C76" s="574"/>
      <c r="D76" s="607"/>
      <c r="E76" s="559"/>
      <c r="F76" s="560"/>
    </row>
    <row r="77" spans="1:6">
      <c r="A77" s="572"/>
      <c r="B77" s="573"/>
      <c r="C77" s="574"/>
      <c r="D77" s="607"/>
      <c r="E77" s="559"/>
      <c r="F77" s="560"/>
    </row>
    <row r="78" spans="1:6">
      <c r="A78" s="572"/>
      <c r="B78" s="573"/>
      <c r="C78" s="574"/>
      <c r="D78" s="607"/>
      <c r="E78" s="559"/>
      <c r="F78" s="560"/>
    </row>
    <row r="79" spans="1:6">
      <c r="A79" s="572"/>
      <c r="B79" s="578"/>
      <c r="C79" s="574"/>
      <c r="D79" s="607"/>
      <c r="E79" s="559"/>
      <c r="F79" s="560"/>
    </row>
    <row r="80" spans="1:6">
      <c r="A80" s="572"/>
      <c r="B80" s="573"/>
      <c r="C80" s="574"/>
      <c r="D80" s="607"/>
      <c r="E80" s="559"/>
      <c r="F80" s="560"/>
    </row>
    <row r="81" spans="1:6">
      <c r="A81" s="815"/>
      <c r="B81" s="815"/>
      <c r="C81" s="815"/>
      <c r="D81" s="815"/>
      <c r="E81" s="815"/>
      <c r="F81" s="580"/>
    </row>
    <row r="82" spans="1:6">
      <c r="A82" s="572"/>
      <c r="B82" s="573"/>
      <c r="C82" s="574"/>
      <c r="D82" s="607"/>
      <c r="E82" s="559"/>
      <c r="F82" s="560"/>
    </row>
    <row r="83" spans="1:6">
      <c r="A83" s="581"/>
      <c r="B83" s="582"/>
      <c r="C83" s="574"/>
      <c r="D83" s="607"/>
      <c r="E83" s="559"/>
      <c r="F83" s="560"/>
    </row>
    <row r="84" spans="1:6">
      <c r="A84" s="572"/>
      <c r="B84" s="573"/>
      <c r="C84" s="574"/>
      <c r="D84" s="607"/>
      <c r="E84" s="559"/>
      <c r="F84" s="560"/>
    </row>
    <row r="85" spans="1:6">
      <c r="A85" s="572"/>
      <c r="B85" s="583"/>
      <c r="C85" s="586"/>
      <c r="D85" s="607"/>
      <c r="E85" s="559"/>
      <c r="F85" s="560"/>
    </row>
    <row r="86" spans="1:6">
      <c r="A86" s="572"/>
      <c r="B86" s="583"/>
      <c r="C86" s="586"/>
      <c r="D86" s="607"/>
      <c r="E86" s="559"/>
      <c r="F86" s="560"/>
    </row>
    <row r="87" spans="1:6">
      <c r="A87" s="572"/>
      <c r="B87" s="583"/>
      <c r="C87" s="586"/>
      <c r="D87" s="607"/>
      <c r="E87" s="559"/>
      <c r="F87" s="560"/>
    </row>
    <row r="88" spans="1:6">
      <c r="A88" s="572"/>
      <c r="B88" s="583"/>
      <c r="C88" s="586"/>
      <c r="D88" s="607"/>
      <c r="E88" s="559"/>
      <c r="F88" s="560"/>
    </row>
    <row r="89" spans="1:6">
      <c r="A89" s="587"/>
      <c r="B89" s="573"/>
      <c r="C89" s="586"/>
      <c r="D89" s="607"/>
      <c r="E89" s="559"/>
      <c r="F89" s="560"/>
    </row>
    <row r="90" spans="1:6">
      <c r="A90" s="572"/>
      <c r="B90" s="573"/>
      <c r="C90" s="574"/>
      <c r="D90" s="607"/>
      <c r="E90" s="559"/>
      <c r="F90" s="560"/>
    </row>
    <row r="91" spans="1:6">
      <c r="A91" s="587"/>
      <c r="B91" s="588"/>
      <c r="C91" s="586"/>
      <c r="D91" s="607"/>
      <c r="E91" s="559"/>
      <c r="F91" s="560"/>
    </row>
    <row r="92" spans="1:6">
      <c r="A92" s="587"/>
      <c r="B92" s="579"/>
      <c r="C92" s="586"/>
      <c r="D92" s="607"/>
      <c r="E92" s="559"/>
      <c r="F92" s="560"/>
    </row>
    <row r="93" spans="1:6">
      <c r="A93" s="572"/>
      <c r="B93" s="589"/>
      <c r="C93" s="586"/>
      <c r="D93" s="607"/>
      <c r="E93" s="559"/>
      <c r="F93" s="560"/>
    </row>
    <row r="94" spans="1:6">
      <c r="A94" s="572"/>
      <c r="B94" s="589"/>
      <c r="C94" s="586"/>
      <c r="D94" s="607"/>
      <c r="E94" s="559"/>
      <c r="F94" s="560"/>
    </row>
    <row r="95" spans="1:6">
      <c r="A95" s="587"/>
      <c r="B95" s="589"/>
      <c r="C95" s="586"/>
      <c r="D95" s="607"/>
      <c r="E95" s="559"/>
      <c r="F95" s="560"/>
    </row>
    <row r="96" spans="1:6">
      <c r="A96" s="572"/>
      <c r="B96" s="573"/>
      <c r="C96" s="574"/>
      <c r="D96" s="607"/>
      <c r="E96" s="559"/>
      <c r="F96" s="560"/>
    </row>
    <row r="97" spans="1:6">
      <c r="A97" s="587"/>
      <c r="B97" s="588"/>
      <c r="C97" s="574"/>
      <c r="D97" s="607"/>
      <c r="E97" s="559"/>
      <c r="F97" s="560"/>
    </row>
    <row r="98" spans="1:6">
      <c r="A98" s="572"/>
      <c r="B98" s="573"/>
      <c r="C98" s="574"/>
      <c r="D98" s="607"/>
      <c r="E98" s="559"/>
      <c r="F98" s="560"/>
    </row>
    <row r="99" spans="1:6">
      <c r="A99" s="587"/>
      <c r="B99" s="589"/>
      <c r="C99" s="590"/>
      <c r="D99" s="607"/>
      <c r="E99" s="559"/>
      <c r="F99" s="560"/>
    </row>
    <row r="100" spans="1:6">
      <c r="A100" s="587"/>
      <c r="B100" s="589"/>
      <c r="C100" s="590"/>
      <c r="D100" s="607"/>
      <c r="E100" s="559"/>
      <c r="F100" s="560"/>
    </row>
    <row r="101" spans="1:6">
      <c r="A101" s="587"/>
      <c r="B101" s="589"/>
      <c r="C101" s="586"/>
      <c r="D101" s="607"/>
      <c r="E101" s="559"/>
      <c r="F101" s="560"/>
    </row>
    <row r="102" spans="1:6">
      <c r="A102" s="587"/>
      <c r="B102" s="589"/>
      <c r="C102" s="586"/>
      <c r="D102" s="607"/>
      <c r="E102" s="559"/>
      <c r="F102" s="560"/>
    </row>
    <row r="103" spans="1:6">
      <c r="A103" s="587"/>
      <c r="B103" s="589"/>
      <c r="C103" s="586"/>
      <c r="D103" s="607"/>
      <c r="E103" s="559"/>
      <c r="F103" s="560"/>
    </row>
    <row r="104" spans="1:6">
      <c r="A104" s="587"/>
      <c r="B104" s="589"/>
      <c r="C104" s="586"/>
      <c r="D104" s="607"/>
      <c r="E104" s="559"/>
      <c r="F104" s="560"/>
    </row>
    <row r="105" spans="1:6">
      <c r="A105" s="587"/>
      <c r="B105" s="589"/>
      <c r="C105" s="586"/>
      <c r="D105" s="607"/>
      <c r="E105" s="559"/>
      <c r="F105" s="560"/>
    </row>
    <row r="106" spans="1:6">
      <c r="A106" s="587"/>
      <c r="B106" s="589"/>
      <c r="C106" s="586"/>
      <c r="D106" s="607"/>
      <c r="E106" s="559"/>
      <c r="F106" s="560"/>
    </row>
    <row r="107" spans="1:6">
      <c r="A107" s="587"/>
      <c r="B107" s="589"/>
      <c r="C107" s="586"/>
      <c r="D107" s="607"/>
      <c r="E107" s="559"/>
      <c r="F107" s="560"/>
    </row>
    <row r="108" spans="1:6">
      <c r="A108" s="587"/>
      <c r="B108" s="589"/>
      <c r="C108" s="586"/>
      <c r="D108" s="607"/>
      <c r="E108" s="559"/>
      <c r="F108" s="560"/>
    </row>
    <row r="109" spans="1:6">
      <c r="A109" s="572"/>
      <c r="B109" s="589"/>
      <c r="C109" s="586"/>
      <c r="D109" s="607"/>
      <c r="E109" s="559"/>
      <c r="F109" s="560"/>
    </row>
    <row r="110" spans="1:6">
      <c r="A110" s="572"/>
      <c r="B110" s="589"/>
      <c r="C110" s="586"/>
      <c r="D110" s="607"/>
      <c r="E110" s="559"/>
      <c r="F110" s="560"/>
    </row>
    <row r="111" spans="1:6">
      <c r="A111" s="572"/>
      <c r="B111" s="573"/>
      <c r="C111" s="586"/>
      <c r="D111" s="607"/>
      <c r="E111" s="559"/>
      <c r="F111" s="560"/>
    </row>
    <row r="112" spans="1:6">
      <c r="A112" s="572"/>
      <c r="B112" s="573"/>
      <c r="C112" s="586"/>
      <c r="D112" s="607"/>
      <c r="E112" s="559"/>
      <c r="F112" s="560"/>
    </row>
    <row r="113" spans="1:6">
      <c r="A113" s="572"/>
      <c r="B113" s="573"/>
      <c r="C113" s="586"/>
      <c r="D113" s="607"/>
      <c r="E113" s="559"/>
      <c r="F113" s="560"/>
    </row>
    <row r="114" spans="1:6">
      <c r="A114" s="572"/>
      <c r="B114" s="573"/>
      <c r="C114" s="586"/>
      <c r="D114" s="607"/>
      <c r="E114" s="559"/>
      <c r="F114" s="560"/>
    </row>
    <row r="115" spans="1:6">
      <c r="A115" s="572"/>
      <c r="B115" s="573"/>
      <c r="C115" s="586"/>
      <c r="D115" s="607"/>
      <c r="E115" s="559"/>
      <c r="F115" s="560"/>
    </row>
    <row r="116" spans="1:6">
      <c r="A116" s="572"/>
      <c r="B116" s="573"/>
      <c r="C116" s="586"/>
      <c r="D116" s="607"/>
      <c r="E116" s="559"/>
      <c r="F116" s="560"/>
    </row>
    <row r="117" spans="1:6">
      <c r="A117" s="572"/>
      <c r="B117" s="573"/>
      <c r="C117" s="586"/>
      <c r="D117" s="607"/>
      <c r="E117" s="559"/>
      <c r="F117" s="560"/>
    </row>
    <row r="118" spans="1:6">
      <c r="A118" s="572"/>
      <c r="B118" s="573"/>
      <c r="C118" s="586"/>
      <c r="D118" s="607"/>
      <c r="E118" s="559"/>
      <c r="F118" s="560"/>
    </row>
    <row r="119" spans="1:6">
      <c r="A119" s="815"/>
      <c r="B119" s="815"/>
      <c r="C119" s="815"/>
      <c r="D119" s="815"/>
      <c r="E119" s="815"/>
      <c r="F119" s="580"/>
    </row>
    <row r="120" spans="1:6">
      <c r="A120" s="591"/>
      <c r="B120" s="592"/>
      <c r="C120" s="593"/>
      <c r="D120" s="608"/>
      <c r="E120" s="595"/>
      <c r="F120" s="580"/>
    </row>
    <row r="121" spans="1:6">
      <c r="A121" s="591"/>
      <c r="B121" s="592"/>
      <c r="C121" s="593"/>
      <c r="D121" s="608"/>
      <c r="E121" s="595"/>
      <c r="F121" s="580"/>
    </row>
    <row r="122" spans="1:6">
      <c r="A122" s="815"/>
      <c r="B122" s="815"/>
      <c r="C122" s="815"/>
      <c r="D122" s="815"/>
      <c r="E122" s="815"/>
      <c r="F122" s="580"/>
    </row>
    <row r="123" spans="1:6">
      <c r="A123" s="585"/>
      <c r="B123" s="577"/>
      <c r="C123" s="557"/>
      <c r="D123" s="607"/>
      <c r="E123" s="559"/>
      <c r="F123" s="560"/>
    </row>
    <row r="124" spans="1:6">
      <c r="A124" s="816"/>
      <c r="B124" s="816"/>
      <c r="C124" s="816"/>
      <c r="D124" s="816"/>
      <c r="E124" s="816"/>
      <c r="F124" s="816"/>
    </row>
    <row r="125" spans="1:6">
      <c r="A125" s="814"/>
      <c r="B125" s="814"/>
      <c r="C125" s="814"/>
      <c r="D125" s="814"/>
      <c r="E125" s="814"/>
      <c r="F125" s="580"/>
    </row>
    <row r="126" spans="1:6">
      <c r="A126" s="477"/>
      <c r="B126" s="159"/>
      <c r="C126" s="557"/>
      <c r="D126" s="607"/>
      <c r="E126" s="559"/>
      <c r="F126" s="560"/>
    </row>
    <row r="127" spans="1:6">
      <c r="A127" s="477"/>
      <c r="B127" s="159"/>
      <c r="C127" s="557"/>
      <c r="D127" s="607"/>
      <c r="E127" s="559"/>
      <c r="F127" s="560"/>
    </row>
    <row r="128" spans="1:6">
      <c r="A128" s="477"/>
      <c r="B128" s="159"/>
      <c r="C128" s="557"/>
      <c r="D128" s="607"/>
      <c r="E128" s="559"/>
      <c r="F128" s="560"/>
    </row>
    <row r="129" spans="1:6">
      <c r="A129" s="477"/>
      <c r="B129" s="159"/>
      <c r="C129" s="557"/>
      <c r="D129" s="607"/>
      <c r="E129" s="559"/>
      <c r="F129" s="560"/>
    </row>
    <row r="130" spans="1:6">
      <c r="A130" s="477"/>
      <c r="B130" s="159"/>
      <c r="C130" s="557"/>
      <c r="D130" s="607"/>
      <c r="E130" s="559"/>
      <c r="F130" s="560"/>
    </row>
    <row r="131" spans="1:6">
      <c r="A131" s="477"/>
      <c r="B131" s="159"/>
      <c r="C131" s="557"/>
      <c r="D131" s="607"/>
      <c r="E131" s="559"/>
      <c r="F131" s="560"/>
    </row>
    <row r="132" spans="1:6">
      <c r="A132" s="477"/>
      <c r="B132" s="159"/>
      <c r="C132" s="557"/>
      <c r="D132" s="607"/>
      <c r="E132" s="559"/>
      <c r="F132" s="560"/>
    </row>
    <row r="133" spans="1:6">
      <c r="A133" s="477"/>
      <c r="B133" s="159"/>
      <c r="C133" s="557"/>
      <c r="D133" s="607"/>
      <c r="E133" s="559"/>
      <c r="F133" s="560"/>
    </row>
    <row r="134" spans="1:6">
      <c r="A134" s="477"/>
      <c r="B134" s="159"/>
      <c r="C134" s="557"/>
      <c r="D134" s="607"/>
      <c r="E134" s="559"/>
      <c r="F134" s="560"/>
    </row>
    <row r="135" spans="1:6">
      <c r="A135" s="477"/>
      <c r="B135" s="159"/>
      <c r="C135" s="557"/>
      <c r="D135" s="607"/>
      <c r="E135" s="559"/>
      <c r="F135" s="560"/>
    </row>
    <row r="136" spans="1:6">
      <c r="A136" s="477"/>
      <c r="B136" s="159"/>
      <c r="C136" s="557"/>
      <c r="D136" s="607"/>
      <c r="E136" s="559"/>
      <c r="F136" s="560"/>
    </row>
    <row r="137" spans="1:6">
      <c r="A137" s="477"/>
      <c r="B137" s="159"/>
      <c r="C137" s="557"/>
      <c r="D137" s="607"/>
      <c r="E137" s="559"/>
      <c r="F137" s="560"/>
    </row>
    <row r="138" spans="1:6">
      <c r="A138" s="477"/>
      <c r="B138" s="159"/>
      <c r="C138" s="557"/>
      <c r="D138" s="607"/>
      <c r="E138" s="559"/>
      <c r="F138" s="560"/>
    </row>
    <row r="139" spans="1:6">
      <c r="A139" s="477"/>
      <c r="B139" s="159"/>
      <c r="C139" s="557"/>
      <c r="D139" s="607"/>
      <c r="E139" s="559"/>
      <c r="F139" s="560"/>
    </row>
    <row r="140" spans="1:6">
      <c r="A140" s="477"/>
      <c r="B140" s="159"/>
      <c r="C140" s="557"/>
      <c r="D140" s="607"/>
      <c r="E140" s="559"/>
      <c r="F140" s="560"/>
    </row>
    <row r="141" spans="1:6">
      <c r="A141" s="477"/>
      <c r="B141" s="159"/>
      <c r="C141" s="557"/>
      <c r="D141" s="607"/>
      <c r="E141" s="559"/>
      <c r="F141" s="560"/>
    </row>
    <row r="142" spans="1:6">
      <c r="A142" s="477"/>
      <c r="B142" s="159"/>
      <c r="C142" s="557"/>
      <c r="D142" s="607"/>
      <c r="E142" s="559"/>
      <c r="F142" s="560"/>
    </row>
    <row r="143" spans="1:6">
      <c r="A143" s="477"/>
      <c r="B143" s="159"/>
      <c r="C143" s="557"/>
      <c r="D143" s="607"/>
      <c r="E143" s="559"/>
      <c r="F143" s="560"/>
    </row>
    <row r="144" spans="1:6">
      <c r="A144" s="477"/>
      <c r="B144" s="159"/>
      <c r="C144" s="557"/>
      <c r="D144" s="607"/>
      <c r="E144" s="559"/>
      <c r="F144" s="560"/>
    </row>
    <row r="145" spans="1:6">
      <c r="A145" s="477"/>
      <c r="B145" s="159"/>
      <c r="C145" s="557"/>
      <c r="D145" s="607"/>
      <c r="E145" s="559"/>
      <c r="F145" s="560"/>
    </row>
    <row r="146" spans="1:6">
      <c r="A146" s="477"/>
      <c r="B146" s="159"/>
      <c r="C146" s="557"/>
      <c r="D146" s="607"/>
      <c r="E146" s="559"/>
      <c r="F146" s="560"/>
    </row>
    <row r="147" spans="1:6">
      <c r="A147" s="477"/>
      <c r="B147" s="159"/>
      <c r="C147" s="557"/>
      <c r="D147" s="607"/>
      <c r="E147" s="559"/>
      <c r="F147" s="560"/>
    </row>
    <row r="148" spans="1:6">
      <c r="A148" s="477"/>
      <c r="B148" s="159"/>
      <c r="C148" s="557"/>
      <c r="D148" s="607"/>
      <c r="E148" s="559"/>
      <c r="F148" s="560"/>
    </row>
    <row r="149" spans="1:6">
      <c r="A149" s="477"/>
      <c r="B149" s="159"/>
      <c r="C149" s="557"/>
      <c r="D149" s="607"/>
      <c r="E149" s="559"/>
      <c r="F149" s="560"/>
    </row>
    <row r="150" spans="1:6">
      <c r="A150" s="477"/>
      <c r="B150" s="159"/>
      <c r="C150" s="557"/>
      <c r="D150" s="607"/>
      <c r="E150" s="559"/>
      <c r="F150" s="560"/>
    </row>
    <row r="151" spans="1:6">
      <c r="A151" s="477"/>
      <c r="B151" s="159"/>
      <c r="C151" s="557"/>
      <c r="D151" s="607"/>
      <c r="E151" s="559"/>
      <c r="F151" s="560"/>
    </row>
    <row r="152" spans="1:6">
      <c r="A152" s="477"/>
      <c r="B152" s="159"/>
      <c r="C152" s="557"/>
      <c r="D152" s="607"/>
      <c r="E152" s="559"/>
      <c r="F152" s="560"/>
    </row>
    <row r="153" spans="1:6">
      <c r="A153" s="477"/>
      <c r="B153" s="159"/>
      <c r="C153" s="557"/>
      <c r="D153" s="607"/>
      <c r="E153" s="559"/>
      <c r="F153" s="560"/>
    </row>
    <row r="154" spans="1:6">
      <c r="A154" s="477"/>
      <c r="B154" s="159"/>
      <c r="C154" s="557"/>
      <c r="D154" s="607"/>
      <c r="E154" s="559"/>
      <c r="F154" s="560"/>
    </row>
    <row r="155" spans="1:6">
      <c r="A155" s="477"/>
      <c r="B155" s="159"/>
      <c r="C155" s="557"/>
      <c r="D155" s="607"/>
      <c r="E155" s="559"/>
      <c r="F155" s="560"/>
    </row>
    <row r="156" spans="1:6">
      <c r="A156" s="477"/>
      <c r="B156" s="159"/>
      <c r="C156" s="557"/>
      <c r="D156" s="607"/>
      <c r="E156" s="559"/>
      <c r="F156" s="560"/>
    </row>
    <row r="157" spans="1:6">
      <c r="A157" s="477"/>
      <c r="B157" s="159"/>
      <c r="C157" s="557"/>
      <c r="D157" s="607"/>
      <c r="E157" s="559"/>
      <c r="F157" s="560"/>
    </row>
    <row r="158" spans="1:6">
      <c r="A158" s="477"/>
      <c r="B158" s="159"/>
      <c r="C158" s="557"/>
      <c r="D158" s="607"/>
      <c r="E158" s="559"/>
      <c r="F158" s="560"/>
    </row>
    <row r="159" spans="1:6">
      <c r="A159" s="477"/>
      <c r="B159" s="159"/>
      <c r="C159" s="557"/>
      <c r="D159" s="607"/>
      <c r="E159" s="559"/>
      <c r="F159" s="560"/>
    </row>
    <row r="160" spans="1:6">
      <c r="A160" s="477"/>
      <c r="B160" s="159"/>
      <c r="C160" s="557"/>
      <c r="D160" s="607"/>
      <c r="E160" s="559"/>
      <c r="F160" s="560"/>
    </row>
    <row r="161" spans="1:6">
      <c r="A161" s="477"/>
      <c r="B161" s="159"/>
      <c r="C161" s="557"/>
      <c r="D161" s="607"/>
      <c r="E161" s="559"/>
      <c r="F161" s="560"/>
    </row>
    <row r="162" spans="1:6">
      <c r="A162" s="477"/>
      <c r="B162" s="159"/>
      <c r="C162" s="557"/>
      <c r="D162" s="607"/>
      <c r="E162" s="559"/>
      <c r="F162" s="560"/>
    </row>
    <row r="163" spans="1:6">
      <c r="A163" s="477"/>
      <c r="B163" s="159"/>
      <c r="C163" s="557"/>
      <c r="D163" s="607"/>
      <c r="E163" s="559"/>
      <c r="F163" s="560"/>
    </row>
    <row r="164" spans="1:6">
      <c r="A164" s="477"/>
      <c r="B164" s="159"/>
      <c r="C164" s="557"/>
      <c r="D164" s="607"/>
      <c r="E164" s="559"/>
      <c r="F164" s="560"/>
    </row>
    <row r="165" spans="1:6">
      <c r="A165" s="477"/>
      <c r="B165" s="159"/>
      <c r="C165" s="557"/>
      <c r="D165" s="607"/>
      <c r="E165" s="559"/>
      <c r="F165" s="560"/>
    </row>
    <row r="166" spans="1:6">
      <c r="A166" s="477"/>
      <c r="B166" s="159"/>
      <c r="C166" s="557"/>
      <c r="D166" s="607"/>
      <c r="E166" s="559"/>
      <c r="F166" s="560"/>
    </row>
    <row r="167" spans="1:6">
      <c r="A167" s="477"/>
      <c r="B167" s="159"/>
      <c r="C167" s="557"/>
      <c r="D167" s="607"/>
      <c r="E167" s="559"/>
      <c r="F167" s="560"/>
    </row>
    <row r="168" spans="1:6">
      <c r="A168" s="477"/>
      <c r="B168" s="159"/>
      <c r="C168" s="557"/>
      <c r="D168" s="607"/>
      <c r="E168" s="559"/>
      <c r="F168" s="560"/>
    </row>
    <row r="169" spans="1:6">
      <c r="A169" s="477"/>
      <c r="B169" s="159"/>
      <c r="C169" s="557"/>
      <c r="D169" s="607"/>
      <c r="E169" s="559"/>
      <c r="F169" s="560"/>
    </row>
    <row r="170" spans="1:6">
      <c r="A170" s="477"/>
      <c r="B170" s="159"/>
      <c r="C170" s="557"/>
      <c r="D170" s="607"/>
      <c r="E170" s="559"/>
      <c r="F170" s="560"/>
    </row>
    <row r="171" spans="1:6">
      <c r="A171" s="477"/>
      <c r="B171" s="159"/>
      <c r="C171" s="557"/>
      <c r="D171" s="607"/>
      <c r="E171" s="559"/>
      <c r="F171" s="560"/>
    </row>
    <row r="172" spans="1:6">
      <c r="A172" s="477"/>
      <c r="B172" s="159"/>
      <c r="C172" s="557"/>
      <c r="D172" s="607"/>
      <c r="E172" s="559"/>
      <c r="F172" s="560"/>
    </row>
    <row r="173" spans="1:6">
      <c r="A173" s="477"/>
      <c r="B173" s="159"/>
      <c r="C173" s="557"/>
      <c r="D173" s="607"/>
      <c r="E173" s="559"/>
      <c r="F173" s="560"/>
    </row>
    <row r="174" spans="1:6">
      <c r="A174" s="477"/>
      <c r="B174" s="159"/>
      <c r="C174" s="557"/>
      <c r="D174" s="607"/>
      <c r="E174" s="559"/>
      <c r="F174" s="560"/>
    </row>
    <row r="175" spans="1:6">
      <c r="A175" s="477"/>
      <c r="B175" s="159"/>
      <c r="C175" s="557"/>
      <c r="D175" s="607"/>
      <c r="E175" s="559"/>
      <c r="F175" s="560"/>
    </row>
    <row r="176" spans="1:6">
      <c r="A176" s="477"/>
      <c r="B176" s="159"/>
      <c r="C176" s="557"/>
      <c r="D176" s="607"/>
      <c r="E176" s="559"/>
      <c r="F176" s="560"/>
    </row>
    <row r="177" spans="1:6">
      <c r="A177" s="477"/>
      <c r="B177" s="159"/>
      <c r="C177" s="557"/>
      <c r="D177" s="607"/>
      <c r="E177" s="559"/>
      <c r="F177" s="560"/>
    </row>
    <row r="178" spans="1:6">
      <c r="A178" s="477"/>
      <c r="B178" s="159"/>
      <c r="C178" s="557"/>
      <c r="D178" s="607"/>
      <c r="E178" s="559"/>
      <c r="F178" s="560"/>
    </row>
    <row r="179" spans="1:6">
      <c r="A179" s="477"/>
      <c r="B179" s="159"/>
      <c r="C179" s="557"/>
      <c r="D179" s="607"/>
      <c r="E179" s="559"/>
      <c r="F179" s="560"/>
    </row>
    <row r="180" spans="1:6">
      <c r="A180" s="477"/>
      <c r="B180" s="159"/>
      <c r="C180" s="557"/>
      <c r="D180" s="607"/>
      <c r="E180" s="559"/>
      <c r="F180" s="560"/>
    </row>
    <row r="181" spans="1:6">
      <c r="A181" s="477"/>
      <c r="B181" s="159"/>
      <c r="C181" s="557"/>
      <c r="D181" s="607"/>
      <c r="E181" s="559"/>
      <c r="F181" s="560"/>
    </row>
    <row r="182" spans="1:6">
      <c r="A182" s="477"/>
      <c r="B182" s="159"/>
      <c r="C182" s="557"/>
      <c r="D182" s="607"/>
      <c r="E182" s="559"/>
      <c r="F182" s="560"/>
    </row>
    <row r="183" spans="1:6">
      <c r="A183" s="477"/>
      <c r="B183" s="159"/>
      <c r="C183" s="557"/>
      <c r="D183" s="607"/>
      <c r="E183" s="559"/>
      <c r="F183" s="560"/>
    </row>
    <row r="184" spans="1:6">
      <c r="A184" s="477"/>
      <c r="B184" s="159"/>
      <c r="C184" s="557"/>
      <c r="D184" s="607"/>
      <c r="E184" s="559"/>
      <c r="F184" s="560"/>
    </row>
    <row r="185" spans="1:6">
      <c r="A185" s="477"/>
      <c r="B185" s="159"/>
      <c r="C185" s="557"/>
      <c r="D185" s="607"/>
      <c r="E185" s="559"/>
      <c r="F185" s="560"/>
    </row>
    <row r="186" spans="1:6">
      <c r="A186" s="477"/>
      <c r="B186" s="159"/>
      <c r="C186" s="557"/>
      <c r="D186" s="607"/>
      <c r="E186" s="559"/>
      <c r="F186" s="560"/>
    </row>
    <row r="187" spans="1:6">
      <c r="A187" s="477"/>
      <c r="B187" s="159"/>
      <c r="C187" s="557"/>
      <c r="D187" s="607"/>
      <c r="E187" s="559"/>
      <c r="F187" s="560"/>
    </row>
    <row r="188" spans="1:6">
      <c r="A188" s="477"/>
      <c r="B188" s="159"/>
      <c r="C188" s="557"/>
      <c r="D188" s="607"/>
      <c r="E188" s="559"/>
      <c r="F188" s="560"/>
    </row>
    <row r="189" spans="1:6">
      <c r="A189" s="477"/>
      <c r="B189" s="159"/>
      <c r="C189" s="557"/>
      <c r="D189" s="607"/>
      <c r="E189" s="559"/>
      <c r="F189" s="560"/>
    </row>
    <row r="190" spans="1:6">
      <c r="A190" s="477"/>
      <c r="B190" s="159"/>
      <c r="C190" s="557"/>
      <c r="D190" s="607"/>
      <c r="E190" s="559"/>
      <c r="F190" s="560"/>
    </row>
    <row r="191" spans="1:6">
      <c r="A191" s="477"/>
      <c r="B191" s="159"/>
      <c r="C191" s="557"/>
      <c r="D191" s="607"/>
      <c r="E191" s="559"/>
      <c r="F191" s="560"/>
    </row>
    <row r="192" spans="1:6">
      <c r="A192" s="477"/>
      <c r="B192" s="159"/>
      <c r="C192" s="557"/>
      <c r="D192" s="607"/>
      <c r="E192" s="559"/>
      <c r="F192" s="560"/>
    </row>
    <row r="193" spans="1:6">
      <c r="A193" s="477"/>
      <c r="B193" s="159"/>
      <c r="C193" s="557"/>
      <c r="D193" s="607"/>
      <c r="E193" s="559"/>
      <c r="F193" s="560"/>
    </row>
    <row r="194" spans="1:6">
      <c r="A194" s="477"/>
      <c r="B194" s="159"/>
      <c r="C194" s="557"/>
      <c r="D194" s="607"/>
      <c r="E194" s="559"/>
      <c r="F194" s="560"/>
    </row>
    <row r="195" spans="1:6">
      <c r="A195" s="477"/>
      <c r="B195" s="159"/>
      <c r="C195" s="557"/>
      <c r="D195" s="607"/>
      <c r="E195" s="559"/>
      <c r="F195" s="560"/>
    </row>
    <row r="196" spans="1:6">
      <c r="A196" s="477"/>
      <c r="B196" s="159"/>
      <c r="C196" s="557"/>
      <c r="D196" s="607"/>
      <c r="E196" s="559"/>
      <c r="F196" s="560"/>
    </row>
    <row r="197" spans="1:6">
      <c r="A197" s="477"/>
      <c r="B197" s="159"/>
      <c r="C197" s="557"/>
      <c r="D197" s="607"/>
      <c r="E197" s="559"/>
      <c r="F197" s="560"/>
    </row>
    <row r="198" spans="1:6">
      <c r="A198" s="477"/>
      <c r="B198" s="159"/>
      <c r="C198" s="557"/>
      <c r="D198" s="607"/>
      <c r="E198" s="559"/>
      <c r="F198" s="560"/>
    </row>
    <row r="199" spans="1:6">
      <c r="A199" s="477"/>
      <c r="B199" s="159"/>
      <c r="C199" s="557"/>
      <c r="D199" s="607"/>
      <c r="E199" s="559"/>
      <c r="F199" s="560"/>
    </row>
    <row r="200" spans="1:6">
      <c r="A200" s="477"/>
      <c r="B200" s="159"/>
      <c r="C200" s="557"/>
      <c r="D200" s="607"/>
      <c r="E200" s="559"/>
      <c r="F200" s="560"/>
    </row>
    <row r="201" spans="1:6">
      <c r="A201" s="477"/>
      <c r="B201" s="159"/>
      <c r="C201" s="557"/>
      <c r="D201" s="607"/>
      <c r="E201" s="559"/>
      <c r="F201" s="560"/>
    </row>
    <row r="202" spans="1:6">
      <c r="A202" s="477"/>
      <c r="B202" s="159"/>
      <c r="C202" s="557"/>
      <c r="D202" s="607"/>
      <c r="E202" s="559"/>
      <c r="F202" s="560"/>
    </row>
    <row r="203" spans="1:6">
      <c r="A203" s="477"/>
      <c r="B203" s="159"/>
      <c r="C203" s="557"/>
      <c r="D203" s="607"/>
      <c r="E203" s="559"/>
      <c r="F203" s="560"/>
    </row>
    <row r="204" spans="1:6">
      <c r="A204" s="477"/>
      <c r="B204" s="159"/>
      <c r="C204" s="557"/>
      <c r="D204" s="607"/>
      <c r="E204" s="559"/>
      <c r="F204" s="560"/>
    </row>
    <row r="205" spans="1:6">
      <c r="A205" s="477"/>
      <c r="B205" s="159"/>
      <c r="C205" s="557"/>
      <c r="D205" s="607"/>
      <c r="E205" s="559"/>
      <c r="F205" s="560"/>
    </row>
    <row r="206" spans="1:6">
      <c r="A206" s="477"/>
      <c r="B206" s="159"/>
      <c r="C206" s="557"/>
      <c r="D206" s="607"/>
      <c r="E206" s="559"/>
      <c r="F206" s="560"/>
    </row>
    <row r="207" spans="1:6">
      <c r="A207" s="477"/>
      <c r="B207" s="159"/>
      <c r="C207" s="557"/>
      <c r="D207" s="607"/>
      <c r="E207" s="559"/>
      <c r="F207" s="560"/>
    </row>
    <row r="208" spans="1:6">
      <c r="A208" s="477"/>
      <c r="B208" s="159"/>
      <c r="C208" s="557"/>
      <c r="D208" s="607"/>
      <c r="E208" s="559"/>
      <c r="F208" s="560"/>
    </row>
    <row r="209" spans="1:6">
      <c r="A209" s="477"/>
      <c r="B209" s="159"/>
      <c r="C209" s="557"/>
      <c r="D209" s="607"/>
      <c r="E209" s="559"/>
      <c r="F209" s="560"/>
    </row>
    <row r="210" spans="1:6">
      <c r="A210" s="477"/>
      <c r="B210" s="159"/>
      <c r="C210" s="557"/>
      <c r="D210" s="607"/>
      <c r="E210" s="559"/>
      <c r="F210" s="560"/>
    </row>
    <row r="211" spans="1:6">
      <c r="A211" s="477"/>
      <c r="B211" s="159"/>
      <c r="C211" s="557"/>
      <c r="D211" s="607"/>
      <c r="E211" s="559"/>
      <c r="F211" s="560"/>
    </row>
    <row r="212" spans="1:6">
      <c r="A212" s="477"/>
      <c r="B212" s="159"/>
      <c r="C212" s="557"/>
      <c r="D212" s="607"/>
      <c r="E212" s="559"/>
      <c r="F212" s="560"/>
    </row>
    <row r="213" spans="1:6">
      <c r="A213" s="477"/>
      <c r="B213" s="159"/>
      <c r="C213" s="557"/>
      <c r="D213" s="607"/>
      <c r="E213" s="559"/>
      <c r="F213" s="560"/>
    </row>
    <row r="214" spans="1:6">
      <c r="A214" s="477"/>
      <c r="B214" s="159"/>
      <c r="C214" s="557"/>
      <c r="D214" s="607"/>
      <c r="E214" s="559"/>
      <c r="F214" s="560"/>
    </row>
    <row r="215" spans="1:6">
      <c r="A215" s="477"/>
      <c r="B215" s="159"/>
      <c r="C215" s="557"/>
      <c r="D215" s="607"/>
      <c r="E215" s="559"/>
      <c r="F215" s="560"/>
    </row>
    <row r="216" spans="1:6">
      <c r="A216" s="477"/>
      <c r="B216" s="159"/>
      <c r="C216" s="557"/>
      <c r="D216" s="607"/>
      <c r="E216" s="559"/>
      <c r="F216" s="560"/>
    </row>
    <row r="217" spans="1:6">
      <c r="A217" s="477"/>
      <c r="B217" s="159"/>
      <c r="C217" s="557"/>
      <c r="D217" s="607"/>
      <c r="E217" s="559"/>
      <c r="F217" s="560"/>
    </row>
    <row r="218" spans="1:6">
      <c r="A218" s="477"/>
      <c r="B218" s="159"/>
      <c r="C218" s="557"/>
      <c r="D218" s="607"/>
      <c r="E218" s="559"/>
      <c r="F218" s="560"/>
    </row>
    <row r="219" spans="1:6">
      <c r="A219" s="477"/>
      <c r="B219" s="159"/>
      <c r="C219" s="557"/>
      <c r="D219" s="607"/>
      <c r="E219" s="559"/>
      <c r="F219" s="560"/>
    </row>
    <row r="220" spans="1:6">
      <c r="A220" s="477"/>
      <c r="B220" s="159"/>
      <c r="C220" s="557"/>
      <c r="D220" s="607"/>
      <c r="E220" s="559"/>
      <c r="F220" s="560"/>
    </row>
    <row r="221" spans="1:6">
      <c r="A221" s="477"/>
      <c r="B221" s="159"/>
      <c r="C221" s="557"/>
      <c r="D221" s="607"/>
      <c r="E221" s="559"/>
      <c r="F221" s="560"/>
    </row>
    <row r="222" spans="1:6">
      <c r="A222" s="477"/>
      <c r="B222" s="159"/>
      <c r="C222" s="557"/>
      <c r="D222" s="607"/>
      <c r="E222" s="559"/>
      <c r="F222" s="560"/>
    </row>
    <row r="223" spans="1:6">
      <c r="A223" s="477"/>
      <c r="B223" s="159"/>
      <c r="C223" s="557"/>
      <c r="D223" s="607"/>
      <c r="E223" s="559"/>
      <c r="F223" s="560"/>
    </row>
    <row r="224" spans="1:6">
      <c r="A224" s="477"/>
      <c r="B224" s="159"/>
      <c r="C224" s="557"/>
      <c r="D224" s="607"/>
      <c r="E224" s="559"/>
      <c r="F224" s="560"/>
    </row>
    <row r="225" spans="1:6">
      <c r="A225" s="477"/>
      <c r="B225" s="159"/>
      <c r="C225" s="557"/>
      <c r="D225" s="607"/>
      <c r="E225" s="559"/>
      <c r="F225" s="560"/>
    </row>
    <row r="226" spans="1:6">
      <c r="A226" s="477"/>
      <c r="B226" s="159"/>
      <c r="C226" s="557"/>
      <c r="D226" s="607"/>
      <c r="E226" s="559"/>
      <c r="F226" s="560"/>
    </row>
    <row r="227" spans="1:6">
      <c r="A227" s="477"/>
      <c r="B227" s="159"/>
      <c r="C227" s="557"/>
      <c r="D227" s="607"/>
      <c r="E227" s="559"/>
      <c r="F227" s="560"/>
    </row>
    <row r="228" spans="1:6">
      <c r="A228" s="477"/>
      <c r="B228" s="159"/>
      <c r="C228" s="557"/>
      <c r="D228" s="607"/>
      <c r="E228" s="559"/>
      <c r="F228" s="560"/>
    </row>
    <row r="229" spans="1:6">
      <c r="A229" s="477"/>
      <c r="B229" s="159"/>
      <c r="C229" s="557"/>
      <c r="D229" s="607"/>
      <c r="E229" s="559"/>
      <c r="F229" s="560"/>
    </row>
    <row r="230" spans="1:6">
      <c r="A230" s="477"/>
      <c r="B230" s="159"/>
      <c r="C230" s="557"/>
      <c r="D230" s="607"/>
      <c r="E230" s="559"/>
      <c r="F230" s="560"/>
    </row>
    <row r="231" spans="1:6">
      <c r="A231" s="477"/>
      <c r="B231" s="159"/>
      <c r="C231" s="557"/>
      <c r="D231" s="607"/>
      <c r="E231" s="559"/>
      <c r="F231" s="560"/>
    </row>
    <row r="232" spans="1:6">
      <c r="A232" s="477"/>
      <c r="B232" s="159"/>
      <c r="C232" s="557"/>
      <c r="D232" s="607"/>
      <c r="E232" s="559"/>
      <c r="F232" s="560"/>
    </row>
    <row r="233" spans="1:6">
      <c r="A233" s="477"/>
      <c r="B233" s="159"/>
      <c r="C233" s="557"/>
      <c r="D233" s="607"/>
      <c r="E233" s="559"/>
      <c r="F233" s="560"/>
    </row>
    <row r="234" spans="1:6">
      <c r="A234" s="477"/>
      <c r="B234" s="159"/>
      <c r="C234" s="557"/>
      <c r="D234" s="607"/>
      <c r="E234" s="559"/>
      <c r="F234" s="560"/>
    </row>
    <row r="235" spans="1:6">
      <c r="A235" s="477"/>
      <c r="B235" s="159"/>
      <c r="C235" s="557"/>
      <c r="D235" s="607"/>
      <c r="E235" s="559"/>
      <c r="F235" s="560"/>
    </row>
    <row r="236" spans="1:6">
      <c r="A236" s="477"/>
      <c r="B236" s="159"/>
      <c r="C236" s="557"/>
      <c r="D236" s="607"/>
      <c r="E236" s="559"/>
      <c r="F236" s="560"/>
    </row>
    <row r="237" spans="1:6">
      <c r="A237" s="477"/>
      <c r="B237" s="159"/>
      <c r="C237" s="557"/>
      <c r="D237" s="607"/>
      <c r="E237" s="559"/>
      <c r="F237" s="560"/>
    </row>
    <row r="238" spans="1:6">
      <c r="A238" s="477"/>
      <c r="B238" s="159"/>
      <c r="C238" s="557"/>
      <c r="D238" s="607"/>
      <c r="E238" s="559"/>
      <c r="F238" s="560"/>
    </row>
    <row r="239" spans="1:6">
      <c r="A239" s="477"/>
      <c r="B239" s="159"/>
      <c r="C239" s="557"/>
      <c r="D239" s="607"/>
      <c r="E239" s="559"/>
      <c r="F239" s="560"/>
    </row>
    <row r="240" spans="1:6">
      <c r="A240" s="477"/>
      <c r="B240" s="159"/>
      <c r="C240" s="557"/>
      <c r="D240" s="607"/>
      <c r="E240" s="559"/>
      <c r="F240" s="560"/>
    </row>
    <row r="241" spans="1:6">
      <c r="A241" s="477"/>
      <c r="B241" s="159"/>
      <c r="C241" s="557"/>
      <c r="D241" s="607"/>
      <c r="E241" s="559"/>
      <c r="F241" s="560"/>
    </row>
    <row r="242" spans="1:6">
      <c r="A242" s="477"/>
      <c r="B242" s="159"/>
      <c r="C242" s="557"/>
      <c r="D242" s="607"/>
      <c r="E242" s="559"/>
      <c r="F242" s="560"/>
    </row>
    <row r="243" spans="1:6">
      <c r="A243" s="477"/>
      <c r="B243" s="159"/>
      <c r="C243" s="557"/>
      <c r="D243" s="607"/>
      <c r="E243" s="559"/>
      <c r="F243" s="560"/>
    </row>
    <row r="244" spans="1:6">
      <c r="A244" s="477"/>
      <c r="B244" s="159"/>
      <c r="C244" s="557"/>
      <c r="D244" s="607"/>
      <c r="E244" s="559"/>
      <c r="F244" s="560"/>
    </row>
    <row r="245" spans="1:6">
      <c r="A245" s="477"/>
      <c r="B245" s="159"/>
      <c r="C245" s="557"/>
      <c r="D245" s="607"/>
      <c r="E245" s="559"/>
      <c r="F245" s="560"/>
    </row>
    <row r="246" spans="1:6">
      <c r="A246" s="477"/>
      <c r="B246" s="159"/>
      <c r="C246" s="557"/>
      <c r="D246" s="607"/>
      <c r="E246" s="559"/>
      <c r="F246" s="560"/>
    </row>
    <row r="247" spans="1:6">
      <c r="A247" s="477"/>
      <c r="B247" s="159"/>
      <c r="C247" s="557"/>
      <c r="D247" s="607"/>
      <c r="E247" s="559"/>
      <c r="F247" s="560"/>
    </row>
    <row r="248" spans="1:6">
      <c r="A248" s="477"/>
      <c r="B248" s="159"/>
      <c r="C248" s="557"/>
      <c r="D248" s="607"/>
      <c r="E248" s="559"/>
      <c r="F248" s="560"/>
    </row>
    <row r="249" spans="1:6">
      <c r="A249" s="477"/>
      <c r="B249" s="159"/>
      <c r="C249" s="557"/>
      <c r="D249" s="607"/>
      <c r="E249" s="559"/>
      <c r="F249" s="560"/>
    </row>
    <row r="250" spans="1:6">
      <c r="A250" s="477"/>
      <c r="B250" s="159"/>
      <c r="C250" s="557"/>
      <c r="D250" s="607"/>
      <c r="E250" s="559"/>
      <c r="F250" s="560"/>
    </row>
    <row r="251" spans="1:6">
      <c r="A251" s="477"/>
      <c r="B251" s="159"/>
      <c r="C251" s="557"/>
      <c r="D251" s="607"/>
      <c r="E251" s="559"/>
      <c r="F251" s="560"/>
    </row>
    <row r="252" spans="1:6">
      <c r="A252" s="477"/>
      <c r="B252" s="159"/>
      <c r="C252" s="557"/>
      <c r="D252" s="607"/>
      <c r="E252" s="559"/>
      <c r="F252" s="560"/>
    </row>
    <row r="253" spans="1:6">
      <c r="A253" s="477"/>
      <c r="B253" s="159"/>
      <c r="C253" s="557"/>
      <c r="D253" s="607"/>
      <c r="E253" s="559"/>
      <c r="F253" s="560"/>
    </row>
    <row r="254" spans="1:6">
      <c r="A254" s="477"/>
      <c r="B254" s="159"/>
      <c r="C254" s="557"/>
      <c r="D254" s="607"/>
      <c r="E254" s="559"/>
      <c r="F254" s="560"/>
    </row>
    <row r="255" spans="1:6">
      <c r="A255" s="477"/>
      <c r="B255" s="159"/>
      <c r="C255" s="557"/>
      <c r="D255" s="607"/>
      <c r="E255" s="559"/>
      <c r="F255" s="560"/>
    </row>
    <row r="256" spans="1:6">
      <c r="A256" s="477"/>
      <c r="B256" s="159"/>
      <c r="C256" s="557"/>
      <c r="D256" s="607"/>
      <c r="E256" s="559"/>
      <c r="F256" s="560"/>
    </row>
    <row r="257" spans="1:6">
      <c r="A257" s="477"/>
      <c r="B257" s="159"/>
      <c r="C257" s="557"/>
      <c r="D257" s="607"/>
      <c r="E257" s="559"/>
      <c r="F257" s="560"/>
    </row>
    <row r="258" spans="1:6">
      <c r="A258" s="477"/>
      <c r="B258" s="159"/>
      <c r="C258" s="557"/>
      <c r="D258" s="607"/>
      <c r="E258" s="559"/>
      <c r="F258" s="560"/>
    </row>
    <row r="259" spans="1:6">
      <c r="A259" s="477"/>
      <c r="B259" s="159"/>
      <c r="C259" s="557"/>
      <c r="D259" s="607"/>
      <c r="E259" s="559"/>
      <c r="F259" s="560"/>
    </row>
    <row r="260" spans="1:6">
      <c r="A260" s="477"/>
      <c r="B260" s="159"/>
      <c r="C260" s="557"/>
      <c r="D260" s="607"/>
      <c r="E260" s="559"/>
      <c r="F260" s="560"/>
    </row>
    <row r="261" spans="1:6">
      <c r="A261" s="477"/>
      <c r="B261" s="159"/>
      <c r="C261" s="557"/>
      <c r="D261" s="607"/>
      <c r="E261" s="559"/>
      <c r="F261" s="560"/>
    </row>
    <row r="262" spans="1:6">
      <c r="A262" s="477"/>
      <c r="B262" s="159"/>
      <c r="C262" s="557"/>
      <c r="D262" s="607"/>
      <c r="E262" s="559"/>
      <c r="F262" s="560"/>
    </row>
    <row r="263" spans="1:6">
      <c r="A263" s="477"/>
      <c r="B263" s="159"/>
      <c r="C263" s="557"/>
      <c r="D263" s="607"/>
      <c r="E263" s="559"/>
      <c r="F263" s="560"/>
    </row>
    <row r="264" spans="1:6">
      <c r="A264" s="477"/>
      <c r="B264" s="159"/>
      <c r="C264" s="557"/>
      <c r="D264" s="607"/>
      <c r="E264" s="559"/>
      <c r="F264" s="560"/>
    </row>
    <row r="265" spans="1:6">
      <c r="A265" s="477"/>
      <c r="B265" s="159"/>
      <c r="C265" s="557"/>
      <c r="D265" s="607"/>
      <c r="E265" s="559"/>
      <c r="F265" s="560"/>
    </row>
    <row r="266" spans="1:6">
      <c r="A266" s="477"/>
      <c r="B266" s="159"/>
      <c r="C266" s="557"/>
      <c r="D266" s="607"/>
      <c r="E266" s="559"/>
      <c r="F266" s="560"/>
    </row>
    <row r="267" spans="1:6">
      <c r="A267" s="477"/>
      <c r="B267" s="159"/>
      <c r="C267" s="557"/>
      <c r="D267" s="607"/>
      <c r="E267" s="559"/>
      <c r="F267" s="560"/>
    </row>
    <row r="268" spans="1:6">
      <c r="A268" s="477"/>
      <c r="B268" s="159"/>
      <c r="C268" s="557"/>
      <c r="D268" s="607"/>
      <c r="E268" s="559"/>
      <c r="F268" s="560"/>
    </row>
    <row r="269" spans="1:6">
      <c r="A269" s="477"/>
      <c r="B269" s="159"/>
      <c r="C269" s="557"/>
      <c r="D269" s="607"/>
      <c r="E269" s="559"/>
      <c r="F269" s="560"/>
    </row>
    <row r="270" spans="1:6">
      <c r="A270" s="477"/>
      <c r="B270" s="159"/>
      <c r="C270" s="557"/>
      <c r="D270" s="607"/>
      <c r="E270" s="559"/>
      <c r="F270" s="560"/>
    </row>
    <row r="271" spans="1:6">
      <c r="A271" s="477"/>
      <c r="B271" s="159"/>
      <c r="C271" s="557"/>
      <c r="D271" s="607"/>
      <c r="E271" s="559"/>
      <c r="F271" s="560"/>
    </row>
    <row r="272" spans="1:6">
      <c r="A272" s="477"/>
      <c r="B272" s="159"/>
      <c r="C272" s="557"/>
      <c r="D272" s="607"/>
      <c r="E272" s="559"/>
      <c r="F272" s="560"/>
    </row>
    <row r="273" spans="1:6">
      <c r="A273" s="477"/>
      <c r="B273" s="159"/>
      <c r="C273" s="557"/>
      <c r="D273" s="607"/>
      <c r="E273" s="559"/>
      <c r="F273" s="560"/>
    </row>
    <row r="274" spans="1:6">
      <c r="A274" s="477"/>
      <c r="B274" s="159"/>
      <c r="C274" s="557"/>
      <c r="D274" s="607"/>
      <c r="E274" s="559"/>
      <c r="F274" s="560"/>
    </row>
    <row r="275" spans="1:6">
      <c r="A275" s="477"/>
      <c r="B275" s="159"/>
      <c r="C275" s="557"/>
      <c r="D275" s="607"/>
      <c r="E275" s="559"/>
      <c r="F275" s="560"/>
    </row>
    <row r="276" spans="1:6">
      <c r="A276" s="477"/>
      <c r="B276" s="159"/>
      <c r="C276" s="557"/>
      <c r="D276" s="607"/>
      <c r="E276" s="559"/>
      <c r="F276" s="560"/>
    </row>
    <row r="277" spans="1:6">
      <c r="A277" s="477"/>
      <c r="B277" s="159"/>
      <c r="C277" s="557"/>
      <c r="D277" s="607"/>
      <c r="E277" s="559"/>
      <c r="F277" s="560"/>
    </row>
    <row r="278" spans="1:6">
      <c r="A278" s="477"/>
      <c r="B278" s="159"/>
      <c r="C278" s="557"/>
      <c r="D278" s="607"/>
      <c r="E278" s="559"/>
      <c r="F278" s="560"/>
    </row>
    <row r="279" spans="1:6">
      <c r="A279" s="477"/>
      <c r="B279" s="159"/>
      <c r="C279" s="557"/>
      <c r="D279" s="607"/>
      <c r="E279" s="559"/>
      <c r="F279" s="560"/>
    </row>
    <row r="280" spans="1:6">
      <c r="A280" s="477"/>
      <c r="B280" s="159"/>
      <c r="C280" s="557"/>
      <c r="D280" s="607"/>
      <c r="E280" s="559"/>
      <c r="F280" s="560"/>
    </row>
    <row r="281" spans="1:6">
      <c r="A281" s="477"/>
      <c r="B281" s="159"/>
      <c r="C281" s="557"/>
      <c r="D281" s="607"/>
      <c r="E281" s="559"/>
      <c r="F281" s="560"/>
    </row>
    <row r="282" spans="1:6">
      <c r="A282" s="477"/>
      <c r="B282" s="159"/>
      <c r="C282" s="557"/>
      <c r="D282" s="607"/>
      <c r="E282" s="559"/>
      <c r="F282" s="560"/>
    </row>
    <row r="283" spans="1:6">
      <c r="A283" s="477"/>
      <c r="B283" s="159"/>
      <c r="C283" s="557"/>
      <c r="D283" s="607"/>
      <c r="E283" s="559"/>
      <c r="F283" s="560"/>
    </row>
    <row r="284" spans="1:6">
      <c r="A284" s="477"/>
      <c r="B284" s="159"/>
      <c r="C284" s="557"/>
      <c r="D284" s="607"/>
      <c r="E284" s="559"/>
      <c r="F284" s="560"/>
    </row>
    <row r="285" spans="1:6">
      <c r="A285" s="477"/>
      <c r="B285" s="159"/>
      <c r="C285" s="557"/>
      <c r="D285" s="607"/>
      <c r="E285" s="559"/>
      <c r="F285" s="560"/>
    </row>
    <row r="286" spans="1:6">
      <c r="A286" s="477"/>
      <c r="B286" s="159"/>
      <c r="C286" s="557"/>
      <c r="D286" s="607"/>
      <c r="E286" s="559"/>
      <c r="F286" s="560"/>
    </row>
    <row r="287" spans="1:6">
      <c r="A287" s="477"/>
      <c r="B287" s="159"/>
      <c r="C287" s="557"/>
      <c r="D287" s="607"/>
      <c r="E287" s="559"/>
      <c r="F287" s="560"/>
    </row>
    <row r="288" spans="1:6">
      <c r="A288" s="477"/>
      <c r="B288" s="159"/>
      <c r="C288" s="557"/>
      <c r="D288" s="607"/>
      <c r="E288" s="559"/>
      <c r="F288" s="560"/>
    </row>
    <row r="289" spans="1:6">
      <c r="A289" s="477"/>
      <c r="B289" s="159"/>
      <c r="C289" s="557"/>
      <c r="D289" s="607"/>
      <c r="E289" s="559"/>
      <c r="F289" s="560"/>
    </row>
    <row r="290" spans="1:6">
      <c r="A290" s="477"/>
      <c r="B290" s="159"/>
      <c r="C290" s="557"/>
      <c r="D290" s="607"/>
      <c r="E290" s="559"/>
      <c r="F290" s="560"/>
    </row>
    <row r="291" spans="1:6">
      <c r="A291" s="477"/>
      <c r="B291" s="159"/>
      <c r="C291" s="557"/>
      <c r="D291" s="607"/>
      <c r="E291" s="559"/>
      <c r="F291" s="560"/>
    </row>
    <row r="292" spans="1:6">
      <c r="A292" s="477"/>
      <c r="B292" s="159"/>
      <c r="C292" s="557"/>
      <c r="D292" s="607"/>
      <c r="E292" s="559"/>
      <c r="F292" s="560"/>
    </row>
    <row r="293" spans="1:6">
      <c r="A293" s="477"/>
      <c r="B293" s="159"/>
      <c r="C293" s="557"/>
      <c r="D293" s="607"/>
      <c r="E293" s="559"/>
      <c r="F293" s="560"/>
    </row>
    <row r="294" spans="1:6">
      <c r="A294" s="477"/>
      <c r="B294" s="159"/>
      <c r="C294" s="557"/>
      <c r="D294" s="607"/>
      <c r="E294" s="559"/>
      <c r="F294" s="560"/>
    </row>
    <row r="295" spans="1:6">
      <c r="A295" s="477"/>
      <c r="B295" s="159"/>
      <c r="C295" s="557"/>
      <c r="D295" s="607"/>
      <c r="E295" s="559"/>
      <c r="F295" s="560"/>
    </row>
    <row r="296" spans="1:6">
      <c r="A296" s="477"/>
      <c r="B296" s="159"/>
      <c r="C296" s="557"/>
      <c r="D296" s="607"/>
      <c r="E296" s="559"/>
      <c r="F296" s="560"/>
    </row>
    <row r="297" spans="1:6">
      <c r="A297" s="477"/>
      <c r="B297" s="159"/>
      <c r="C297" s="557"/>
      <c r="D297" s="607"/>
      <c r="E297" s="559"/>
      <c r="F297" s="560"/>
    </row>
    <row r="298" spans="1:6">
      <c r="A298" s="477"/>
      <c r="B298" s="159"/>
      <c r="C298" s="557"/>
      <c r="D298" s="607"/>
      <c r="E298" s="559"/>
      <c r="F298" s="560"/>
    </row>
    <row r="299" spans="1:6">
      <c r="A299" s="477"/>
      <c r="B299" s="159"/>
      <c r="C299" s="557"/>
      <c r="D299" s="607"/>
      <c r="E299" s="559"/>
      <c r="F299" s="560"/>
    </row>
    <row r="300" spans="1:6">
      <c r="A300" s="477"/>
      <c r="B300" s="159"/>
      <c r="C300" s="557"/>
      <c r="D300" s="607"/>
      <c r="E300" s="559"/>
      <c r="F300" s="560"/>
    </row>
    <row r="301" spans="1:6">
      <c r="A301" s="477"/>
      <c r="B301" s="159"/>
      <c r="C301" s="557"/>
      <c r="D301" s="607"/>
      <c r="E301" s="559"/>
      <c r="F301" s="560"/>
    </row>
    <row r="302" spans="1:6">
      <c r="A302" s="477"/>
      <c r="B302" s="159"/>
      <c r="C302" s="557"/>
      <c r="D302" s="607"/>
      <c r="E302" s="559"/>
      <c r="F302" s="560"/>
    </row>
    <row r="303" spans="1:6">
      <c r="A303" s="477"/>
      <c r="B303" s="159"/>
      <c r="C303" s="557"/>
      <c r="D303" s="607"/>
      <c r="E303" s="559"/>
      <c r="F303" s="560"/>
    </row>
    <row r="304" spans="1:6">
      <c r="A304" s="477"/>
      <c r="B304" s="159"/>
      <c r="C304" s="557"/>
      <c r="D304" s="607"/>
      <c r="E304" s="559"/>
      <c r="F304" s="560"/>
    </row>
    <row r="305" spans="1:6">
      <c r="A305" s="477"/>
      <c r="B305" s="159"/>
      <c r="C305" s="557"/>
      <c r="D305" s="607"/>
      <c r="E305" s="559"/>
      <c r="F305" s="560"/>
    </row>
    <row r="306" spans="1:6">
      <c r="A306" s="477"/>
      <c r="B306" s="159"/>
      <c r="C306" s="557"/>
      <c r="D306" s="607"/>
      <c r="E306" s="559"/>
      <c r="F306" s="560"/>
    </row>
    <row r="307" spans="1:6">
      <c r="A307" s="477"/>
      <c r="B307" s="159"/>
      <c r="C307" s="557"/>
      <c r="D307" s="607"/>
      <c r="E307" s="559"/>
      <c r="F307" s="560"/>
    </row>
    <row r="308" spans="1:6">
      <c r="A308" s="477"/>
      <c r="B308" s="159"/>
      <c r="C308" s="557"/>
      <c r="D308" s="607"/>
      <c r="E308" s="559"/>
      <c r="F308" s="560"/>
    </row>
    <row r="309" spans="1:6">
      <c r="A309" s="477"/>
      <c r="B309" s="159"/>
      <c r="C309" s="557"/>
      <c r="D309" s="607"/>
      <c r="E309" s="559"/>
      <c r="F309" s="560"/>
    </row>
    <row r="310" spans="1:6">
      <c r="A310" s="477"/>
      <c r="B310" s="159"/>
      <c r="C310" s="557"/>
      <c r="D310" s="607"/>
      <c r="E310" s="559"/>
      <c r="F310" s="560"/>
    </row>
    <row r="311" spans="1:6">
      <c r="A311" s="477"/>
      <c r="B311" s="159"/>
      <c r="C311" s="557"/>
      <c r="D311" s="607"/>
      <c r="E311" s="559"/>
      <c r="F311" s="560"/>
    </row>
    <row r="312" spans="1:6">
      <c r="A312" s="477"/>
      <c r="B312" s="159"/>
      <c r="C312" s="557"/>
      <c r="D312" s="607"/>
      <c r="E312" s="559"/>
      <c r="F312" s="560"/>
    </row>
    <row r="313" spans="1:6">
      <c r="A313" s="477"/>
      <c r="B313" s="159"/>
      <c r="C313" s="557"/>
      <c r="D313" s="607"/>
      <c r="E313" s="559"/>
      <c r="F313" s="560"/>
    </row>
    <row r="314" spans="1:6">
      <c r="A314" s="477"/>
      <c r="B314" s="159"/>
      <c r="C314" s="557"/>
      <c r="D314" s="607"/>
      <c r="E314" s="559"/>
      <c r="F314" s="560"/>
    </row>
    <row r="315" spans="1:6">
      <c r="A315" s="477"/>
      <c r="B315" s="159"/>
      <c r="C315" s="557"/>
      <c r="D315" s="607"/>
      <c r="E315" s="559"/>
      <c r="F315" s="560"/>
    </row>
    <row r="316" spans="1:6">
      <c r="A316" s="477"/>
      <c r="B316" s="159"/>
      <c r="C316" s="557"/>
      <c r="D316" s="607"/>
      <c r="E316" s="559"/>
      <c r="F316" s="560"/>
    </row>
    <row r="317" spans="1:6">
      <c r="A317" s="477"/>
      <c r="B317" s="159"/>
      <c r="C317" s="557"/>
      <c r="D317" s="607"/>
      <c r="E317" s="559"/>
      <c r="F317" s="560"/>
    </row>
    <row r="318" spans="1:6">
      <c r="A318" s="477"/>
      <c r="B318" s="159"/>
      <c r="C318" s="557"/>
      <c r="D318" s="607"/>
      <c r="E318" s="559"/>
      <c r="F318" s="560"/>
    </row>
    <row r="319" spans="1:6">
      <c r="A319" s="477"/>
      <c r="B319" s="159"/>
      <c r="C319" s="557"/>
      <c r="D319" s="607"/>
      <c r="E319" s="559"/>
      <c r="F319" s="560"/>
    </row>
    <row r="320" spans="1:6">
      <c r="A320" s="477"/>
      <c r="B320" s="159"/>
      <c r="C320" s="557"/>
      <c r="D320" s="607"/>
      <c r="E320" s="559"/>
      <c r="F320" s="560"/>
    </row>
    <row r="321" spans="1:6">
      <c r="A321" s="477"/>
      <c r="B321" s="159"/>
      <c r="C321" s="557"/>
      <c r="D321" s="607"/>
      <c r="E321" s="559"/>
      <c r="F321" s="560"/>
    </row>
    <row r="322" spans="1:6">
      <c r="A322" s="477"/>
      <c r="B322" s="159"/>
      <c r="C322" s="557"/>
      <c r="D322" s="607"/>
      <c r="E322" s="559"/>
      <c r="F322" s="560"/>
    </row>
    <row r="323" spans="1:6">
      <c r="A323" s="477"/>
      <c r="B323" s="159"/>
      <c r="C323" s="557"/>
      <c r="D323" s="607"/>
      <c r="E323" s="559"/>
      <c r="F323" s="560"/>
    </row>
    <row r="324" spans="1:6">
      <c r="A324" s="477"/>
      <c r="B324" s="159"/>
      <c r="C324" s="557"/>
      <c r="D324" s="607"/>
      <c r="E324" s="559"/>
      <c r="F324" s="560"/>
    </row>
    <row r="325" spans="1:6">
      <c r="A325" s="477"/>
      <c r="B325" s="159"/>
      <c r="C325" s="557"/>
      <c r="D325" s="607"/>
      <c r="E325" s="559"/>
      <c r="F325" s="560"/>
    </row>
    <row r="326" spans="1:6">
      <c r="A326" s="477"/>
      <c r="B326" s="159"/>
      <c r="C326" s="557"/>
      <c r="D326" s="607"/>
      <c r="E326" s="559"/>
      <c r="F326" s="560"/>
    </row>
    <row r="327" spans="1:6">
      <c r="A327" s="477"/>
      <c r="B327" s="159"/>
      <c r="C327" s="557"/>
      <c r="D327" s="607"/>
      <c r="E327" s="559"/>
      <c r="F327" s="560"/>
    </row>
    <row r="328" spans="1:6">
      <c r="A328" s="477"/>
      <c r="B328" s="159"/>
      <c r="C328" s="557"/>
      <c r="D328" s="607"/>
      <c r="E328" s="559"/>
      <c r="F328" s="560"/>
    </row>
    <row r="329" spans="1:6">
      <c r="A329" s="477"/>
      <c r="B329" s="159"/>
      <c r="C329" s="557"/>
      <c r="D329" s="607"/>
      <c r="E329" s="559"/>
      <c r="F329" s="560"/>
    </row>
    <row r="330" spans="1:6">
      <c r="A330" s="477"/>
      <c r="B330" s="159"/>
      <c r="C330" s="557"/>
      <c r="D330" s="607"/>
      <c r="E330" s="559"/>
      <c r="F330" s="560"/>
    </row>
    <row r="331" spans="1:6">
      <c r="A331" s="477"/>
      <c r="B331" s="159"/>
      <c r="C331" s="557"/>
      <c r="D331" s="607"/>
      <c r="E331" s="559"/>
      <c r="F331" s="560"/>
    </row>
    <row r="332" spans="1:6">
      <c r="A332" s="477"/>
      <c r="B332" s="159"/>
      <c r="C332" s="557"/>
      <c r="D332" s="607"/>
      <c r="E332" s="559"/>
      <c r="F332" s="560"/>
    </row>
    <row r="333" spans="1:6">
      <c r="A333" s="477"/>
      <c r="B333" s="159"/>
      <c r="C333" s="557"/>
      <c r="D333" s="607"/>
      <c r="E333" s="559"/>
      <c r="F333" s="560"/>
    </row>
    <row r="334" spans="1:6">
      <c r="A334" s="477"/>
      <c r="B334" s="159"/>
      <c r="C334" s="557"/>
      <c r="D334" s="607"/>
      <c r="E334" s="559"/>
      <c r="F334" s="560"/>
    </row>
    <row r="335" spans="1:6">
      <c r="A335" s="477"/>
      <c r="B335" s="159"/>
      <c r="C335" s="557"/>
      <c r="D335" s="607"/>
      <c r="E335" s="559"/>
      <c r="F335" s="560"/>
    </row>
    <row r="336" spans="1:6">
      <c r="A336" s="477"/>
      <c r="B336" s="159"/>
      <c r="C336" s="557"/>
      <c r="D336" s="607"/>
      <c r="E336" s="559"/>
      <c r="F336" s="560"/>
    </row>
    <row r="337" spans="1:6">
      <c r="A337" s="477"/>
      <c r="B337" s="159"/>
      <c r="C337" s="557"/>
      <c r="D337" s="607"/>
      <c r="E337" s="559"/>
      <c r="F337" s="560"/>
    </row>
    <row r="338" spans="1:6">
      <c r="A338" s="477"/>
      <c r="B338" s="159"/>
      <c r="C338" s="557"/>
      <c r="D338" s="607"/>
      <c r="E338" s="559"/>
      <c r="F338" s="560"/>
    </row>
    <row r="339" spans="1:6">
      <c r="A339" s="477"/>
      <c r="B339" s="159"/>
      <c r="C339" s="557"/>
      <c r="D339" s="607"/>
      <c r="E339" s="559"/>
      <c r="F339" s="560"/>
    </row>
    <row r="340" spans="1:6">
      <c r="A340" s="477"/>
      <c r="B340" s="159"/>
      <c r="C340" s="557"/>
      <c r="D340" s="607"/>
      <c r="E340" s="559"/>
      <c r="F340" s="560"/>
    </row>
    <row r="341" spans="1:6">
      <c r="A341" s="477"/>
      <c r="B341" s="159"/>
      <c r="C341" s="557"/>
      <c r="D341" s="607"/>
      <c r="E341" s="559"/>
      <c r="F341" s="560"/>
    </row>
    <row r="342" spans="1:6">
      <c r="A342" s="477"/>
      <c r="B342" s="159"/>
      <c r="C342" s="557"/>
      <c r="D342" s="607"/>
      <c r="E342" s="559"/>
      <c r="F342" s="560"/>
    </row>
    <row r="343" spans="1:6">
      <c r="A343" s="477"/>
      <c r="B343" s="159"/>
      <c r="C343" s="557"/>
      <c r="D343" s="607"/>
      <c r="E343" s="559"/>
      <c r="F343" s="560"/>
    </row>
    <row r="344" spans="1:6">
      <c r="A344" s="477"/>
      <c r="B344" s="159"/>
      <c r="C344" s="557"/>
      <c r="D344" s="607"/>
      <c r="E344" s="559"/>
      <c r="F344" s="560"/>
    </row>
    <row r="345" spans="1:6">
      <c r="A345" s="477"/>
      <c r="B345" s="159"/>
      <c r="C345" s="557"/>
      <c r="D345" s="607"/>
      <c r="E345" s="559"/>
      <c r="F345" s="560"/>
    </row>
    <row r="346" spans="1:6">
      <c r="A346" s="477"/>
      <c r="B346" s="159"/>
      <c r="C346" s="557"/>
      <c r="D346" s="607"/>
      <c r="E346" s="559"/>
      <c r="F346" s="560"/>
    </row>
    <row r="347" spans="1:6">
      <c r="A347" s="477"/>
      <c r="B347" s="159"/>
      <c r="C347" s="557"/>
      <c r="D347" s="607"/>
      <c r="E347" s="559"/>
      <c r="F347" s="560"/>
    </row>
    <row r="348" spans="1:6">
      <c r="A348" s="477"/>
      <c r="B348" s="159"/>
      <c r="C348" s="557"/>
      <c r="D348" s="607"/>
      <c r="E348" s="559"/>
      <c r="F348" s="560"/>
    </row>
    <row r="349" spans="1:6">
      <c r="A349" s="477"/>
      <c r="B349" s="159"/>
      <c r="C349" s="557"/>
      <c r="D349" s="607"/>
      <c r="E349" s="559"/>
      <c r="F349" s="560"/>
    </row>
    <row r="350" spans="1:6">
      <c r="A350" s="477"/>
      <c r="B350" s="159"/>
      <c r="C350" s="557"/>
      <c r="D350" s="607"/>
      <c r="E350" s="559"/>
      <c r="F350" s="560"/>
    </row>
    <row r="351" spans="1:6">
      <c r="A351" s="477"/>
      <c r="B351" s="159"/>
      <c r="C351" s="557"/>
      <c r="D351" s="607"/>
      <c r="E351" s="559"/>
      <c r="F351" s="560"/>
    </row>
    <row r="352" spans="1:6">
      <c r="A352" s="477"/>
      <c r="B352" s="159"/>
      <c r="C352" s="557"/>
      <c r="D352" s="607"/>
      <c r="E352" s="559"/>
      <c r="F352" s="560"/>
    </row>
    <row r="353" spans="1:6">
      <c r="A353" s="477"/>
      <c r="B353" s="159"/>
      <c r="C353" s="557"/>
      <c r="D353" s="607"/>
      <c r="E353" s="559"/>
      <c r="F353" s="560"/>
    </row>
    <row r="354" spans="1:6">
      <c r="A354" s="477"/>
      <c r="B354" s="159"/>
      <c r="C354" s="557"/>
      <c r="D354" s="607"/>
      <c r="E354" s="559"/>
      <c r="F354" s="560"/>
    </row>
    <row r="355" spans="1:6">
      <c r="A355" s="477"/>
      <c r="B355" s="159"/>
      <c r="C355" s="557"/>
      <c r="D355" s="607"/>
      <c r="E355" s="559"/>
      <c r="F355" s="560"/>
    </row>
    <row r="356" spans="1:6">
      <c r="A356" s="477"/>
      <c r="B356" s="159"/>
      <c r="C356" s="557"/>
      <c r="D356" s="607"/>
      <c r="E356" s="559"/>
      <c r="F356" s="560"/>
    </row>
    <row r="357" spans="1:6">
      <c r="A357" s="477"/>
      <c r="B357" s="159"/>
      <c r="C357" s="557"/>
      <c r="D357" s="607"/>
      <c r="E357" s="559"/>
      <c r="F357" s="560"/>
    </row>
    <row r="358" spans="1:6">
      <c r="A358" s="477"/>
      <c r="B358" s="159"/>
      <c r="C358" s="557"/>
      <c r="D358" s="607"/>
      <c r="E358" s="559"/>
      <c r="F358" s="560"/>
    </row>
    <row r="359" spans="1:6">
      <c r="A359" s="477"/>
      <c r="B359" s="159"/>
      <c r="C359" s="557"/>
      <c r="D359" s="607"/>
      <c r="E359" s="559"/>
      <c r="F359" s="560"/>
    </row>
    <row r="360" spans="1:6">
      <c r="A360" s="477"/>
      <c r="B360" s="159"/>
      <c r="C360" s="557"/>
      <c r="D360" s="607"/>
      <c r="E360" s="559"/>
      <c r="F360" s="560"/>
    </row>
    <row r="361" spans="1:6">
      <c r="A361" s="477"/>
      <c r="B361" s="159"/>
      <c r="C361" s="557"/>
      <c r="D361" s="607"/>
      <c r="E361" s="559"/>
      <c r="F361" s="560"/>
    </row>
    <row r="362" spans="1:6">
      <c r="A362" s="477"/>
      <c r="B362" s="159"/>
      <c r="C362" s="557"/>
      <c r="D362" s="607"/>
      <c r="E362" s="559"/>
      <c r="F362" s="560"/>
    </row>
    <row r="363" spans="1:6">
      <c r="A363" s="477"/>
      <c r="B363" s="159"/>
      <c r="C363" s="557"/>
      <c r="D363" s="607"/>
      <c r="E363" s="559"/>
      <c r="F363" s="560"/>
    </row>
    <row r="364" spans="1:6">
      <c r="A364" s="477"/>
      <c r="B364" s="159"/>
      <c r="C364" s="557"/>
      <c r="D364" s="607"/>
      <c r="E364" s="559"/>
      <c r="F364" s="560"/>
    </row>
    <row r="365" spans="1:6">
      <c r="A365" s="477"/>
      <c r="B365" s="159"/>
      <c r="C365" s="557"/>
      <c r="D365" s="607"/>
      <c r="E365" s="559"/>
      <c r="F365" s="560"/>
    </row>
    <row r="366" spans="1:6">
      <c r="A366" s="477"/>
      <c r="B366" s="159"/>
      <c r="C366" s="557"/>
      <c r="D366" s="607"/>
      <c r="E366" s="559"/>
      <c r="F366" s="560"/>
    </row>
    <row r="367" spans="1:6">
      <c r="A367" s="477"/>
      <c r="B367" s="159"/>
      <c r="C367" s="557"/>
      <c r="D367" s="607"/>
      <c r="E367" s="559"/>
      <c r="F367" s="560"/>
    </row>
    <row r="368" spans="1:6">
      <c r="A368" s="477"/>
      <c r="B368" s="159"/>
      <c r="C368" s="557"/>
      <c r="D368" s="607"/>
      <c r="E368" s="559"/>
      <c r="F368" s="560"/>
    </row>
    <row r="369" spans="1:6">
      <c r="A369" s="477"/>
      <c r="B369" s="159"/>
      <c r="C369" s="557"/>
      <c r="D369" s="607"/>
      <c r="E369" s="559"/>
      <c r="F369" s="560"/>
    </row>
    <row r="370" spans="1:6">
      <c r="A370" s="477"/>
      <c r="B370" s="159"/>
      <c r="C370" s="557"/>
      <c r="D370" s="607"/>
      <c r="E370" s="559"/>
      <c r="F370" s="560"/>
    </row>
    <row r="371" spans="1:6">
      <c r="A371" s="477"/>
      <c r="B371" s="159"/>
      <c r="C371" s="557"/>
      <c r="D371" s="607"/>
      <c r="E371" s="559"/>
      <c r="F371" s="560"/>
    </row>
    <row r="372" spans="1:6">
      <c r="A372" s="477"/>
      <c r="B372" s="159"/>
      <c r="C372" s="557"/>
      <c r="D372" s="607"/>
      <c r="E372" s="559"/>
      <c r="F372" s="560"/>
    </row>
    <row r="373" spans="1:6">
      <c r="A373" s="477"/>
      <c r="B373" s="159"/>
      <c r="C373" s="557"/>
      <c r="D373" s="607"/>
      <c r="E373" s="559"/>
      <c r="F373" s="560"/>
    </row>
    <row r="374" spans="1:6">
      <c r="A374" s="477"/>
      <c r="B374" s="159"/>
      <c r="C374" s="557"/>
      <c r="D374" s="607"/>
      <c r="E374" s="559"/>
      <c r="F374" s="560"/>
    </row>
    <row r="375" spans="1:6">
      <c r="A375" s="477"/>
      <c r="B375" s="159"/>
      <c r="C375" s="557"/>
      <c r="D375" s="607"/>
      <c r="E375" s="559"/>
      <c r="F375" s="560"/>
    </row>
    <row r="376" spans="1:6">
      <c r="A376" s="477"/>
      <c r="B376" s="159"/>
      <c r="C376" s="557"/>
      <c r="D376" s="607"/>
      <c r="E376" s="559"/>
      <c r="F376" s="560"/>
    </row>
    <row r="377" spans="1:6">
      <c r="A377" s="477"/>
      <c r="B377" s="159"/>
      <c r="C377" s="557"/>
      <c r="D377" s="607"/>
      <c r="E377" s="559"/>
      <c r="F377" s="560"/>
    </row>
    <row r="378" spans="1:6">
      <c r="A378" s="477"/>
      <c r="B378" s="159"/>
      <c r="C378" s="557"/>
      <c r="D378" s="607"/>
      <c r="E378" s="559"/>
      <c r="F378" s="560"/>
    </row>
    <row r="379" spans="1:6">
      <c r="A379" s="477"/>
      <c r="B379" s="159"/>
      <c r="C379" s="557"/>
      <c r="D379" s="607"/>
      <c r="E379" s="559"/>
      <c r="F379" s="560"/>
    </row>
    <row r="380" spans="1:6">
      <c r="A380" s="477"/>
      <c r="B380" s="159"/>
      <c r="C380" s="557"/>
      <c r="D380" s="607"/>
      <c r="E380" s="559"/>
      <c r="F380" s="560"/>
    </row>
    <row r="381" spans="1:6">
      <c r="A381" s="477"/>
      <c r="B381" s="159"/>
      <c r="C381" s="557"/>
      <c r="D381" s="607"/>
      <c r="E381" s="559"/>
      <c r="F381" s="560"/>
    </row>
    <row r="382" spans="1:6">
      <c r="A382" s="477"/>
      <c r="B382" s="159"/>
      <c r="C382" s="557"/>
      <c r="D382" s="607"/>
      <c r="E382" s="559"/>
      <c r="F382" s="560"/>
    </row>
    <row r="383" spans="1:6">
      <c r="A383" s="477"/>
      <c r="B383" s="159"/>
      <c r="C383" s="557"/>
      <c r="D383" s="607"/>
      <c r="E383" s="559"/>
      <c r="F383" s="560"/>
    </row>
    <row r="384" spans="1:6">
      <c r="A384" s="477"/>
      <c r="B384" s="159"/>
      <c r="C384" s="557"/>
      <c r="D384" s="607"/>
      <c r="E384" s="559"/>
      <c r="F384" s="560"/>
    </row>
    <row r="385" spans="1:6">
      <c r="A385" s="477"/>
      <c r="B385" s="159"/>
      <c r="C385" s="557"/>
      <c r="D385" s="607"/>
      <c r="E385" s="559"/>
      <c r="F385" s="560"/>
    </row>
    <row r="386" spans="1:6">
      <c r="A386" s="477"/>
      <c r="B386" s="159"/>
      <c r="C386" s="557"/>
      <c r="D386" s="607"/>
      <c r="E386" s="559"/>
      <c r="F386" s="560"/>
    </row>
    <row r="387" spans="1:6">
      <c r="A387" s="477"/>
      <c r="B387" s="159"/>
      <c r="C387" s="557"/>
      <c r="D387" s="607"/>
      <c r="E387" s="559"/>
      <c r="F387" s="560"/>
    </row>
    <row r="388" spans="1:6">
      <c r="A388" s="477"/>
      <c r="B388" s="159"/>
      <c r="C388" s="557"/>
      <c r="D388" s="607"/>
      <c r="E388" s="559"/>
      <c r="F388" s="560"/>
    </row>
    <row r="389" spans="1:6">
      <c r="A389" s="477"/>
      <c r="B389" s="159"/>
      <c r="C389" s="557"/>
      <c r="D389" s="607"/>
      <c r="E389" s="559"/>
      <c r="F389" s="560"/>
    </row>
    <row r="390" spans="1:6">
      <c r="A390" s="477"/>
      <c r="B390" s="159"/>
      <c r="C390" s="557"/>
      <c r="D390" s="607"/>
      <c r="E390" s="559"/>
      <c r="F390" s="560"/>
    </row>
    <row r="391" spans="1:6">
      <c r="A391" s="477"/>
      <c r="B391" s="159"/>
      <c r="C391" s="557"/>
      <c r="D391" s="607"/>
      <c r="E391" s="559"/>
      <c r="F391" s="560"/>
    </row>
    <row r="392" spans="1:6">
      <c r="A392" s="477"/>
      <c r="B392" s="159"/>
      <c r="C392" s="557"/>
      <c r="D392" s="607"/>
      <c r="E392" s="559"/>
      <c r="F392" s="560"/>
    </row>
    <row r="393" spans="1:6">
      <c r="A393" s="477"/>
      <c r="B393" s="159"/>
      <c r="C393" s="557"/>
      <c r="D393" s="607"/>
      <c r="E393" s="559"/>
      <c r="F393" s="560"/>
    </row>
    <row r="394" spans="1:6">
      <c r="A394" s="477"/>
      <c r="B394" s="159"/>
      <c r="C394" s="557"/>
      <c r="D394" s="607"/>
      <c r="E394" s="559"/>
      <c r="F394" s="560"/>
    </row>
    <row r="395" spans="1:6">
      <c r="A395" s="477"/>
      <c r="B395" s="159"/>
      <c r="C395" s="557"/>
      <c r="D395" s="607"/>
      <c r="E395" s="559"/>
      <c r="F395" s="560"/>
    </row>
    <row r="396" spans="1:6">
      <c r="A396" s="477"/>
      <c r="B396" s="159"/>
      <c r="C396" s="557"/>
      <c r="D396" s="607"/>
      <c r="E396" s="559"/>
      <c r="F396" s="560"/>
    </row>
    <row r="397" spans="1:6">
      <c r="A397" s="477"/>
      <c r="B397" s="159"/>
      <c r="C397" s="557"/>
      <c r="D397" s="607"/>
      <c r="E397" s="559"/>
      <c r="F397" s="560"/>
    </row>
    <row r="398" spans="1:6">
      <c r="A398" s="477"/>
      <c r="B398" s="159"/>
      <c r="C398" s="557"/>
      <c r="D398" s="607"/>
      <c r="E398" s="559"/>
      <c r="F398" s="560"/>
    </row>
    <row r="399" spans="1:6">
      <c r="A399" s="477"/>
      <c r="B399" s="159"/>
      <c r="C399" s="557"/>
      <c r="D399" s="607"/>
      <c r="E399" s="559"/>
      <c r="F399" s="560"/>
    </row>
    <row r="400" spans="1:6">
      <c r="A400" s="477"/>
      <c r="B400" s="159"/>
      <c r="C400" s="557"/>
      <c r="D400" s="607"/>
      <c r="E400" s="559"/>
      <c r="F400" s="560"/>
    </row>
    <row r="401" spans="1:6">
      <c r="A401" s="477"/>
      <c r="B401" s="159"/>
      <c r="C401" s="557"/>
      <c r="D401" s="607"/>
      <c r="E401" s="559"/>
      <c r="F401" s="560"/>
    </row>
    <row r="402" spans="1:6">
      <c r="A402" s="477"/>
      <c r="B402" s="159"/>
      <c r="C402" s="557"/>
      <c r="D402" s="607"/>
      <c r="E402" s="559"/>
      <c r="F402" s="560"/>
    </row>
    <row r="403" spans="1:6">
      <c r="A403" s="477"/>
      <c r="B403" s="159"/>
      <c r="C403" s="557"/>
      <c r="D403" s="607"/>
      <c r="E403" s="559"/>
      <c r="F403" s="560"/>
    </row>
    <row r="404" spans="1:6">
      <c r="A404" s="477"/>
      <c r="B404" s="159"/>
      <c r="C404" s="557"/>
      <c r="D404" s="607"/>
      <c r="E404" s="559"/>
      <c r="F404" s="560"/>
    </row>
    <row r="405" spans="1:6">
      <c r="A405" s="477"/>
      <c r="B405" s="159"/>
      <c r="C405" s="557"/>
      <c r="D405" s="607"/>
      <c r="E405" s="559"/>
      <c r="F405" s="560"/>
    </row>
    <row r="406" spans="1:6">
      <c r="A406" s="477"/>
      <c r="B406" s="159"/>
      <c r="C406" s="557"/>
      <c r="D406" s="607"/>
      <c r="E406" s="559"/>
      <c r="F406" s="560"/>
    </row>
    <row r="407" spans="1:6">
      <c r="A407" s="477"/>
      <c r="B407" s="159"/>
      <c r="C407" s="557"/>
      <c r="D407" s="607"/>
      <c r="E407" s="559"/>
      <c r="F407" s="560"/>
    </row>
    <row r="408" spans="1:6">
      <c r="A408" s="477"/>
      <c r="B408" s="159"/>
      <c r="C408" s="557"/>
      <c r="D408" s="607"/>
      <c r="E408" s="559"/>
      <c r="F408" s="560"/>
    </row>
    <row r="409" spans="1:6">
      <c r="A409" s="477"/>
      <c r="B409" s="159"/>
      <c r="C409" s="557"/>
      <c r="D409" s="607"/>
      <c r="E409" s="559"/>
      <c r="F409" s="560"/>
    </row>
    <row r="410" spans="1:6">
      <c r="A410" s="477"/>
      <c r="B410" s="159"/>
      <c r="C410" s="557"/>
      <c r="D410" s="607"/>
      <c r="E410" s="559"/>
      <c r="F410" s="560"/>
    </row>
    <row r="411" spans="1:6">
      <c r="A411" s="477"/>
      <c r="B411" s="159"/>
      <c r="C411" s="557"/>
      <c r="D411" s="607"/>
      <c r="E411" s="559"/>
      <c r="F411" s="560"/>
    </row>
    <row r="412" spans="1:6">
      <c r="A412" s="477"/>
      <c r="B412" s="159"/>
      <c r="C412" s="557"/>
      <c r="D412" s="607"/>
      <c r="E412" s="559"/>
      <c r="F412" s="560"/>
    </row>
    <row r="413" spans="1:6">
      <c r="A413" s="477"/>
      <c r="B413" s="159"/>
      <c r="C413" s="557"/>
      <c r="D413" s="607"/>
      <c r="E413" s="559"/>
      <c r="F413" s="560"/>
    </row>
    <row r="414" spans="1:6">
      <c r="A414" s="477"/>
      <c r="B414" s="159"/>
      <c r="C414" s="557"/>
      <c r="D414" s="607"/>
      <c r="E414" s="559"/>
      <c r="F414" s="560"/>
    </row>
    <row r="415" spans="1:6">
      <c r="A415" s="477"/>
      <c r="B415" s="159"/>
      <c r="C415" s="557"/>
      <c r="D415" s="607"/>
      <c r="E415" s="559"/>
      <c r="F415" s="560"/>
    </row>
    <row r="416" spans="1:6">
      <c r="A416" s="477"/>
      <c r="B416" s="159"/>
      <c r="C416" s="557"/>
      <c r="D416" s="607"/>
      <c r="E416" s="559"/>
      <c r="F416" s="560"/>
    </row>
    <row r="417" spans="1:6">
      <c r="A417" s="477"/>
      <c r="B417" s="159"/>
      <c r="C417" s="557"/>
      <c r="D417" s="607"/>
      <c r="E417" s="559"/>
      <c r="F417" s="560"/>
    </row>
    <row r="418" spans="1:6">
      <c r="A418" s="477"/>
      <c r="B418" s="159"/>
      <c r="C418" s="557"/>
      <c r="D418" s="607"/>
      <c r="E418" s="559"/>
      <c r="F418" s="560"/>
    </row>
    <row r="419" spans="1:6">
      <c r="A419" s="477"/>
      <c r="B419" s="159"/>
      <c r="C419" s="557"/>
      <c r="D419" s="607"/>
      <c r="E419" s="559"/>
      <c r="F419" s="560"/>
    </row>
    <row r="420" spans="1:6">
      <c r="A420" s="477"/>
      <c r="B420" s="159"/>
      <c r="C420" s="557"/>
      <c r="D420" s="607"/>
      <c r="E420" s="559"/>
      <c r="F420" s="560"/>
    </row>
    <row r="421" spans="1:6">
      <c r="A421" s="477"/>
      <c r="B421" s="159"/>
      <c r="C421" s="557"/>
      <c r="D421" s="607"/>
      <c r="E421" s="559"/>
      <c r="F421" s="560"/>
    </row>
    <row r="422" spans="1:6">
      <c r="A422" s="477"/>
      <c r="B422" s="159"/>
      <c r="C422" s="557"/>
      <c r="D422" s="607"/>
      <c r="E422" s="559"/>
      <c r="F422" s="560"/>
    </row>
    <row r="423" spans="1:6">
      <c r="A423" s="477"/>
      <c r="B423" s="159"/>
      <c r="C423" s="557"/>
      <c r="D423" s="607"/>
      <c r="E423" s="559"/>
      <c r="F423" s="560"/>
    </row>
    <row r="424" spans="1:6">
      <c r="A424" s="477"/>
      <c r="B424" s="159"/>
      <c r="C424" s="557"/>
      <c r="D424" s="607"/>
      <c r="E424" s="559"/>
      <c r="F424" s="560"/>
    </row>
    <row r="425" spans="1:6">
      <c r="A425" s="477"/>
      <c r="B425" s="159"/>
      <c r="C425" s="557"/>
      <c r="D425" s="607"/>
      <c r="E425" s="559"/>
      <c r="F425" s="560"/>
    </row>
    <row r="426" spans="1:6">
      <c r="A426" s="477"/>
      <c r="B426" s="159"/>
      <c r="C426" s="557"/>
      <c r="D426" s="607"/>
      <c r="E426" s="559"/>
      <c r="F426" s="560"/>
    </row>
    <row r="427" spans="1:6">
      <c r="A427" s="477"/>
      <c r="B427" s="159"/>
      <c r="C427" s="557"/>
      <c r="D427" s="607"/>
      <c r="E427" s="559"/>
      <c r="F427" s="560"/>
    </row>
    <row r="428" spans="1:6">
      <c r="A428" s="477"/>
      <c r="B428" s="159"/>
      <c r="C428" s="557"/>
      <c r="D428" s="607"/>
      <c r="E428" s="559"/>
      <c r="F428" s="560"/>
    </row>
    <row r="429" spans="1:6">
      <c r="A429" s="477"/>
      <c r="B429" s="159"/>
      <c r="C429" s="557"/>
      <c r="D429" s="607"/>
      <c r="E429" s="559"/>
      <c r="F429" s="560"/>
    </row>
    <row r="430" spans="1:6">
      <c r="A430" s="477"/>
      <c r="B430" s="159"/>
      <c r="C430" s="557"/>
      <c r="D430" s="607"/>
      <c r="E430" s="559"/>
      <c r="F430" s="560"/>
    </row>
    <row r="431" spans="1:6">
      <c r="A431" s="477"/>
      <c r="B431" s="159"/>
      <c r="C431" s="557"/>
      <c r="D431" s="607"/>
      <c r="E431" s="559"/>
      <c r="F431" s="560"/>
    </row>
    <row r="432" spans="1:6">
      <c r="A432" s="477"/>
      <c r="B432" s="159"/>
      <c r="C432" s="557"/>
      <c r="D432" s="607"/>
      <c r="E432" s="559"/>
      <c r="F432" s="560"/>
    </row>
    <row r="433" spans="1:6">
      <c r="A433" s="477"/>
      <c r="B433" s="159"/>
      <c r="C433" s="557"/>
      <c r="D433" s="607"/>
      <c r="E433" s="559"/>
      <c r="F433" s="560"/>
    </row>
    <row r="434" spans="1:6">
      <c r="A434" s="477"/>
      <c r="B434" s="159"/>
      <c r="C434" s="557"/>
      <c r="D434" s="607"/>
      <c r="E434" s="559"/>
      <c r="F434" s="560"/>
    </row>
    <row r="435" spans="1:6">
      <c r="A435" s="477"/>
      <c r="B435" s="159"/>
      <c r="C435" s="557"/>
      <c r="D435" s="607"/>
      <c r="E435" s="559"/>
      <c r="F435" s="560"/>
    </row>
    <row r="436" spans="1:6">
      <c r="A436" s="477"/>
      <c r="B436" s="159"/>
      <c r="C436" s="557"/>
      <c r="D436" s="607"/>
      <c r="E436" s="559"/>
      <c r="F436" s="560"/>
    </row>
    <row r="437" spans="1:6">
      <c r="A437" s="477"/>
      <c r="B437" s="159"/>
      <c r="C437" s="557"/>
      <c r="D437" s="607"/>
      <c r="E437" s="559"/>
      <c r="F437" s="560"/>
    </row>
    <row r="438" spans="1:6">
      <c r="A438" s="477"/>
      <c r="B438" s="159"/>
      <c r="C438" s="557"/>
      <c r="D438" s="607"/>
      <c r="E438" s="559"/>
      <c r="F438" s="560"/>
    </row>
    <row r="439" spans="1:6">
      <c r="A439" s="477"/>
      <c r="B439" s="159"/>
      <c r="C439" s="557"/>
      <c r="D439" s="607"/>
      <c r="E439" s="559"/>
      <c r="F439" s="560"/>
    </row>
    <row r="440" spans="1:6">
      <c r="A440" s="477"/>
      <c r="B440" s="159"/>
      <c r="C440" s="557"/>
      <c r="D440" s="607"/>
      <c r="E440" s="559"/>
      <c r="F440" s="560"/>
    </row>
    <row r="441" spans="1:6">
      <c r="A441" s="477"/>
      <c r="B441" s="159"/>
      <c r="C441" s="557"/>
      <c r="D441" s="607"/>
      <c r="E441" s="559"/>
      <c r="F441" s="560"/>
    </row>
    <row r="442" spans="1:6">
      <c r="A442" s="477"/>
      <c r="B442" s="159"/>
      <c r="C442" s="557"/>
      <c r="D442" s="607"/>
      <c r="E442" s="559"/>
      <c r="F442" s="560"/>
    </row>
    <row r="443" spans="1:6">
      <c r="A443" s="477"/>
      <c r="B443" s="159"/>
      <c r="C443" s="557"/>
      <c r="D443" s="607"/>
      <c r="E443" s="559"/>
      <c r="F443" s="560"/>
    </row>
    <row r="444" spans="1:6">
      <c r="A444" s="477"/>
      <c r="B444" s="159"/>
      <c r="C444" s="557"/>
      <c r="D444" s="607"/>
      <c r="E444" s="559"/>
      <c r="F444" s="560"/>
    </row>
    <row r="445" spans="1:6">
      <c r="A445" s="477"/>
      <c r="B445" s="159"/>
      <c r="C445" s="557"/>
      <c r="D445" s="607"/>
      <c r="E445" s="559"/>
      <c r="F445" s="560"/>
    </row>
    <row r="446" spans="1:6">
      <c r="A446" s="477"/>
      <c r="B446" s="159"/>
      <c r="C446" s="557"/>
      <c r="D446" s="607"/>
      <c r="E446" s="559"/>
      <c r="F446" s="560"/>
    </row>
    <row r="447" spans="1:6">
      <c r="A447" s="477"/>
      <c r="B447" s="159"/>
      <c r="C447" s="557"/>
      <c r="D447" s="607"/>
      <c r="E447" s="559"/>
      <c r="F447" s="560"/>
    </row>
    <row r="448" spans="1:6">
      <c r="A448" s="477"/>
      <c r="B448" s="159"/>
      <c r="C448" s="557"/>
      <c r="D448" s="607"/>
      <c r="E448" s="559"/>
      <c r="F448" s="560"/>
    </row>
    <row r="449" spans="1:6">
      <c r="A449" s="477"/>
      <c r="B449" s="159"/>
      <c r="C449" s="557"/>
      <c r="D449" s="607"/>
      <c r="E449" s="559"/>
      <c r="F449" s="560"/>
    </row>
    <row r="450" spans="1:6">
      <c r="A450" s="477"/>
      <c r="B450" s="159"/>
      <c r="C450" s="557"/>
      <c r="D450" s="607"/>
      <c r="E450" s="559"/>
      <c r="F450" s="560"/>
    </row>
    <row r="451" spans="1:6">
      <c r="A451" s="477"/>
      <c r="B451" s="159"/>
      <c r="C451" s="557"/>
      <c r="D451" s="607"/>
      <c r="E451" s="559"/>
      <c r="F451" s="560"/>
    </row>
    <row r="452" spans="1:6">
      <c r="A452" s="477"/>
      <c r="B452" s="159"/>
      <c r="C452" s="557"/>
      <c r="D452" s="607"/>
      <c r="E452" s="559"/>
      <c r="F452" s="560"/>
    </row>
    <row r="453" spans="1:6">
      <c r="A453" s="477"/>
      <c r="B453" s="159"/>
      <c r="C453" s="557"/>
      <c r="D453" s="607"/>
      <c r="E453" s="559"/>
      <c r="F453" s="560"/>
    </row>
    <row r="454" spans="1:6">
      <c r="A454" s="477"/>
      <c r="B454" s="159"/>
      <c r="C454" s="557"/>
      <c r="D454" s="607"/>
      <c r="E454" s="559"/>
      <c r="F454" s="560"/>
    </row>
    <row r="455" spans="1:6">
      <c r="A455" s="477"/>
      <c r="B455" s="159"/>
      <c r="C455" s="557"/>
      <c r="D455" s="607"/>
      <c r="E455" s="559"/>
      <c r="F455" s="560"/>
    </row>
    <row r="456" spans="1:6">
      <c r="A456" s="477"/>
      <c r="B456" s="159"/>
      <c r="C456" s="557"/>
      <c r="D456" s="607"/>
      <c r="E456" s="559"/>
      <c r="F456" s="560"/>
    </row>
    <row r="457" spans="1:6">
      <c r="A457" s="477"/>
      <c r="B457" s="159"/>
      <c r="C457" s="557"/>
      <c r="D457" s="607"/>
      <c r="E457" s="559"/>
      <c r="F457" s="560"/>
    </row>
    <row r="458" spans="1:6">
      <c r="A458" s="477"/>
      <c r="B458" s="159"/>
      <c r="C458" s="557"/>
      <c r="D458" s="607"/>
      <c r="E458" s="559"/>
      <c r="F458" s="560"/>
    </row>
    <row r="459" spans="1:6">
      <c r="A459" s="477"/>
      <c r="B459" s="159"/>
      <c r="C459" s="557"/>
      <c r="D459" s="607"/>
      <c r="E459" s="559"/>
      <c r="F459" s="560"/>
    </row>
    <row r="460" spans="1:6">
      <c r="A460" s="477"/>
      <c r="B460" s="159"/>
      <c r="C460" s="557"/>
      <c r="D460" s="607"/>
      <c r="E460" s="559"/>
      <c r="F460" s="560"/>
    </row>
    <row r="461" spans="1:6">
      <c r="A461" s="477"/>
      <c r="B461" s="159"/>
      <c r="C461" s="557"/>
      <c r="D461" s="607"/>
      <c r="E461" s="559"/>
      <c r="F461" s="560"/>
    </row>
    <row r="462" spans="1:6">
      <c r="A462" s="477"/>
      <c r="B462" s="159"/>
      <c r="C462" s="557"/>
      <c r="D462" s="607"/>
      <c r="E462" s="559"/>
      <c r="F462" s="560"/>
    </row>
    <row r="463" spans="1:6">
      <c r="A463" s="477"/>
      <c r="B463" s="159"/>
      <c r="C463" s="557"/>
      <c r="D463" s="607"/>
      <c r="E463" s="559"/>
      <c r="F463" s="560"/>
    </row>
    <row r="464" spans="1:6">
      <c r="A464" s="477"/>
      <c r="B464" s="159"/>
      <c r="C464" s="557"/>
      <c r="D464" s="607"/>
      <c r="E464" s="559"/>
      <c r="F464" s="560"/>
    </row>
    <row r="465" spans="1:6">
      <c r="A465" s="477"/>
      <c r="B465" s="159"/>
      <c r="C465" s="557"/>
      <c r="D465" s="607"/>
      <c r="E465" s="559"/>
      <c r="F465" s="560"/>
    </row>
    <row r="466" spans="1:6">
      <c r="A466" s="477"/>
      <c r="B466" s="159"/>
      <c r="C466" s="557"/>
      <c r="D466" s="607"/>
      <c r="E466" s="559"/>
      <c r="F466" s="560"/>
    </row>
    <row r="467" spans="1:6">
      <c r="A467" s="477"/>
      <c r="B467" s="159"/>
      <c r="C467" s="557"/>
      <c r="D467" s="607"/>
      <c r="E467" s="559"/>
      <c r="F467" s="560"/>
    </row>
    <row r="468" spans="1:6">
      <c r="A468" s="477"/>
      <c r="B468" s="159"/>
      <c r="C468" s="557"/>
      <c r="D468" s="607"/>
      <c r="E468" s="559"/>
      <c r="F468" s="560"/>
    </row>
    <row r="469" spans="1:6">
      <c r="A469" s="477"/>
      <c r="B469" s="159"/>
      <c r="C469" s="557"/>
      <c r="D469" s="607"/>
      <c r="E469" s="559"/>
      <c r="F469" s="560"/>
    </row>
    <row r="470" spans="1:6">
      <c r="A470" s="477"/>
      <c r="B470" s="159"/>
      <c r="C470" s="557"/>
      <c r="D470" s="607"/>
      <c r="E470" s="559"/>
      <c r="F470" s="560"/>
    </row>
    <row r="471" spans="1:6">
      <c r="A471" s="477"/>
      <c r="B471" s="159"/>
      <c r="C471" s="557"/>
      <c r="D471" s="607"/>
      <c r="E471" s="559"/>
      <c r="F471" s="560"/>
    </row>
    <row r="472" spans="1:6">
      <c r="A472" s="477"/>
      <c r="B472" s="159"/>
      <c r="C472" s="557"/>
      <c r="D472" s="607"/>
      <c r="E472" s="559"/>
      <c r="F472" s="560"/>
    </row>
    <row r="473" spans="1:6">
      <c r="A473" s="477"/>
      <c r="B473" s="159"/>
      <c r="C473" s="557"/>
      <c r="D473" s="607"/>
      <c r="E473" s="559"/>
      <c r="F473" s="560"/>
    </row>
    <row r="474" spans="1:6">
      <c r="A474" s="477"/>
      <c r="B474" s="159"/>
      <c r="C474" s="557"/>
      <c r="D474" s="607"/>
      <c r="E474" s="559"/>
      <c r="F474" s="560"/>
    </row>
    <row r="475" spans="1:6">
      <c r="A475" s="477"/>
      <c r="B475" s="159"/>
      <c r="C475" s="557"/>
      <c r="D475" s="607"/>
      <c r="E475" s="559"/>
      <c r="F475" s="560"/>
    </row>
    <row r="476" spans="1:6">
      <c r="A476" s="477"/>
      <c r="B476" s="159"/>
      <c r="C476" s="557"/>
      <c r="D476" s="607"/>
      <c r="E476" s="559"/>
      <c r="F476" s="560"/>
    </row>
    <row r="477" spans="1:6">
      <c r="A477" s="477"/>
      <c r="B477" s="159"/>
      <c r="C477" s="557"/>
      <c r="D477" s="607"/>
      <c r="E477" s="559"/>
      <c r="F477" s="560"/>
    </row>
    <row r="478" spans="1:6">
      <c r="A478" s="477"/>
      <c r="B478" s="159"/>
      <c r="C478" s="557"/>
      <c r="D478" s="607"/>
      <c r="E478" s="559"/>
      <c r="F478" s="560"/>
    </row>
    <row r="479" spans="1:6">
      <c r="A479" s="477"/>
      <c r="B479" s="159"/>
      <c r="C479" s="557"/>
      <c r="D479" s="607"/>
      <c r="E479" s="559"/>
      <c r="F479" s="560"/>
    </row>
    <row r="480" spans="1:6">
      <c r="A480" s="477"/>
      <c r="B480" s="159"/>
      <c r="C480" s="557"/>
      <c r="D480" s="607"/>
      <c r="E480" s="559"/>
      <c r="F480" s="560"/>
    </row>
    <row r="481" spans="1:6">
      <c r="A481" s="477"/>
      <c r="B481" s="159"/>
      <c r="C481" s="557"/>
      <c r="D481" s="607"/>
      <c r="E481" s="559"/>
      <c r="F481" s="560"/>
    </row>
    <row r="482" spans="1:6">
      <c r="A482" s="477"/>
      <c r="B482" s="159"/>
      <c r="C482" s="557"/>
      <c r="D482" s="607"/>
      <c r="E482" s="559"/>
      <c r="F482" s="560"/>
    </row>
    <row r="483" spans="1:6">
      <c r="A483" s="477"/>
      <c r="B483" s="159"/>
      <c r="C483" s="557"/>
      <c r="D483" s="607"/>
      <c r="E483" s="559"/>
      <c r="F483" s="560"/>
    </row>
    <row r="484" spans="1:6">
      <c r="A484" s="477"/>
      <c r="B484" s="159"/>
      <c r="C484" s="557"/>
      <c r="D484" s="607"/>
      <c r="E484" s="559"/>
      <c r="F484" s="560"/>
    </row>
    <row r="485" spans="1:6">
      <c r="A485" s="477"/>
      <c r="B485" s="159"/>
      <c r="C485" s="557"/>
      <c r="D485" s="607"/>
      <c r="E485" s="559"/>
      <c r="F485" s="560"/>
    </row>
    <row r="486" spans="1:6">
      <c r="A486" s="477"/>
      <c r="B486" s="159"/>
      <c r="C486" s="557"/>
      <c r="D486" s="607"/>
      <c r="E486" s="559"/>
      <c r="F486" s="560"/>
    </row>
    <row r="487" spans="1:6">
      <c r="A487" s="477"/>
      <c r="B487" s="159"/>
      <c r="C487" s="557"/>
      <c r="D487" s="607"/>
      <c r="E487" s="559"/>
      <c r="F487" s="560"/>
    </row>
    <row r="488" spans="1:6">
      <c r="A488" s="477"/>
      <c r="B488" s="159"/>
      <c r="C488" s="557"/>
      <c r="D488" s="607"/>
      <c r="E488" s="559"/>
      <c r="F488" s="560"/>
    </row>
    <row r="489" spans="1:6">
      <c r="A489" s="477"/>
      <c r="B489" s="159"/>
      <c r="C489" s="557"/>
      <c r="D489" s="607"/>
      <c r="E489" s="559"/>
      <c r="F489" s="560"/>
    </row>
    <row r="490" spans="1:6">
      <c r="A490" s="477"/>
      <c r="B490" s="159"/>
      <c r="C490" s="557"/>
      <c r="D490" s="607"/>
      <c r="E490" s="559"/>
      <c r="F490" s="560"/>
    </row>
    <row r="491" spans="1:6">
      <c r="A491" s="477"/>
      <c r="B491" s="159"/>
      <c r="C491" s="557"/>
      <c r="D491" s="607"/>
      <c r="E491" s="559"/>
      <c r="F491" s="560"/>
    </row>
    <row r="492" spans="1:6">
      <c r="A492" s="477"/>
      <c r="B492" s="159"/>
      <c r="C492" s="557"/>
      <c r="D492" s="607"/>
      <c r="E492" s="559"/>
      <c r="F492" s="560"/>
    </row>
    <row r="493" spans="1:6">
      <c r="A493" s="477"/>
      <c r="B493" s="159"/>
      <c r="C493" s="557"/>
      <c r="D493" s="607"/>
      <c r="E493" s="559"/>
      <c r="F493" s="560"/>
    </row>
    <row r="494" spans="1:6">
      <c r="A494" s="477"/>
      <c r="B494" s="159"/>
      <c r="C494" s="557"/>
      <c r="D494" s="607"/>
      <c r="E494" s="559"/>
      <c r="F494" s="560"/>
    </row>
    <row r="495" spans="1:6">
      <c r="A495" s="477"/>
      <c r="B495" s="159"/>
      <c r="C495" s="557"/>
      <c r="D495" s="607"/>
      <c r="E495" s="559"/>
      <c r="F495" s="560"/>
    </row>
    <row r="496" spans="1:6">
      <c r="A496" s="477"/>
      <c r="B496" s="159"/>
      <c r="C496" s="557"/>
      <c r="D496" s="607"/>
      <c r="E496" s="559"/>
      <c r="F496" s="560"/>
    </row>
    <row r="497" spans="1:6">
      <c r="A497" s="477"/>
      <c r="B497" s="159"/>
      <c r="C497" s="557"/>
      <c r="D497" s="607"/>
      <c r="E497" s="559"/>
      <c r="F497" s="560"/>
    </row>
    <row r="498" spans="1:6">
      <c r="A498" s="477"/>
      <c r="B498" s="159"/>
      <c r="C498" s="557"/>
      <c r="D498" s="607"/>
      <c r="E498" s="559"/>
      <c r="F498" s="560"/>
    </row>
    <row r="499" spans="1:6">
      <c r="A499" s="477"/>
      <c r="B499" s="159"/>
      <c r="C499" s="557"/>
      <c r="D499" s="607"/>
      <c r="E499" s="559"/>
      <c r="F499" s="560"/>
    </row>
    <row r="500" spans="1:6">
      <c r="A500" s="477"/>
      <c r="B500" s="159"/>
      <c r="C500" s="557"/>
      <c r="D500" s="607"/>
      <c r="E500" s="559"/>
      <c r="F500" s="560"/>
    </row>
    <row r="501" spans="1:6">
      <c r="A501" s="477"/>
      <c r="B501" s="159"/>
      <c r="C501" s="557"/>
      <c r="D501" s="607"/>
      <c r="E501" s="559"/>
      <c r="F501" s="560"/>
    </row>
    <row r="502" spans="1:6">
      <c r="A502" s="477"/>
      <c r="B502" s="159"/>
      <c r="C502" s="557"/>
      <c r="D502" s="607"/>
      <c r="E502" s="559"/>
      <c r="F502" s="560"/>
    </row>
    <row r="503" spans="1:6">
      <c r="A503" s="477"/>
      <c r="B503" s="159"/>
      <c r="C503" s="557"/>
      <c r="D503" s="607"/>
      <c r="E503" s="559"/>
      <c r="F503" s="560"/>
    </row>
    <row r="504" spans="1:6">
      <c r="A504" s="477"/>
      <c r="B504" s="159"/>
      <c r="C504" s="557"/>
      <c r="D504" s="607"/>
      <c r="E504" s="559"/>
      <c r="F504" s="560"/>
    </row>
    <row r="505" spans="1:6">
      <c r="A505" s="477"/>
      <c r="B505" s="159"/>
      <c r="C505" s="557"/>
      <c r="D505" s="607"/>
      <c r="E505" s="559"/>
      <c r="F505" s="560"/>
    </row>
    <row r="506" spans="1:6">
      <c r="A506" s="477"/>
      <c r="B506" s="159"/>
      <c r="C506" s="557"/>
      <c r="D506" s="607"/>
      <c r="E506" s="559"/>
      <c r="F506" s="560"/>
    </row>
    <row r="507" spans="1:6">
      <c r="A507" s="477"/>
      <c r="B507" s="159"/>
      <c r="C507" s="557"/>
      <c r="D507" s="607"/>
      <c r="E507" s="559"/>
      <c r="F507" s="560"/>
    </row>
    <row r="508" spans="1:6">
      <c r="A508" s="477"/>
      <c r="B508" s="159"/>
      <c r="C508" s="557"/>
      <c r="D508" s="607"/>
      <c r="E508" s="559"/>
      <c r="F508" s="560"/>
    </row>
    <row r="509" spans="1:6">
      <c r="A509" s="477"/>
      <c r="B509" s="159"/>
      <c r="C509" s="557"/>
      <c r="D509" s="607"/>
      <c r="E509" s="559"/>
      <c r="F509" s="560"/>
    </row>
    <row r="510" spans="1:6">
      <c r="A510" s="477"/>
      <c r="B510" s="159"/>
      <c r="C510" s="557"/>
      <c r="D510" s="607"/>
      <c r="E510" s="559"/>
      <c r="F510" s="560"/>
    </row>
    <row r="511" spans="1:6">
      <c r="A511" s="477"/>
      <c r="B511" s="159"/>
      <c r="C511" s="557"/>
      <c r="D511" s="607"/>
      <c r="E511" s="559"/>
      <c r="F511" s="560"/>
    </row>
    <row r="512" spans="1:6">
      <c r="A512" s="477"/>
      <c r="B512" s="159"/>
      <c r="C512" s="557"/>
      <c r="D512" s="607"/>
      <c r="E512" s="559"/>
      <c r="F512" s="560"/>
    </row>
    <row r="513" spans="1:6">
      <c r="A513" s="477"/>
      <c r="B513" s="159"/>
      <c r="C513" s="557"/>
      <c r="D513" s="607"/>
      <c r="E513" s="559"/>
      <c r="F513" s="560"/>
    </row>
    <row r="514" spans="1:6">
      <c r="A514" s="477"/>
      <c r="B514" s="159"/>
      <c r="C514" s="557"/>
      <c r="D514" s="607"/>
      <c r="E514" s="559"/>
      <c r="F514" s="560"/>
    </row>
    <row r="515" spans="1:6">
      <c r="A515" s="477"/>
      <c r="B515" s="159"/>
      <c r="C515" s="557"/>
      <c r="D515" s="607"/>
      <c r="E515" s="559"/>
      <c r="F515" s="560"/>
    </row>
    <row r="516" spans="1:6">
      <c r="A516" s="477"/>
      <c r="B516" s="159"/>
      <c r="C516" s="557"/>
      <c r="D516" s="607"/>
      <c r="E516" s="559"/>
      <c r="F516" s="560"/>
    </row>
    <row r="517" spans="1:6">
      <c r="A517" s="477"/>
      <c r="B517" s="159"/>
      <c r="C517" s="557"/>
      <c r="D517" s="607"/>
      <c r="E517" s="559"/>
      <c r="F517" s="560"/>
    </row>
    <row r="518" spans="1:6">
      <c r="A518" s="477"/>
      <c r="B518" s="159"/>
      <c r="C518" s="557"/>
      <c r="D518" s="607"/>
      <c r="E518" s="559"/>
      <c r="F518" s="560"/>
    </row>
    <row r="519" spans="1:6">
      <c r="A519" s="477"/>
      <c r="B519" s="159"/>
      <c r="C519" s="557"/>
      <c r="D519" s="607"/>
      <c r="E519" s="559"/>
      <c r="F519" s="560"/>
    </row>
    <row r="520" spans="1:6">
      <c r="A520" s="477"/>
      <c r="B520" s="159"/>
      <c r="C520" s="557"/>
      <c r="D520" s="607"/>
      <c r="E520" s="559"/>
      <c r="F520" s="560"/>
    </row>
    <row r="521" spans="1:6">
      <c r="A521" s="477"/>
      <c r="B521" s="159"/>
      <c r="C521" s="557"/>
      <c r="D521" s="607"/>
      <c r="E521" s="559"/>
      <c r="F521" s="560"/>
    </row>
    <row r="522" spans="1:6">
      <c r="A522" s="477"/>
      <c r="B522" s="159"/>
      <c r="C522" s="557"/>
      <c r="D522" s="607"/>
      <c r="E522" s="559"/>
      <c r="F522" s="560"/>
    </row>
    <row r="523" spans="1:6">
      <c r="A523" s="477"/>
      <c r="B523" s="159"/>
      <c r="C523" s="557"/>
      <c r="D523" s="607"/>
      <c r="E523" s="559"/>
      <c r="F523" s="560"/>
    </row>
    <row r="524" spans="1:6">
      <c r="A524" s="477"/>
      <c r="B524" s="159"/>
      <c r="C524" s="557"/>
      <c r="D524" s="607"/>
      <c r="E524" s="559"/>
      <c r="F524" s="560"/>
    </row>
    <row r="525" spans="1:6">
      <c r="A525" s="477"/>
      <c r="B525" s="159"/>
      <c r="C525" s="557"/>
      <c r="D525" s="607"/>
      <c r="E525" s="559"/>
      <c r="F525" s="560"/>
    </row>
    <row r="526" spans="1:6">
      <c r="A526" s="477"/>
      <c r="B526" s="159"/>
      <c r="C526" s="557"/>
      <c r="D526" s="607"/>
      <c r="E526" s="559"/>
      <c r="F526" s="560"/>
    </row>
    <row r="527" spans="1:6">
      <c r="A527" s="477"/>
      <c r="B527" s="159"/>
      <c r="C527" s="557"/>
      <c r="D527" s="607"/>
      <c r="E527" s="559"/>
      <c r="F527" s="560"/>
    </row>
    <row r="528" spans="1:6">
      <c r="A528" s="477"/>
      <c r="B528" s="159"/>
      <c r="C528" s="557"/>
      <c r="D528" s="607"/>
      <c r="E528" s="559"/>
      <c r="F528" s="560"/>
    </row>
    <row r="529" spans="1:6">
      <c r="A529" s="477"/>
      <c r="B529" s="159"/>
      <c r="C529" s="557"/>
      <c r="D529" s="607"/>
      <c r="E529" s="559"/>
      <c r="F529" s="560"/>
    </row>
    <row r="530" spans="1:6">
      <c r="A530" s="477"/>
      <c r="B530" s="159"/>
      <c r="C530" s="557"/>
      <c r="D530" s="607"/>
      <c r="E530" s="559"/>
      <c r="F530" s="560"/>
    </row>
    <row r="531" spans="1:6">
      <c r="A531" s="477"/>
      <c r="B531" s="159"/>
      <c r="C531" s="557"/>
      <c r="D531" s="607"/>
      <c r="E531" s="559"/>
      <c r="F531" s="560"/>
    </row>
    <row r="532" spans="1:6">
      <c r="A532" s="477"/>
      <c r="B532" s="159"/>
      <c r="C532" s="557"/>
      <c r="D532" s="607"/>
      <c r="E532" s="559"/>
      <c r="F532" s="560"/>
    </row>
    <row r="533" spans="1:6">
      <c r="A533" s="477"/>
      <c r="B533" s="159"/>
      <c r="C533" s="557"/>
      <c r="D533" s="607"/>
      <c r="E533" s="559"/>
      <c r="F533" s="560"/>
    </row>
    <row r="534" spans="1:6">
      <c r="A534" s="477"/>
      <c r="B534" s="159"/>
      <c r="C534" s="557"/>
      <c r="D534" s="607"/>
      <c r="E534" s="559"/>
      <c r="F534" s="560"/>
    </row>
    <row r="535" spans="1:6">
      <c r="A535" s="477"/>
      <c r="B535" s="159"/>
      <c r="C535" s="557"/>
      <c r="D535" s="607"/>
      <c r="E535" s="559"/>
      <c r="F535" s="560"/>
    </row>
    <row r="536" spans="1:6">
      <c r="A536" s="477"/>
      <c r="B536" s="159"/>
      <c r="C536" s="557"/>
      <c r="D536" s="607"/>
      <c r="E536" s="559"/>
      <c r="F536" s="560"/>
    </row>
    <row r="537" spans="1:6">
      <c r="A537" s="477"/>
      <c r="B537" s="159"/>
      <c r="C537" s="557"/>
      <c r="D537" s="607"/>
      <c r="E537" s="559"/>
      <c r="F537" s="560"/>
    </row>
    <row r="538" spans="1:6">
      <c r="A538" s="477"/>
      <c r="B538" s="159"/>
      <c r="C538" s="557"/>
      <c r="D538" s="607"/>
      <c r="E538" s="559"/>
      <c r="F538" s="560"/>
    </row>
    <row r="539" spans="1:6">
      <c r="A539" s="477"/>
      <c r="B539" s="159"/>
      <c r="C539" s="557"/>
      <c r="D539" s="607"/>
      <c r="E539" s="559"/>
      <c r="F539" s="560"/>
    </row>
    <row r="540" spans="1:6">
      <c r="A540" s="477"/>
      <c r="B540" s="159"/>
      <c r="C540" s="557"/>
      <c r="D540" s="607"/>
      <c r="E540" s="559"/>
      <c r="F540" s="560"/>
    </row>
    <row r="541" spans="1:6">
      <c r="A541" s="477"/>
      <c r="B541" s="159"/>
      <c r="C541" s="557"/>
      <c r="D541" s="607"/>
      <c r="E541" s="559"/>
      <c r="F541" s="560"/>
    </row>
    <row r="542" spans="1:6">
      <c r="A542" s="477"/>
      <c r="B542" s="159"/>
      <c r="C542" s="557"/>
      <c r="D542" s="607"/>
      <c r="E542" s="559"/>
      <c r="F542" s="560"/>
    </row>
    <row r="543" spans="1:6">
      <c r="A543" s="477"/>
      <c r="B543" s="159"/>
      <c r="C543" s="557"/>
      <c r="D543" s="607"/>
      <c r="E543" s="559"/>
      <c r="F543" s="560"/>
    </row>
    <row r="544" spans="1:6">
      <c r="A544" s="477"/>
      <c r="B544" s="159"/>
      <c r="C544" s="557"/>
      <c r="D544" s="607"/>
      <c r="E544" s="559"/>
      <c r="F544" s="560"/>
    </row>
    <row r="545" spans="1:6">
      <c r="A545" s="477"/>
      <c r="B545" s="159"/>
      <c r="C545" s="557"/>
      <c r="D545" s="607"/>
      <c r="E545" s="559"/>
      <c r="F545" s="560"/>
    </row>
    <row r="546" spans="1:6">
      <c r="A546" s="477"/>
      <c r="B546" s="159"/>
      <c r="C546" s="557"/>
      <c r="D546" s="607"/>
      <c r="E546" s="559"/>
      <c r="F546" s="560"/>
    </row>
    <row r="547" spans="1:6">
      <c r="A547" s="477"/>
      <c r="B547" s="159"/>
      <c r="C547" s="557"/>
      <c r="D547" s="607"/>
      <c r="E547" s="559"/>
      <c r="F547" s="560"/>
    </row>
    <row r="548" spans="1:6">
      <c r="A548" s="477"/>
      <c r="B548" s="159"/>
      <c r="C548" s="557"/>
      <c r="D548" s="607"/>
      <c r="E548" s="559"/>
      <c r="F548" s="560"/>
    </row>
    <row r="549" spans="1:6">
      <c r="A549" s="477"/>
      <c r="B549" s="159"/>
      <c r="C549" s="557"/>
      <c r="D549" s="607"/>
      <c r="E549" s="559"/>
      <c r="F549" s="560"/>
    </row>
    <row r="550" spans="1:6">
      <c r="A550" s="477"/>
      <c r="B550" s="159"/>
      <c r="C550" s="557"/>
      <c r="D550" s="607"/>
      <c r="E550" s="559"/>
      <c r="F550" s="560"/>
    </row>
    <row r="551" spans="1:6">
      <c r="A551" s="477"/>
      <c r="B551" s="159"/>
      <c r="C551" s="557"/>
      <c r="D551" s="607"/>
      <c r="E551" s="559"/>
      <c r="F551" s="560"/>
    </row>
    <row r="552" spans="1:6">
      <c r="A552" s="477"/>
      <c r="B552" s="159"/>
      <c r="C552" s="557"/>
      <c r="D552" s="607"/>
      <c r="E552" s="559"/>
      <c r="F552" s="560"/>
    </row>
    <row r="553" spans="1:6">
      <c r="A553" s="477"/>
      <c r="B553" s="159"/>
      <c r="C553" s="557"/>
      <c r="D553" s="607"/>
      <c r="E553" s="559"/>
      <c r="F553" s="560"/>
    </row>
    <row r="554" spans="1:6">
      <c r="A554" s="477"/>
      <c r="B554" s="159"/>
      <c r="C554" s="557"/>
      <c r="D554" s="607"/>
      <c r="E554" s="559"/>
      <c r="F554" s="560"/>
    </row>
    <row r="555" spans="1:6">
      <c r="A555" s="477"/>
      <c r="B555" s="159"/>
      <c r="C555" s="557"/>
      <c r="D555" s="607"/>
      <c r="E555" s="559"/>
      <c r="F555" s="560"/>
    </row>
    <row r="556" spans="1:6">
      <c r="A556" s="477"/>
      <c r="B556" s="159"/>
      <c r="C556" s="557"/>
      <c r="D556" s="607"/>
      <c r="E556" s="559"/>
      <c r="F556" s="560"/>
    </row>
    <row r="557" spans="1:6">
      <c r="A557" s="477"/>
      <c r="B557" s="159"/>
      <c r="C557" s="557"/>
      <c r="D557" s="607"/>
      <c r="E557" s="559"/>
      <c r="F557" s="560"/>
    </row>
    <row r="558" spans="1:6">
      <c r="A558" s="477"/>
      <c r="B558" s="159"/>
      <c r="C558" s="557"/>
      <c r="D558" s="607"/>
      <c r="E558" s="559"/>
      <c r="F558" s="560"/>
    </row>
    <row r="559" spans="1:6">
      <c r="A559" s="477"/>
      <c r="B559" s="159"/>
      <c r="C559" s="557"/>
      <c r="D559" s="607"/>
      <c r="E559" s="559"/>
      <c r="F559" s="560"/>
    </row>
    <row r="560" spans="1:6">
      <c r="A560" s="477"/>
      <c r="B560" s="159"/>
      <c r="C560" s="557"/>
      <c r="D560" s="607"/>
      <c r="E560" s="559"/>
      <c r="F560" s="560"/>
    </row>
    <row r="561" spans="1:6">
      <c r="A561" s="477"/>
      <c r="B561" s="159"/>
      <c r="C561" s="557"/>
      <c r="D561" s="607"/>
      <c r="E561" s="559"/>
      <c r="F561" s="560"/>
    </row>
    <row r="562" spans="1:6">
      <c r="A562" s="477"/>
      <c r="B562" s="159"/>
      <c r="C562" s="557"/>
      <c r="D562" s="607"/>
      <c r="E562" s="559"/>
      <c r="F562" s="560"/>
    </row>
    <row r="563" spans="1:6">
      <c r="A563" s="477"/>
      <c r="B563" s="159"/>
      <c r="C563" s="557"/>
      <c r="D563" s="607"/>
      <c r="E563" s="559"/>
      <c r="F563" s="560"/>
    </row>
    <row r="564" spans="1:6">
      <c r="A564" s="477"/>
      <c r="B564" s="159"/>
      <c r="C564" s="557"/>
      <c r="D564" s="607"/>
      <c r="E564" s="559"/>
      <c r="F564" s="560"/>
    </row>
    <row r="565" spans="1:6">
      <c r="A565" s="477"/>
      <c r="B565" s="159"/>
      <c r="C565" s="557"/>
      <c r="D565" s="607"/>
      <c r="E565" s="559"/>
      <c r="F565" s="560"/>
    </row>
    <row r="566" spans="1:6">
      <c r="A566" s="477"/>
      <c r="B566" s="159"/>
      <c r="C566" s="557"/>
      <c r="D566" s="607"/>
      <c r="E566" s="559"/>
      <c r="F566" s="560"/>
    </row>
    <row r="567" spans="1:6">
      <c r="A567" s="477"/>
      <c r="B567" s="159"/>
      <c r="C567" s="557"/>
      <c r="D567" s="607"/>
      <c r="E567" s="559"/>
      <c r="F567" s="560"/>
    </row>
    <row r="568" spans="1:6">
      <c r="A568" s="477"/>
      <c r="B568" s="159"/>
      <c r="C568" s="557"/>
      <c r="D568" s="607"/>
      <c r="E568" s="559"/>
      <c r="F568" s="560"/>
    </row>
    <row r="569" spans="1:6">
      <c r="A569" s="477"/>
      <c r="B569" s="159"/>
      <c r="C569" s="557"/>
      <c r="D569" s="607"/>
      <c r="E569" s="559"/>
      <c r="F569" s="560"/>
    </row>
    <row r="570" spans="1:6">
      <c r="A570" s="477"/>
      <c r="B570" s="159"/>
      <c r="C570" s="557"/>
      <c r="D570" s="607"/>
      <c r="E570" s="559"/>
      <c r="F570" s="560"/>
    </row>
    <row r="571" spans="1:6">
      <c r="A571" s="477"/>
      <c r="B571" s="159"/>
      <c r="C571" s="557"/>
      <c r="D571" s="607"/>
      <c r="E571" s="559"/>
      <c r="F571" s="560"/>
    </row>
    <row r="572" spans="1:6">
      <c r="A572" s="477"/>
      <c r="B572" s="159"/>
      <c r="C572" s="557"/>
      <c r="D572" s="607"/>
      <c r="E572" s="559"/>
      <c r="F572" s="560"/>
    </row>
    <row r="573" spans="1:6">
      <c r="A573" s="477"/>
      <c r="B573" s="159"/>
      <c r="C573" s="557"/>
      <c r="D573" s="607"/>
      <c r="E573" s="559"/>
      <c r="F573" s="560"/>
    </row>
    <row r="574" spans="1:6">
      <c r="A574" s="477"/>
      <c r="B574" s="159"/>
      <c r="C574" s="557"/>
      <c r="D574" s="607"/>
      <c r="E574" s="559"/>
      <c r="F574" s="560"/>
    </row>
    <row r="575" spans="1:6">
      <c r="A575" s="477"/>
      <c r="B575" s="159"/>
      <c r="C575" s="557"/>
      <c r="D575" s="607"/>
      <c r="E575" s="559"/>
      <c r="F575" s="560"/>
    </row>
    <row r="576" spans="1:6">
      <c r="A576" s="477"/>
      <c r="B576" s="159"/>
      <c r="C576" s="557"/>
      <c r="D576" s="607"/>
      <c r="E576" s="559"/>
      <c r="F576" s="560"/>
    </row>
    <row r="577" spans="1:6">
      <c r="A577" s="477"/>
      <c r="B577" s="159"/>
      <c r="C577" s="557"/>
      <c r="D577" s="607"/>
      <c r="E577" s="559"/>
      <c r="F577" s="560"/>
    </row>
    <row r="578" spans="1:6">
      <c r="A578" s="477"/>
      <c r="B578" s="159"/>
      <c r="C578" s="557"/>
      <c r="D578" s="607"/>
      <c r="E578" s="559"/>
      <c r="F578" s="560"/>
    </row>
    <row r="579" spans="1:6">
      <c r="A579" s="477"/>
      <c r="B579" s="159"/>
      <c r="C579" s="557"/>
      <c r="D579" s="607"/>
      <c r="E579" s="559"/>
      <c r="F579" s="560"/>
    </row>
    <row r="580" spans="1:6">
      <c r="A580" s="477"/>
      <c r="B580" s="159"/>
      <c r="C580" s="557"/>
      <c r="D580" s="607"/>
      <c r="E580" s="559"/>
      <c r="F580" s="560"/>
    </row>
    <row r="581" spans="1:6">
      <c r="A581" s="477"/>
      <c r="B581" s="159"/>
      <c r="C581" s="557"/>
      <c r="D581" s="607"/>
      <c r="E581" s="559"/>
      <c r="F581" s="560"/>
    </row>
    <row r="582" spans="1:6">
      <c r="A582" s="477"/>
      <c r="B582" s="159"/>
      <c r="C582" s="557"/>
      <c r="D582" s="607"/>
      <c r="E582" s="559"/>
      <c r="F582" s="560"/>
    </row>
    <row r="583" spans="1:6">
      <c r="A583" s="477"/>
      <c r="B583" s="159"/>
      <c r="C583" s="557"/>
      <c r="D583" s="607"/>
      <c r="E583" s="559"/>
      <c r="F583" s="560"/>
    </row>
    <row r="584" spans="1:6">
      <c r="A584" s="477"/>
      <c r="B584" s="159"/>
      <c r="C584" s="557"/>
      <c r="D584" s="607"/>
      <c r="E584" s="559"/>
      <c r="F584" s="560"/>
    </row>
    <row r="585" spans="1:6">
      <c r="A585" s="477"/>
      <c r="B585" s="159"/>
      <c r="C585" s="557"/>
      <c r="D585" s="607"/>
      <c r="E585" s="559"/>
      <c r="F585" s="560"/>
    </row>
    <row r="586" spans="1:6">
      <c r="A586" s="477"/>
      <c r="B586" s="159"/>
      <c r="C586" s="557"/>
      <c r="D586" s="607"/>
      <c r="E586" s="559"/>
      <c r="F586" s="560"/>
    </row>
    <row r="587" spans="1:6">
      <c r="A587" s="477"/>
      <c r="B587" s="159"/>
      <c r="C587" s="557"/>
      <c r="D587" s="607"/>
      <c r="E587" s="559"/>
      <c r="F587" s="560"/>
    </row>
    <row r="588" spans="1:6">
      <c r="A588" s="477"/>
      <c r="B588" s="159"/>
      <c r="C588" s="557"/>
      <c r="D588" s="607"/>
      <c r="E588" s="559"/>
      <c r="F588" s="560"/>
    </row>
    <row r="589" spans="1:6">
      <c r="A589" s="477"/>
      <c r="B589" s="159"/>
      <c r="C589" s="557"/>
      <c r="D589" s="607"/>
      <c r="E589" s="559"/>
      <c r="F589" s="560"/>
    </row>
    <row r="590" spans="1:6">
      <c r="A590" s="477"/>
      <c r="B590" s="159"/>
      <c r="C590" s="557"/>
      <c r="D590" s="607"/>
      <c r="E590" s="559"/>
      <c r="F590" s="560"/>
    </row>
    <row r="591" spans="1:6">
      <c r="A591" s="477"/>
      <c r="B591" s="159"/>
      <c r="C591" s="557"/>
      <c r="D591" s="607"/>
      <c r="E591" s="559"/>
      <c r="F591" s="560"/>
    </row>
    <row r="592" spans="1:6">
      <c r="A592" s="477"/>
      <c r="B592" s="159"/>
      <c r="C592" s="557"/>
      <c r="D592" s="607"/>
      <c r="E592" s="559"/>
      <c r="F592" s="560"/>
    </row>
    <row r="593" spans="1:6">
      <c r="A593" s="477"/>
      <c r="B593" s="159"/>
      <c r="C593" s="557"/>
      <c r="D593" s="607"/>
      <c r="E593" s="559"/>
      <c r="F593" s="560"/>
    </row>
    <row r="594" spans="1:6">
      <c r="A594" s="477"/>
      <c r="B594" s="159"/>
      <c r="C594" s="557"/>
      <c r="D594" s="607"/>
      <c r="E594" s="559"/>
      <c r="F594" s="560"/>
    </row>
    <row r="595" spans="1:6">
      <c r="A595" s="477"/>
      <c r="B595" s="159"/>
      <c r="C595" s="557"/>
      <c r="D595" s="607"/>
      <c r="E595" s="559"/>
      <c r="F595" s="560"/>
    </row>
    <row r="596" spans="1:6">
      <c r="A596" s="477"/>
      <c r="B596" s="159"/>
      <c r="C596" s="557"/>
      <c r="D596" s="607"/>
      <c r="E596" s="559"/>
      <c r="F596" s="560"/>
    </row>
    <row r="597" spans="1:6">
      <c r="A597" s="477"/>
      <c r="B597" s="159"/>
      <c r="C597" s="557"/>
      <c r="D597" s="607"/>
      <c r="E597" s="559"/>
      <c r="F597" s="560"/>
    </row>
    <row r="598" spans="1:6">
      <c r="A598" s="477"/>
      <c r="B598" s="159"/>
      <c r="C598" s="557"/>
      <c r="D598" s="607"/>
      <c r="E598" s="559"/>
      <c r="F598" s="560"/>
    </row>
    <row r="599" spans="1:6">
      <c r="A599" s="477"/>
      <c r="B599" s="159"/>
      <c r="C599" s="557"/>
      <c r="D599" s="607"/>
      <c r="E599" s="559"/>
      <c r="F599" s="560"/>
    </row>
    <row r="600" spans="1:6">
      <c r="A600" s="477"/>
      <c r="B600" s="159"/>
      <c r="C600" s="557"/>
      <c r="D600" s="607"/>
      <c r="E600" s="559"/>
      <c r="F600" s="560"/>
    </row>
    <row r="601" spans="1:6">
      <c r="A601" s="477"/>
      <c r="B601" s="159"/>
      <c r="C601" s="557"/>
      <c r="D601" s="607"/>
      <c r="E601" s="559"/>
      <c r="F601" s="560"/>
    </row>
    <row r="602" spans="1:6">
      <c r="A602" s="477"/>
      <c r="B602" s="159"/>
      <c r="C602" s="557"/>
      <c r="D602" s="607"/>
      <c r="E602" s="559"/>
      <c r="F602" s="560"/>
    </row>
    <row r="603" spans="1:6">
      <c r="A603" s="477"/>
      <c r="B603" s="159"/>
      <c r="C603" s="557"/>
      <c r="D603" s="607"/>
      <c r="E603" s="559"/>
      <c r="F603" s="560"/>
    </row>
    <row r="604" spans="1:6">
      <c r="A604" s="477"/>
      <c r="B604" s="159"/>
      <c r="C604" s="557"/>
      <c r="D604" s="607"/>
      <c r="E604" s="559"/>
      <c r="F604" s="560"/>
    </row>
    <row r="605" spans="1:6">
      <c r="A605" s="477"/>
      <c r="B605" s="159"/>
      <c r="C605" s="557"/>
      <c r="D605" s="607"/>
      <c r="E605" s="559"/>
      <c r="F605" s="560"/>
    </row>
    <row r="606" spans="1:6">
      <c r="A606" s="477"/>
      <c r="B606" s="159"/>
      <c r="C606" s="557"/>
      <c r="D606" s="607"/>
      <c r="E606" s="559"/>
      <c r="F606" s="560"/>
    </row>
    <row r="607" spans="1:6">
      <c r="A607" s="477"/>
      <c r="B607" s="159"/>
      <c r="C607" s="557"/>
      <c r="D607" s="607"/>
      <c r="E607" s="559"/>
      <c r="F607" s="560"/>
    </row>
    <row r="608" spans="1:6">
      <c r="A608" s="477"/>
      <c r="B608" s="159"/>
      <c r="C608" s="557"/>
      <c r="D608" s="607"/>
      <c r="E608" s="559"/>
      <c r="F608" s="560"/>
    </row>
    <row r="609" spans="1:6">
      <c r="A609" s="477"/>
      <c r="B609" s="159"/>
      <c r="C609" s="557"/>
      <c r="D609" s="607"/>
      <c r="E609" s="559"/>
      <c r="F609" s="560"/>
    </row>
    <row r="610" spans="1:6">
      <c r="A610" s="477"/>
      <c r="B610" s="159"/>
      <c r="C610" s="557"/>
      <c r="D610" s="607"/>
      <c r="E610" s="559"/>
      <c r="F610" s="560"/>
    </row>
    <row r="611" spans="1:6">
      <c r="A611" s="477"/>
      <c r="B611" s="159"/>
      <c r="C611" s="557"/>
      <c r="D611" s="607"/>
      <c r="E611" s="559"/>
      <c r="F611" s="560"/>
    </row>
    <row r="612" spans="1:6">
      <c r="A612" s="477"/>
      <c r="B612" s="159"/>
      <c r="C612" s="557"/>
      <c r="D612" s="607"/>
      <c r="E612" s="559"/>
      <c r="F612" s="560"/>
    </row>
    <row r="613" spans="1:6">
      <c r="A613" s="477"/>
      <c r="B613" s="159"/>
      <c r="C613" s="557"/>
      <c r="D613" s="607"/>
      <c r="E613" s="559"/>
      <c r="F613" s="560"/>
    </row>
    <row r="614" spans="1:6">
      <c r="A614" s="477"/>
      <c r="B614" s="159"/>
      <c r="C614" s="557"/>
      <c r="D614" s="607"/>
      <c r="E614" s="559"/>
      <c r="F614" s="560"/>
    </row>
    <row r="615" spans="1:6">
      <c r="A615" s="477"/>
      <c r="B615" s="159"/>
      <c r="C615" s="557"/>
      <c r="D615" s="607"/>
      <c r="E615" s="559"/>
      <c r="F615" s="560"/>
    </row>
    <row r="616" spans="1:6">
      <c r="A616" s="477"/>
      <c r="B616" s="159"/>
      <c r="C616" s="557"/>
      <c r="D616" s="607"/>
      <c r="E616" s="559"/>
      <c r="F616" s="560"/>
    </row>
    <row r="617" spans="1:6">
      <c r="A617" s="477"/>
      <c r="B617" s="159"/>
      <c r="C617" s="557"/>
      <c r="D617" s="607"/>
      <c r="E617" s="559"/>
      <c r="F617" s="560"/>
    </row>
    <row r="618" spans="1:6">
      <c r="A618" s="477"/>
      <c r="B618" s="159"/>
      <c r="C618" s="557"/>
      <c r="D618" s="607"/>
      <c r="E618" s="559"/>
      <c r="F618" s="560"/>
    </row>
    <row r="619" spans="1:6">
      <c r="A619" s="477"/>
      <c r="B619" s="159"/>
      <c r="C619" s="557"/>
      <c r="D619" s="607"/>
      <c r="E619" s="559"/>
      <c r="F619" s="560"/>
    </row>
    <row r="620" spans="1:6">
      <c r="A620" s="477"/>
      <c r="B620" s="159"/>
      <c r="C620" s="557"/>
      <c r="D620" s="607"/>
      <c r="E620" s="559"/>
      <c r="F620" s="560"/>
    </row>
    <row r="621" spans="1:6">
      <c r="A621" s="477"/>
      <c r="B621" s="159"/>
      <c r="C621" s="557"/>
      <c r="D621" s="607"/>
      <c r="E621" s="559"/>
      <c r="F621" s="560"/>
    </row>
    <row r="622" spans="1:6">
      <c r="A622" s="477"/>
      <c r="B622" s="159"/>
      <c r="C622" s="557"/>
      <c r="D622" s="607"/>
      <c r="E622" s="559"/>
      <c r="F622" s="560"/>
    </row>
    <row r="623" spans="1:6">
      <c r="A623" s="477"/>
      <c r="B623" s="159"/>
      <c r="C623" s="557"/>
      <c r="D623" s="607"/>
      <c r="E623" s="559"/>
      <c r="F623" s="560"/>
    </row>
    <row r="624" spans="1:6">
      <c r="A624" s="477"/>
      <c r="B624" s="159"/>
      <c r="C624" s="557"/>
      <c r="D624" s="607"/>
      <c r="E624" s="559"/>
      <c r="F624" s="560"/>
    </row>
    <row r="625" spans="1:6">
      <c r="A625" s="477"/>
      <c r="B625" s="159"/>
      <c r="C625" s="557"/>
      <c r="D625" s="607"/>
      <c r="E625" s="559"/>
      <c r="F625" s="560"/>
    </row>
    <row r="626" spans="1:6">
      <c r="A626" s="477"/>
      <c r="B626" s="159"/>
      <c r="C626" s="557"/>
      <c r="D626" s="607"/>
      <c r="E626" s="559"/>
      <c r="F626" s="560"/>
    </row>
    <row r="627" spans="1:6">
      <c r="A627" s="477"/>
      <c r="B627" s="159"/>
      <c r="C627" s="557"/>
      <c r="D627" s="607"/>
      <c r="E627" s="559"/>
      <c r="F627" s="560"/>
    </row>
    <row r="628" spans="1:6">
      <c r="A628" s="477"/>
      <c r="B628" s="159"/>
      <c r="C628" s="557"/>
      <c r="D628" s="607"/>
      <c r="E628" s="559"/>
      <c r="F628" s="560"/>
    </row>
    <row r="629" spans="1:6">
      <c r="A629" s="477"/>
      <c r="B629" s="159"/>
      <c r="C629" s="557"/>
      <c r="D629" s="607"/>
      <c r="E629" s="559"/>
      <c r="F629" s="560"/>
    </row>
    <row r="630" spans="1:6">
      <c r="A630" s="477"/>
      <c r="B630" s="159"/>
      <c r="C630" s="557"/>
      <c r="D630" s="607"/>
      <c r="E630" s="559"/>
      <c r="F630" s="560"/>
    </row>
    <row r="631" spans="1:6">
      <c r="A631" s="477"/>
      <c r="B631" s="159"/>
      <c r="C631" s="557"/>
      <c r="D631" s="607"/>
      <c r="E631" s="559"/>
      <c r="F631" s="560"/>
    </row>
    <row r="632" spans="1:6">
      <c r="A632" s="477"/>
      <c r="B632" s="159"/>
      <c r="C632" s="557"/>
      <c r="D632" s="607"/>
      <c r="E632" s="559"/>
      <c r="F632" s="560"/>
    </row>
    <row r="633" spans="1:6">
      <c r="A633" s="477"/>
      <c r="B633" s="159"/>
      <c r="C633" s="557"/>
      <c r="D633" s="607"/>
      <c r="E633" s="559"/>
      <c r="F633" s="560"/>
    </row>
    <row r="634" spans="1:6">
      <c r="A634" s="477"/>
      <c r="B634" s="159"/>
      <c r="C634" s="557"/>
      <c r="D634" s="607"/>
      <c r="E634" s="559"/>
      <c r="F634" s="560"/>
    </row>
    <row r="635" spans="1:6">
      <c r="A635" s="477"/>
      <c r="B635" s="159"/>
      <c r="C635" s="557"/>
      <c r="D635" s="607"/>
      <c r="E635" s="559"/>
      <c r="F635" s="560"/>
    </row>
    <row r="636" spans="1:6">
      <c r="A636" s="477"/>
      <c r="B636" s="159"/>
      <c r="C636" s="557"/>
      <c r="D636" s="607"/>
      <c r="E636" s="559"/>
      <c r="F636" s="560"/>
    </row>
    <row r="637" spans="1:6">
      <c r="A637" s="477"/>
      <c r="B637" s="159"/>
      <c r="C637" s="557"/>
      <c r="D637" s="607"/>
      <c r="E637" s="559"/>
      <c r="F637" s="560"/>
    </row>
    <row r="638" spans="1:6">
      <c r="A638" s="477"/>
      <c r="B638" s="159"/>
      <c r="C638" s="557"/>
      <c r="D638" s="607"/>
      <c r="E638" s="559"/>
      <c r="F638" s="560"/>
    </row>
    <row r="639" spans="1:6">
      <c r="A639" s="477"/>
      <c r="B639" s="159"/>
      <c r="C639" s="557"/>
      <c r="D639" s="607"/>
      <c r="E639" s="559"/>
      <c r="F639" s="560"/>
    </row>
    <row r="640" spans="1:6">
      <c r="A640" s="477"/>
      <c r="B640" s="159"/>
      <c r="C640" s="557"/>
      <c r="D640" s="607"/>
      <c r="E640" s="559"/>
      <c r="F640" s="560"/>
    </row>
    <row r="641" spans="1:6">
      <c r="A641" s="477"/>
      <c r="B641" s="159"/>
      <c r="C641" s="557"/>
      <c r="D641" s="607"/>
      <c r="E641" s="559"/>
      <c r="F641" s="560"/>
    </row>
    <row r="642" spans="1:6">
      <c r="A642" s="477"/>
      <c r="B642" s="159"/>
      <c r="C642" s="557"/>
      <c r="D642" s="607"/>
      <c r="E642" s="559"/>
      <c r="F642" s="560"/>
    </row>
    <row r="643" spans="1:6">
      <c r="A643" s="477"/>
      <c r="B643" s="159"/>
      <c r="C643" s="557"/>
      <c r="D643" s="607"/>
      <c r="E643" s="559"/>
      <c r="F643" s="560"/>
    </row>
    <row r="644" spans="1:6">
      <c r="A644" s="477"/>
      <c r="B644" s="159"/>
      <c r="C644" s="557"/>
      <c r="D644" s="607"/>
      <c r="E644" s="559"/>
      <c r="F644" s="560"/>
    </row>
    <row r="645" spans="1:6">
      <c r="A645" s="477"/>
      <c r="B645" s="159"/>
      <c r="C645" s="557"/>
      <c r="D645" s="607"/>
      <c r="E645" s="559"/>
      <c r="F645" s="560"/>
    </row>
    <row r="646" spans="1:6">
      <c r="A646" s="477"/>
      <c r="B646" s="159"/>
      <c r="C646" s="557"/>
      <c r="D646" s="607"/>
      <c r="E646" s="559"/>
      <c r="F646" s="560"/>
    </row>
    <row r="647" spans="1:6">
      <c r="A647" s="477"/>
      <c r="B647" s="159"/>
      <c r="C647" s="557"/>
      <c r="D647" s="607"/>
      <c r="E647" s="559"/>
      <c r="F647" s="560"/>
    </row>
    <row r="648" spans="1:6">
      <c r="A648" s="477"/>
      <c r="B648" s="159"/>
      <c r="C648" s="557"/>
      <c r="D648" s="607"/>
      <c r="E648" s="559"/>
      <c r="F648" s="560"/>
    </row>
    <row r="649" spans="1:6">
      <c r="A649" s="477"/>
      <c r="B649" s="159"/>
      <c r="C649" s="557"/>
      <c r="D649" s="607"/>
      <c r="E649" s="559"/>
      <c r="F649" s="560"/>
    </row>
    <row r="650" spans="1:6">
      <c r="A650" s="477"/>
      <c r="B650" s="159"/>
      <c r="C650" s="557"/>
      <c r="D650" s="607"/>
      <c r="E650" s="559"/>
      <c r="F650" s="560"/>
    </row>
    <row r="651" spans="1:6">
      <c r="A651" s="477"/>
      <c r="B651" s="159"/>
      <c r="C651" s="557"/>
      <c r="D651" s="607"/>
      <c r="E651" s="559"/>
      <c r="F651" s="560"/>
    </row>
    <row r="652" spans="1:6">
      <c r="A652" s="477"/>
      <c r="B652" s="159"/>
      <c r="C652" s="557"/>
      <c r="D652" s="607"/>
      <c r="E652" s="559"/>
      <c r="F652" s="560"/>
    </row>
    <row r="653" spans="1:6">
      <c r="A653" s="477"/>
      <c r="B653" s="159"/>
      <c r="C653" s="557"/>
      <c r="D653" s="607"/>
      <c r="E653" s="559"/>
      <c r="F653" s="560"/>
    </row>
    <row r="654" spans="1:6">
      <c r="A654" s="477"/>
      <c r="B654" s="159"/>
      <c r="C654" s="557"/>
      <c r="D654" s="607"/>
      <c r="E654" s="559"/>
      <c r="F654" s="560"/>
    </row>
    <row r="655" spans="1:6">
      <c r="A655" s="477"/>
      <c r="B655" s="159"/>
      <c r="C655" s="557"/>
      <c r="D655" s="607"/>
      <c r="E655" s="559"/>
      <c r="F655" s="560"/>
    </row>
    <row r="656" spans="1:6">
      <c r="A656" s="477"/>
      <c r="B656" s="159"/>
      <c r="C656" s="557"/>
      <c r="D656" s="607"/>
      <c r="E656" s="559"/>
      <c r="F656" s="560"/>
    </row>
    <row r="657" spans="1:6">
      <c r="A657" s="477"/>
      <c r="B657" s="159"/>
      <c r="C657" s="557"/>
      <c r="D657" s="607"/>
      <c r="E657" s="559"/>
      <c r="F657" s="560"/>
    </row>
    <row r="658" spans="1:6">
      <c r="A658" s="477"/>
      <c r="B658" s="159"/>
      <c r="C658" s="557"/>
      <c r="D658" s="607"/>
      <c r="E658" s="559"/>
      <c r="F658" s="560"/>
    </row>
    <row r="659" spans="1:6">
      <c r="A659" s="477"/>
      <c r="B659" s="159"/>
      <c r="C659" s="557"/>
      <c r="D659" s="607"/>
      <c r="E659" s="559"/>
      <c r="F659" s="560"/>
    </row>
    <row r="660" spans="1:6">
      <c r="A660" s="477"/>
      <c r="B660" s="159"/>
      <c r="C660" s="557"/>
      <c r="D660" s="607"/>
      <c r="E660" s="559"/>
      <c r="F660" s="560"/>
    </row>
    <row r="661" spans="1:6">
      <c r="A661" s="477"/>
      <c r="B661" s="159"/>
      <c r="C661" s="557"/>
      <c r="D661" s="607"/>
      <c r="E661" s="559"/>
      <c r="F661" s="560"/>
    </row>
    <row r="662" spans="1:6">
      <c r="A662" s="477"/>
      <c r="B662" s="159"/>
      <c r="C662" s="557"/>
      <c r="D662" s="607"/>
      <c r="E662" s="559"/>
      <c r="F662" s="560"/>
    </row>
    <row r="663" spans="1:6">
      <c r="A663" s="477"/>
      <c r="B663" s="159"/>
      <c r="C663" s="557"/>
      <c r="D663" s="607"/>
      <c r="E663" s="559"/>
      <c r="F663" s="560"/>
    </row>
    <row r="664" spans="1:6">
      <c r="A664" s="477"/>
      <c r="B664" s="159"/>
      <c r="C664" s="557"/>
      <c r="D664" s="607"/>
      <c r="E664" s="559"/>
      <c r="F664" s="560"/>
    </row>
    <row r="665" spans="1:6">
      <c r="A665" s="477"/>
      <c r="B665" s="159"/>
      <c r="C665" s="557"/>
      <c r="D665" s="607"/>
      <c r="E665" s="559"/>
      <c r="F665" s="560"/>
    </row>
    <row r="666" spans="1:6">
      <c r="A666" s="477"/>
      <c r="B666" s="159"/>
      <c r="C666" s="557"/>
      <c r="D666" s="607"/>
      <c r="E666" s="559"/>
      <c r="F666" s="560"/>
    </row>
    <row r="667" spans="1:6">
      <c r="A667" s="477"/>
      <c r="B667" s="159"/>
      <c r="C667" s="557"/>
      <c r="D667" s="607"/>
      <c r="E667" s="559"/>
      <c r="F667" s="560"/>
    </row>
    <row r="668" spans="1:6">
      <c r="A668" s="477"/>
      <c r="B668" s="159"/>
      <c r="C668" s="557"/>
      <c r="D668" s="607"/>
      <c r="E668" s="559"/>
      <c r="F668" s="560"/>
    </row>
    <row r="669" spans="1:6">
      <c r="A669" s="477"/>
      <c r="B669" s="159"/>
      <c r="C669" s="557"/>
      <c r="D669" s="607"/>
      <c r="E669" s="559"/>
      <c r="F669" s="560"/>
    </row>
    <row r="670" spans="1:6">
      <c r="A670" s="477"/>
      <c r="B670" s="159"/>
      <c r="C670" s="557"/>
      <c r="D670" s="607"/>
      <c r="E670" s="559"/>
      <c r="F670" s="560"/>
    </row>
    <row r="671" spans="1:6">
      <c r="A671" s="477"/>
      <c r="B671" s="159"/>
      <c r="C671" s="557"/>
      <c r="D671" s="607"/>
      <c r="E671" s="559"/>
      <c r="F671" s="560"/>
    </row>
    <row r="672" spans="1:6">
      <c r="A672" s="477"/>
      <c r="B672" s="159"/>
      <c r="C672" s="557"/>
      <c r="D672" s="607"/>
      <c r="E672" s="559"/>
      <c r="F672" s="560"/>
    </row>
    <row r="673" spans="1:6">
      <c r="A673" s="477"/>
      <c r="B673" s="159"/>
      <c r="C673" s="557"/>
      <c r="D673" s="607"/>
      <c r="E673" s="559"/>
      <c r="F673" s="560"/>
    </row>
    <row r="674" spans="1:6">
      <c r="A674" s="477"/>
      <c r="B674" s="159"/>
      <c r="C674" s="557"/>
      <c r="D674" s="607"/>
      <c r="E674" s="559"/>
      <c r="F674" s="560"/>
    </row>
    <row r="675" spans="1:6">
      <c r="A675" s="477"/>
      <c r="B675" s="159"/>
      <c r="C675" s="557"/>
      <c r="D675" s="607"/>
      <c r="E675" s="559"/>
      <c r="F675" s="560"/>
    </row>
    <row r="676" spans="1:6">
      <c r="A676" s="477"/>
      <c r="B676" s="159"/>
      <c r="C676" s="557"/>
      <c r="D676" s="607"/>
      <c r="E676" s="559"/>
      <c r="F676" s="560"/>
    </row>
    <row r="677" spans="1:6">
      <c r="A677" s="477"/>
      <c r="B677" s="159"/>
      <c r="C677" s="557"/>
      <c r="D677" s="607"/>
      <c r="E677" s="559"/>
      <c r="F677" s="560"/>
    </row>
    <row r="678" spans="1:6">
      <c r="A678" s="477"/>
      <c r="B678" s="159"/>
      <c r="C678" s="557"/>
      <c r="D678" s="607"/>
      <c r="E678" s="559"/>
      <c r="F678" s="560"/>
    </row>
    <row r="679" spans="1:6">
      <c r="A679" s="477"/>
      <c r="B679" s="159"/>
      <c r="C679" s="557"/>
      <c r="D679" s="607"/>
      <c r="E679" s="559"/>
      <c r="F679" s="560"/>
    </row>
    <row r="680" spans="1:6">
      <c r="A680" s="477"/>
      <c r="B680" s="159"/>
      <c r="C680" s="557"/>
      <c r="D680" s="607"/>
      <c r="E680" s="559"/>
      <c r="F680" s="560"/>
    </row>
    <row r="681" spans="1:6">
      <c r="A681" s="477"/>
      <c r="B681" s="159"/>
      <c r="C681" s="557"/>
      <c r="D681" s="607"/>
      <c r="E681" s="559"/>
      <c r="F681" s="560"/>
    </row>
    <row r="682" spans="1:6">
      <c r="A682" s="477"/>
      <c r="B682" s="159"/>
      <c r="C682" s="557"/>
      <c r="D682" s="607"/>
      <c r="E682" s="559"/>
      <c r="F682" s="560"/>
    </row>
    <row r="683" spans="1:6">
      <c r="A683" s="477"/>
      <c r="B683" s="159"/>
      <c r="C683" s="557"/>
      <c r="D683" s="607"/>
      <c r="E683" s="559"/>
      <c r="F683" s="560"/>
    </row>
    <row r="684" spans="1:6">
      <c r="A684" s="477"/>
      <c r="B684" s="159"/>
      <c r="C684" s="557"/>
      <c r="D684" s="607"/>
      <c r="E684" s="559"/>
      <c r="F684" s="560"/>
    </row>
    <row r="685" spans="1:6">
      <c r="A685" s="477"/>
      <c r="B685" s="159"/>
      <c r="C685" s="557"/>
      <c r="D685" s="607"/>
      <c r="E685" s="559"/>
      <c r="F685" s="560"/>
    </row>
    <row r="686" spans="1:6">
      <c r="A686" s="477"/>
      <c r="B686" s="159"/>
      <c r="C686" s="557"/>
      <c r="D686" s="607"/>
      <c r="E686" s="559"/>
      <c r="F686" s="560"/>
    </row>
    <row r="687" spans="1:6">
      <c r="A687" s="477"/>
      <c r="B687" s="159"/>
      <c r="C687" s="557"/>
      <c r="D687" s="607"/>
      <c r="E687" s="559"/>
      <c r="F687" s="560"/>
    </row>
    <row r="688" spans="1:6">
      <c r="A688" s="477"/>
      <c r="B688" s="159"/>
      <c r="C688" s="557"/>
      <c r="D688" s="607"/>
      <c r="E688" s="559"/>
      <c r="F688" s="560"/>
    </row>
    <row r="689" spans="1:6">
      <c r="A689" s="477"/>
      <c r="B689" s="159"/>
      <c r="C689" s="557"/>
      <c r="D689" s="607"/>
      <c r="E689" s="559"/>
      <c r="F689" s="560"/>
    </row>
    <row r="690" spans="1:6">
      <c r="A690" s="477"/>
      <c r="B690" s="159"/>
      <c r="C690" s="557"/>
      <c r="D690" s="607"/>
      <c r="E690" s="559"/>
      <c r="F690" s="560"/>
    </row>
    <row r="691" spans="1:6">
      <c r="A691" s="477"/>
      <c r="B691" s="159"/>
      <c r="C691" s="557"/>
      <c r="D691" s="607"/>
      <c r="E691" s="559"/>
      <c r="F691" s="560"/>
    </row>
    <row r="692" spans="1:6">
      <c r="A692" s="477"/>
      <c r="B692" s="159"/>
      <c r="C692" s="557"/>
      <c r="D692" s="607"/>
      <c r="E692" s="559"/>
      <c r="F692" s="560"/>
    </row>
    <row r="693" spans="1:6">
      <c r="A693" s="477"/>
      <c r="B693" s="159"/>
      <c r="C693" s="557"/>
      <c r="D693" s="607"/>
      <c r="E693" s="559"/>
      <c r="F693" s="560"/>
    </row>
    <row r="694" spans="1:6">
      <c r="A694" s="477"/>
      <c r="B694" s="159"/>
      <c r="C694" s="557"/>
      <c r="D694" s="607"/>
      <c r="E694" s="559"/>
      <c r="F694" s="560"/>
    </row>
    <row r="695" spans="1:6">
      <c r="A695" s="477"/>
      <c r="B695" s="159"/>
      <c r="C695" s="557"/>
      <c r="D695" s="607"/>
      <c r="E695" s="559"/>
      <c r="F695" s="560"/>
    </row>
    <row r="696" spans="1:6">
      <c r="A696" s="477"/>
      <c r="B696" s="159"/>
      <c r="C696" s="557"/>
      <c r="D696" s="607"/>
      <c r="E696" s="559"/>
      <c r="F696" s="560"/>
    </row>
    <row r="697" spans="1:6">
      <c r="A697" s="477"/>
      <c r="B697" s="159"/>
      <c r="C697" s="557"/>
      <c r="D697" s="607"/>
      <c r="E697" s="559"/>
      <c r="F697" s="560"/>
    </row>
    <row r="698" spans="1:6">
      <c r="A698" s="477"/>
      <c r="B698" s="159"/>
      <c r="C698" s="557"/>
      <c r="D698" s="607"/>
      <c r="E698" s="559"/>
      <c r="F698" s="560"/>
    </row>
    <row r="699" spans="1:6">
      <c r="A699" s="477"/>
      <c r="B699" s="159"/>
      <c r="C699" s="557"/>
      <c r="D699" s="607"/>
      <c r="E699" s="559"/>
      <c r="F699" s="560"/>
    </row>
    <row r="700" spans="1:6">
      <c r="A700" s="477"/>
      <c r="B700" s="159"/>
      <c r="C700" s="557"/>
      <c r="D700" s="607"/>
      <c r="E700" s="559"/>
      <c r="F700" s="560"/>
    </row>
    <row r="701" spans="1:6">
      <c r="A701" s="477"/>
      <c r="B701" s="159"/>
      <c r="C701" s="557"/>
      <c r="D701" s="607"/>
      <c r="E701" s="559"/>
      <c r="F701" s="560"/>
    </row>
    <row r="702" spans="1:6">
      <c r="A702" s="477"/>
      <c r="B702" s="159"/>
      <c r="C702" s="557"/>
      <c r="D702" s="607"/>
      <c r="E702" s="559"/>
      <c r="F702" s="560"/>
    </row>
    <row r="703" spans="1:6">
      <c r="A703" s="477"/>
      <c r="B703" s="159"/>
      <c r="C703" s="557"/>
      <c r="D703" s="607"/>
      <c r="E703" s="559"/>
      <c r="F703" s="560"/>
    </row>
    <row r="704" spans="1:6">
      <c r="A704" s="477"/>
      <c r="B704" s="159"/>
      <c r="C704" s="557"/>
      <c r="D704" s="607"/>
      <c r="E704" s="559"/>
      <c r="F704" s="560"/>
    </row>
    <row r="705" spans="1:6">
      <c r="A705" s="477"/>
      <c r="B705" s="159"/>
      <c r="C705" s="557"/>
      <c r="D705" s="607"/>
      <c r="E705" s="559"/>
      <c r="F705" s="560"/>
    </row>
    <row r="706" spans="1:6">
      <c r="A706" s="477"/>
      <c r="B706" s="159"/>
      <c r="C706" s="557"/>
      <c r="D706" s="607"/>
      <c r="E706" s="559"/>
      <c r="F706" s="560"/>
    </row>
    <row r="707" spans="1:6">
      <c r="A707" s="477"/>
      <c r="B707" s="159"/>
      <c r="C707" s="557"/>
      <c r="D707" s="607"/>
      <c r="E707" s="559"/>
      <c r="F707" s="560"/>
    </row>
    <row r="708" spans="1:6">
      <c r="A708" s="477"/>
      <c r="B708" s="159"/>
      <c r="C708" s="557"/>
      <c r="D708" s="607"/>
      <c r="E708" s="559"/>
      <c r="F708" s="560"/>
    </row>
    <row r="709" spans="1:6">
      <c r="A709" s="477"/>
      <c r="B709" s="159"/>
      <c r="C709" s="557"/>
      <c r="D709" s="607"/>
      <c r="E709" s="559"/>
      <c r="F709" s="560"/>
    </row>
    <row r="710" spans="1:6">
      <c r="A710" s="477"/>
      <c r="B710" s="159"/>
      <c r="C710" s="557"/>
      <c r="D710" s="607"/>
      <c r="E710" s="559"/>
      <c r="F710" s="560"/>
    </row>
    <row r="711" spans="1:6">
      <c r="A711" s="477"/>
      <c r="B711" s="159"/>
      <c r="C711" s="557"/>
      <c r="D711" s="607"/>
      <c r="E711" s="559"/>
      <c r="F711" s="560"/>
    </row>
    <row r="712" spans="1:6">
      <c r="A712" s="477"/>
      <c r="B712" s="159"/>
      <c r="C712" s="557"/>
      <c r="D712" s="607"/>
      <c r="E712" s="559"/>
      <c r="F712" s="560"/>
    </row>
    <row r="713" spans="1:6">
      <c r="A713" s="477"/>
      <c r="B713" s="159"/>
      <c r="C713" s="557"/>
      <c r="D713" s="607"/>
      <c r="E713" s="559"/>
      <c r="F713" s="560"/>
    </row>
    <row r="714" spans="1:6">
      <c r="A714" s="477"/>
      <c r="B714" s="159"/>
      <c r="C714" s="557"/>
      <c r="D714" s="607"/>
      <c r="E714" s="559"/>
      <c r="F714" s="560"/>
    </row>
    <row r="715" spans="1:6">
      <c r="A715" s="477"/>
      <c r="B715" s="159"/>
      <c r="C715" s="557"/>
      <c r="D715" s="607"/>
      <c r="E715" s="559"/>
      <c r="F715" s="560"/>
    </row>
    <row r="716" spans="1:6">
      <c r="A716" s="477"/>
      <c r="B716" s="159"/>
      <c r="C716" s="557"/>
      <c r="D716" s="607"/>
      <c r="E716" s="559"/>
      <c r="F716" s="560"/>
    </row>
    <row r="717" spans="1:6">
      <c r="A717" s="477"/>
      <c r="B717" s="159"/>
      <c r="C717" s="557"/>
      <c r="D717" s="607"/>
      <c r="E717" s="559"/>
      <c r="F717" s="560"/>
    </row>
    <row r="718" spans="1:6">
      <c r="A718" s="477"/>
      <c r="B718" s="159"/>
      <c r="C718" s="557"/>
      <c r="D718" s="607"/>
      <c r="E718" s="559"/>
      <c r="F718" s="560"/>
    </row>
    <row r="719" spans="1:6">
      <c r="A719" s="477"/>
      <c r="B719" s="159"/>
      <c r="C719" s="557"/>
      <c r="D719" s="607"/>
      <c r="E719" s="559"/>
      <c r="F719" s="560"/>
    </row>
    <row r="720" spans="1:6">
      <c r="A720" s="477"/>
      <c r="B720" s="159"/>
      <c r="C720" s="557"/>
      <c r="D720" s="607"/>
      <c r="E720" s="559"/>
      <c r="F720" s="560"/>
    </row>
    <row r="721" spans="1:6">
      <c r="A721" s="477"/>
      <c r="B721" s="159"/>
      <c r="C721" s="557"/>
      <c r="D721" s="607"/>
      <c r="E721" s="559"/>
      <c r="F721" s="560"/>
    </row>
    <row r="722" spans="1:6">
      <c r="A722" s="477"/>
      <c r="B722" s="159"/>
      <c r="C722" s="557"/>
      <c r="D722" s="607"/>
      <c r="E722" s="559"/>
      <c r="F722" s="560"/>
    </row>
    <row r="723" spans="1:6">
      <c r="A723" s="477"/>
      <c r="B723" s="159"/>
      <c r="C723" s="557"/>
      <c r="D723" s="607"/>
      <c r="E723" s="559"/>
      <c r="F723" s="560"/>
    </row>
    <row r="724" spans="1:6">
      <c r="A724" s="477"/>
      <c r="B724" s="159"/>
      <c r="C724" s="557"/>
      <c r="D724" s="607"/>
      <c r="E724" s="559"/>
      <c r="F724" s="560"/>
    </row>
    <row r="725" spans="1:6">
      <c r="A725" s="477"/>
      <c r="B725" s="159"/>
      <c r="C725" s="557"/>
      <c r="D725" s="607"/>
      <c r="E725" s="559"/>
      <c r="F725" s="560"/>
    </row>
    <row r="726" spans="1:6">
      <c r="A726" s="477"/>
      <c r="B726" s="159"/>
      <c r="C726" s="557"/>
      <c r="D726" s="607"/>
      <c r="E726" s="559"/>
      <c r="F726" s="560"/>
    </row>
    <row r="727" spans="1:6">
      <c r="A727" s="477"/>
      <c r="B727" s="159"/>
      <c r="C727" s="557"/>
      <c r="D727" s="607"/>
      <c r="E727" s="559"/>
      <c r="F727" s="560"/>
    </row>
    <row r="728" spans="1:6">
      <c r="A728" s="477"/>
      <c r="B728" s="159"/>
      <c r="C728" s="557"/>
      <c r="D728" s="607"/>
      <c r="E728" s="559"/>
      <c r="F728" s="560"/>
    </row>
    <row r="729" spans="1:6">
      <c r="A729" s="477"/>
      <c r="B729" s="159"/>
      <c r="C729" s="557"/>
      <c r="D729" s="607"/>
      <c r="E729" s="559"/>
      <c r="F729" s="560"/>
    </row>
    <row r="730" spans="1:6">
      <c r="A730" s="477"/>
      <c r="B730" s="159"/>
      <c r="C730" s="557"/>
      <c r="D730" s="607"/>
      <c r="E730" s="559"/>
      <c r="F730" s="560"/>
    </row>
    <row r="731" spans="1:6">
      <c r="A731" s="477"/>
      <c r="B731" s="159"/>
      <c r="C731" s="557"/>
      <c r="D731" s="607"/>
      <c r="E731" s="559"/>
      <c r="F731" s="560"/>
    </row>
    <row r="732" spans="1:6">
      <c r="A732" s="477"/>
      <c r="B732" s="159"/>
      <c r="C732" s="557"/>
      <c r="D732" s="607"/>
      <c r="E732" s="559"/>
      <c r="F732" s="560"/>
    </row>
    <row r="733" spans="1:6">
      <c r="A733" s="477"/>
      <c r="B733" s="159"/>
      <c r="C733" s="557"/>
      <c r="D733" s="607"/>
      <c r="E733" s="559"/>
      <c r="F733" s="560"/>
    </row>
    <row r="734" spans="1:6">
      <c r="A734" s="477"/>
      <c r="B734" s="159"/>
      <c r="C734" s="557"/>
      <c r="D734" s="607"/>
      <c r="E734" s="559"/>
      <c r="F734" s="560"/>
    </row>
    <row r="735" spans="1:6">
      <c r="A735" s="477"/>
      <c r="B735" s="159"/>
      <c r="C735" s="557"/>
      <c r="D735" s="607"/>
      <c r="E735" s="559"/>
      <c r="F735" s="560"/>
    </row>
    <row r="736" spans="1:6">
      <c r="A736" s="477"/>
      <c r="B736" s="159"/>
      <c r="C736" s="557"/>
      <c r="D736" s="607"/>
      <c r="E736" s="559"/>
      <c r="F736" s="560"/>
    </row>
    <row r="737" spans="1:6">
      <c r="A737" s="477"/>
      <c r="B737" s="159"/>
      <c r="C737" s="557"/>
      <c r="D737" s="607"/>
      <c r="E737" s="559"/>
      <c r="F737" s="560"/>
    </row>
    <row r="738" spans="1:6">
      <c r="A738" s="477"/>
      <c r="B738" s="159"/>
      <c r="C738" s="557"/>
      <c r="D738" s="607"/>
      <c r="E738" s="559"/>
      <c r="F738" s="560"/>
    </row>
    <row r="739" spans="1:6">
      <c r="A739" s="477"/>
      <c r="B739" s="159"/>
      <c r="C739" s="557"/>
      <c r="D739" s="607"/>
      <c r="E739" s="559"/>
      <c r="F739" s="560"/>
    </row>
    <row r="740" spans="1:6">
      <c r="A740" s="477"/>
      <c r="B740" s="159"/>
      <c r="C740" s="557"/>
      <c r="D740" s="607"/>
      <c r="E740" s="559"/>
      <c r="F740" s="560"/>
    </row>
    <row r="741" spans="1:6">
      <c r="A741" s="477"/>
      <c r="B741" s="159"/>
      <c r="C741" s="557"/>
      <c r="D741" s="607"/>
      <c r="E741" s="559"/>
      <c r="F741" s="560"/>
    </row>
    <row r="742" spans="1:6">
      <c r="A742" s="477"/>
      <c r="B742" s="159"/>
      <c r="C742" s="557"/>
      <c r="D742" s="607"/>
      <c r="E742" s="559"/>
      <c r="F742" s="560"/>
    </row>
    <row r="743" spans="1:6">
      <c r="A743" s="477"/>
      <c r="B743" s="159"/>
      <c r="C743" s="557"/>
      <c r="D743" s="607"/>
      <c r="E743" s="559"/>
      <c r="F743" s="560"/>
    </row>
    <row r="744" spans="1:6">
      <c r="A744" s="477"/>
      <c r="B744" s="159"/>
      <c r="C744" s="557"/>
      <c r="D744" s="607"/>
      <c r="E744" s="559"/>
      <c r="F744" s="560"/>
    </row>
    <row r="745" spans="1:6">
      <c r="A745" s="477"/>
      <c r="B745" s="159"/>
      <c r="C745" s="557"/>
      <c r="D745" s="607"/>
      <c r="E745" s="559"/>
      <c r="F745" s="560"/>
    </row>
    <row r="746" spans="1:6">
      <c r="A746" s="477"/>
      <c r="B746" s="159"/>
      <c r="C746" s="557"/>
      <c r="D746" s="607"/>
      <c r="E746" s="559"/>
      <c r="F746" s="560"/>
    </row>
    <row r="747" spans="1:6">
      <c r="A747" s="477"/>
      <c r="B747" s="159"/>
      <c r="C747" s="557"/>
      <c r="D747" s="607"/>
      <c r="E747" s="559"/>
      <c r="F747" s="560"/>
    </row>
    <row r="748" spans="1:6">
      <c r="A748" s="477"/>
      <c r="B748" s="159"/>
      <c r="C748" s="557"/>
      <c r="D748" s="607"/>
      <c r="E748" s="559"/>
      <c r="F748" s="560"/>
    </row>
    <row r="749" spans="1:6">
      <c r="A749" s="477"/>
      <c r="B749" s="159"/>
      <c r="C749" s="557"/>
      <c r="D749" s="607"/>
      <c r="E749" s="559"/>
      <c r="F749" s="560"/>
    </row>
    <row r="750" spans="1:6">
      <c r="A750" s="477"/>
      <c r="B750" s="159"/>
      <c r="C750" s="557"/>
      <c r="D750" s="607"/>
      <c r="E750" s="559"/>
      <c r="F750" s="560"/>
    </row>
    <row r="751" spans="1:6">
      <c r="A751" s="477"/>
      <c r="B751" s="159"/>
      <c r="C751" s="557"/>
      <c r="D751" s="607"/>
      <c r="E751" s="559"/>
      <c r="F751" s="560"/>
    </row>
    <row r="752" spans="1:6">
      <c r="A752" s="477"/>
      <c r="B752" s="159"/>
      <c r="C752" s="557"/>
      <c r="D752" s="607"/>
      <c r="E752" s="559"/>
      <c r="F752" s="560"/>
    </row>
    <row r="753" spans="1:6">
      <c r="A753" s="477"/>
      <c r="B753" s="159"/>
      <c r="C753" s="557"/>
      <c r="D753" s="607"/>
      <c r="E753" s="559"/>
      <c r="F753" s="560"/>
    </row>
    <row r="754" spans="1:6">
      <c r="A754" s="477"/>
      <c r="B754" s="159"/>
      <c r="C754" s="557"/>
      <c r="D754" s="607"/>
      <c r="E754" s="559"/>
      <c r="F754" s="560"/>
    </row>
    <row r="755" spans="1:6">
      <c r="A755" s="477"/>
      <c r="B755" s="159"/>
      <c r="C755" s="557"/>
      <c r="D755" s="607"/>
      <c r="E755" s="559"/>
      <c r="F755" s="560"/>
    </row>
    <row r="756" spans="1:6">
      <c r="A756" s="477"/>
      <c r="B756" s="159"/>
      <c r="C756" s="557"/>
      <c r="D756" s="607"/>
      <c r="E756" s="559"/>
      <c r="F756" s="560"/>
    </row>
    <row r="757" spans="1:6">
      <c r="A757" s="477"/>
      <c r="B757" s="159"/>
      <c r="C757" s="557"/>
      <c r="D757" s="607"/>
      <c r="E757" s="559"/>
      <c r="F757" s="560"/>
    </row>
    <row r="758" spans="1:6">
      <c r="A758" s="477"/>
      <c r="B758" s="159"/>
      <c r="C758" s="557"/>
      <c r="D758" s="607"/>
      <c r="E758" s="559"/>
      <c r="F758" s="560"/>
    </row>
    <row r="759" spans="1:6">
      <c r="A759" s="477"/>
      <c r="B759" s="159"/>
      <c r="C759" s="557"/>
      <c r="D759" s="607"/>
      <c r="E759" s="559"/>
      <c r="F759" s="560"/>
    </row>
    <row r="760" spans="1:6">
      <c r="A760" s="477"/>
      <c r="B760" s="159"/>
      <c r="C760" s="557"/>
      <c r="D760" s="607"/>
      <c r="E760" s="559"/>
      <c r="F760" s="560"/>
    </row>
    <row r="761" spans="1:6">
      <c r="A761" s="477"/>
      <c r="B761" s="159"/>
      <c r="C761" s="557"/>
      <c r="D761" s="607"/>
      <c r="E761" s="559"/>
      <c r="F761" s="560"/>
    </row>
    <row r="762" spans="1:6">
      <c r="A762" s="477"/>
      <c r="B762" s="159"/>
      <c r="C762" s="557"/>
      <c r="D762" s="607"/>
      <c r="E762" s="559"/>
      <c r="F762" s="560"/>
    </row>
    <row r="763" spans="1:6">
      <c r="A763" s="477"/>
      <c r="B763" s="159"/>
      <c r="C763" s="557"/>
      <c r="D763" s="607"/>
      <c r="E763" s="559"/>
      <c r="F763" s="560"/>
    </row>
    <row r="764" spans="1:6">
      <c r="A764" s="477"/>
      <c r="B764" s="159"/>
      <c r="C764" s="557"/>
      <c r="D764" s="607"/>
      <c r="E764" s="559"/>
      <c r="F764" s="560"/>
    </row>
    <row r="765" spans="1:6">
      <c r="A765" s="477"/>
      <c r="B765" s="159"/>
      <c r="C765" s="557"/>
      <c r="D765" s="607"/>
      <c r="E765" s="559"/>
      <c r="F765" s="560"/>
    </row>
    <row r="766" spans="1:6">
      <c r="A766" s="477"/>
      <c r="B766" s="159"/>
      <c r="C766" s="557"/>
      <c r="D766" s="607"/>
      <c r="E766" s="559"/>
      <c r="F766" s="560"/>
    </row>
    <row r="767" spans="1:6">
      <c r="A767" s="477"/>
      <c r="B767" s="159"/>
      <c r="C767" s="557"/>
      <c r="D767" s="607"/>
      <c r="E767" s="559"/>
      <c r="F767" s="560"/>
    </row>
    <row r="768" spans="1:6">
      <c r="A768" s="477"/>
      <c r="B768" s="159"/>
      <c r="C768" s="557"/>
      <c r="D768" s="607"/>
      <c r="E768" s="559"/>
      <c r="F768" s="560"/>
    </row>
    <row r="769" spans="1:6">
      <c r="A769" s="477"/>
      <c r="B769" s="159"/>
      <c r="C769" s="557"/>
      <c r="D769" s="607"/>
      <c r="E769" s="559"/>
      <c r="F769" s="560"/>
    </row>
    <row r="770" spans="1:6">
      <c r="A770" s="477"/>
      <c r="B770" s="159"/>
      <c r="C770" s="557"/>
      <c r="D770" s="607"/>
      <c r="E770" s="559"/>
      <c r="F770" s="560"/>
    </row>
    <row r="771" spans="1:6">
      <c r="A771" s="477"/>
      <c r="B771" s="159"/>
      <c r="C771" s="557"/>
      <c r="D771" s="607"/>
      <c r="E771" s="559"/>
      <c r="F771" s="560"/>
    </row>
    <row r="772" spans="1:6">
      <c r="A772" s="477"/>
      <c r="B772" s="159"/>
      <c r="C772" s="557"/>
      <c r="D772" s="607"/>
      <c r="E772" s="559"/>
      <c r="F772" s="560"/>
    </row>
    <row r="773" spans="1:6">
      <c r="A773" s="477"/>
      <c r="B773" s="159"/>
      <c r="C773" s="557"/>
      <c r="D773" s="607"/>
      <c r="E773" s="559"/>
      <c r="F773" s="560"/>
    </row>
    <row r="774" spans="1:6">
      <c r="A774" s="477"/>
      <c r="B774" s="159"/>
      <c r="C774" s="557"/>
      <c r="D774" s="607"/>
      <c r="E774" s="559"/>
      <c r="F774" s="560"/>
    </row>
    <row r="775" spans="1:6">
      <c r="A775" s="477"/>
      <c r="B775" s="159"/>
      <c r="C775" s="557"/>
      <c r="D775" s="607"/>
      <c r="E775" s="559"/>
      <c r="F775" s="560"/>
    </row>
    <row r="776" spans="1:6">
      <c r="A776" s="477"/>
      <c r="B776" s="159"/>
      <c r="C776" s="557"/>
      <c r="D776" s="607"/>
      <c r="E776" s="559"/>
      <c r="F776" s="560"/>
    </row>
    <row r="777" spans="1:6">
      <c r="A777" s="477"/>
      <c r="B777" s="159"/>
      <c r="C777" s="557"/>
      <c r="D777" s="607"/>
      <c r="E777" s="559"/>
      <c r="F777" s="560"/>
    </row>
    <row r="778" spans="1:6">
      <c r="A778" s="477"/>
      <c r="B778" s="159"/>
      <c r="C778" s="557"/>
      <c r="D778" s="607"/>
      <c r="E778" s="559"/>
      <c r="F778" s="560"/>
    </row>
    <row r="779" spans="1:6">
      <c r="A779" s="477"/>
      <c r="B779" s="159"/>
      <c r="C779" s="557"/>
      <c r="D779" s="607"/>
      <c r="E779" s="559"/>
      <c r="F779" s="560"/>
    </row>
    <row r="780" spans="1:6">
      <c r="A780" s="477"/>
      <c r="B780" s="159"/>
      <c r="C780" s="557"/>
      <c r="D780" s="607"/>
      <c r="E780" s="559"/>
      <c r="F780" s="560"/>
    </row>
    <row r="781" spans="1:6">
      <c r="A781" s="477"/>
      <c r="B781" s="159"/>
      <c r="C781" s="557"/>
      <c r="D781" s="607"/>
      <c r="E781" s="559"/>
      <c r="F781" s="560"/>
    </row>
    <row r="782" spans="1:6">
      <c r="A782" s="477"/>
      <c r="B782" s="159"/>
      <c r="C782" s="557"/>
      <c r="D782" s="607"/>
      <c r="E782" s="559"/>
      <c r="F782" s="560"/>
    </row>
    <row r="783" spans="1:6">
      <c r="A783" s="477"/>
      <c r="B783" s="159"/>
      <c r="C783" s="557"/>
      <c r="D783" s="607"/>
      <c r="E783" s="559"/>
      <c r="F783" s="560"/>
    </row>
    <row r="784" spans="1:6">
      <c r="A784" s="477"/>
      <c r="B784" s="159"/>
      <c r="C784" s="557"/>
      <c r="D784" s="607"/>
      <c r="E784" s="559"/>
      <c r="F784" s="560"/>
    </row>
    <row r="785" spans="1:6">
      <c r="A785" s="477"/>
      <c r="B785" s="159"/>
      <c r="C785" s="557"/>
      <c r="D785" s="607"/>
      <c r="E785" s="559"/>
      <c r="F785" s="560"/>
    </row>
    <row r="786" spans="1:6">
      <c r="A786" s="477"/>
      <c r="B786" s="159"/>
      <c r="C786" s="557"/>
      <c r="D786" s="607"/>
      <c r="E786" s="559"/>
      <c r="F786" s="560"/>
    </row>
    <row r="787" spans="1:6">
      <c r="A787" s="477"/>
      <c r="B787" s="159"/>
      <c r="C787" s="557"/>
      <c r="D787" s="607"/>
      <c r="E787" s="559"/>
      <c r="F787" s="560"/>
    </row>
    <row r="788" spans="1:6">
      <c r="A788" s="477"/>
      <c r="B788" s="159"/>
      <c r="C788" s="557"/>
      <c r="D788" s="607"/>
      <c r="E788" s="559"/>
      <c r="F788" s="560"/>
    </row>
    <row r="789" spans="1:6">
      <c r="A789" s="477"/>
      <c r="B789" s="159"/>
      <c r="C789" s="557"/>
      <c r="D789" s="607"/>
      <c r="E789" s="559"/>
      <c r="F789" s="560"/>
    </row>
    <row r="790" spans="1:6">
      <c r="A790" s="477"/>
      <c r="B790" s="159"/>
      <c r="C790" s="557"/>
      <c r="D790" s="607"/>
      <c r="E790" s="559"/>
      <c r="F790" s="560"/>
    </row>
    <row r="791" spans="1:6">
      <c r="A791" s="477"/>
      <c r="B791" s="159"/>
      <c r="C791" s="557"/>
      <c r="D791" s="607"/>
      <c r="E791" s="559"/>
      <c r="F791" s="560"/>
    </row>
    <row r="792" spans="1:6">
      <c r="A792" s="477"/>
      <c r="B792" s="159"/>
      <c r="C792" s="557"/>
      <c r="D792" s="607"/>
      <c r="E792" s="559"/>
      <c r="F792" s="560"/>
    </row>
    <row r="793" spans="1:6">
      <c r="A793" s="477"/>
      <c r="B793" s="159"/>
      <c r="C793" s="557"/>
      <c r="D793" s="607"/>
      <c r="E793" s="559"/>
      <c r="F793" s="560"/>
    </row>
    <row r="794" spans="1:6">
      <c r="A794" s="477"/>
      <c r="B794" s="159"/>
      <c r="C794" s="557"/>
      <c r="D794" s="607"/>
      <c r="E794" s="559"/>
      <c r="F794" s="560"/>
    </row>
    <row r="795" spans="1:6">
      <c r="A795" s="477"/>
      <c r="B795" s="159"/>
      <c r="C795" s="557"/>
      <c r="D795" s="607"/>
      <c r="E795" s="559"/>
      <c r="F795" s="560"/>
    </row>
    <row r="796" spans="1:6">
      <c r="A796" s="477"/>
      <c r="B796" s="159"/>
      <c r="C796" s="557"/>
      <c r="D796" s="607"/>
      <c r="E796" s="559"/>
      <c r="F796" s="560"/>
    </row>
    <row r="797" spans="1:6">
      <c r="A797" s="477"/>
      <c r="B797" s="159"/>
      <c r="C797" s="557"/>
      <c r="D797" s="607"/>
      <c r="E797" s="559"/>
      <c r="F797" s="560"/>
    </row>
    <row r="798" spans="1:6">
      <c r="A798" s="477"/>
      <c r="B798" s="159"/>
      <c r="C798" s="557"/>
      <c r="D798" s="607"/>
      <c r="E798" s="559"/>
      <c r="F798" s="560"/>
    </row>
    <row r="799" spans="1:6">
      <c r="A799" s="477"/>
      <c r="B799" s="159"/>
      <c r="C799" s="557"/>
      <c r="D799" s="607"/>
      <c r="E799" s="559"/>
      <c r="F799" s="560"/>
    </row>
    <row r="800" spans="1:6">
      <c r="A800" s="477"/>
      <c r="B800" s="159"/>
      <c r="C800" s="557"/>
      <c r="D800" s="607"/>
      <c r="E800" s="559"/>
      <c r="F800" s="560"/>
    </row>
    <row r="801" spans="1:6">
      <c r="A801" s="477"/>
      <c r="B801" s="159"/>
      <c r="C801" s="557"/>
      <c r="D801" s="607"/>
      <c r="E801" s="559"/>
      <c r="F801" s="560"/>
    </row>
    <row r="802" spans="1:6">
      <c r="A802" s="477"/>
      <c r="B802" s="159"/>
      <c r="C802" s="557"/>
      <c r="D802" s="607"/>
      <c r="E802" s="559"/>
      <c r="F802" s="560"/>
    </row>
    <row r="803" spans="1:6">
      <c r="A803" s="477"/>
      <c r="B803" s="159"/>
      <c r="C803" s="557"/>
      <c r="D803" s="607"/>
      <c r="E803" s="559"/>
      <c r="F803" s="560"/>
    </row>
    <row r="804" spans="1:6">
      <c r="A804" s="477"/>
      <c r="B804" s="159"/>
      <c r="C804" s="557"/>
      <c r="D804" s="607"/>
      <c r="E804" s="559"/>
      <c r="F804" s="560"/>
    </row>
    <row r="805" spans="1:6">
      <c r="A805" s="477"/>
      <c r="B805" s="159"/>
      <c r="C805" s="557"/>
      <c r="D805" s="607"/>
      <c r="E805" s="559"/>
      <c r="F805" s="560"/>
    </row>
    <row r="806" spans="1:6">
      <c r="A806" s="477"/>
      <c r="B806" s="159"/>
      <c r="C806" s="557"/>
      <c r="D806" s="607"/>
      <c r="E806" s="559"/>
      <c r="F806" s="560"/>
    </row>
    <row r="807" spans="1:6">
      <c r="A807" s="477"/>
      <c r="B807" s="159"/>
      <c r="C807" s="557"/>
      <c r="D807" s="607"/>
      <c r="E807" s="559"/>
      <c r="F807" s="560"/>
    </row>
    <row r="808" spans="1:6">
      <c r="A808" s="477"/>
      <c r="B808" s="159"/>
      <c r="C808" s="557"/>
      <c r="D808" s="607"/>
      <c r="E808" s="559"/>
      <c r="F808" s="560"/>
    </row>
    <row r="809" spans="1:6">
      <c r="A809" s="477"/>
      <c r="B809" s="159"/>
      <c r="C809" s="557"/>
      <c r="D809" s="607"/>
      <c r="E809" s="559"/>
      <c r="F809" s="560"/>
    </row>
    <row r="810" spans="1:6">
      <c r="A810" s="477"/>
      <c r="B810" s="159"/>
      <c r="C810" s="557"/>
      <c r="D810" s="607"/>
      <c r="E810" s="559"/>
      <c r="F810" s="560"/>
    </row>
    <row r="811" spans="1:6">
      <c r="A811" s="477"/>
      <c r="B811" s="159"/>
      <c r="C811" s="557"/>
      <c r="D811" s="607"/>
      <c r="E811" s="559"/>
      <c r="F811" s="560"/>
    </row>
    <row r="812" spans="1:6">
      <c r="A812" s="477"/>
      <c r="B812" s="159"/>
      <c r="C812" s="557"/>
      <c r="D812" s="607"/>
      <c r="E812" s="559"/>
      <c r="F812" s="560"/>
    </row>
    <row r="813" spans="1:6">
      <c r="A813" s="477"/>
      <c r="B813" s="159"/>
      <c r="C813" s="557"/>
      <c r="D813" s="607"/>
      <c r="E813" s="559"/>
      <c r="F813" s="560"/>
    </row>
    <row r="814" spans="1:6">
      <c r="A814" s="477"/>
      <c r="B814" s="159"/>
      <c r="C814" s="557"/>
      <c r="D814" s="607"/>
      <c r="E814" s="559"/>
      <c r="F814" s="560"/>
    </row>
    <row r="815" spans="1:6">
      <c r="A815" s="477"/>
      <c r="B815" s="159"/>
      <c r="C815" s="557"/>
      <c r="D815" s="607"/>
      <c r="E815" s="559"/>
      <c r="F815" s="560"/>
    </row>
    <row r="816" spans="1:6">
      <c r="A816" s="477"/>
      <c r="B816" s="159"/>
      <c r="C816" s="557"/>
      <c r="D816" s="607"/>
      <c r="E816" s="559"/>
      <c r="F816" s="560"/>
    </row>
    <row r="817" spans="1:6">
      <c r="A817" s="477"/>
      <c r="B817" s="159"/>
      <c r="C817" s="557"/>
      <c r="D817" s="607"/>
      <c r="E817" s="559"/>
      <c r="F817" s="560"/>
    </row>
    <row r="818" spans="1:6">
      <c r="A818" s="477"/>
      <c r="B818" s="159"/>
      <c r="C818" s="557"/>
      <c r="D818" s="607"/>
      <c r="E818" s="559"/>
      <c r="F818" s="560"/>
    </row>
    <row r="819" spans="1:6">
      <c r="A819" s="477"/>
      <c r="B819" s="159"/>
      <c r="C819" s="557"/>
      <c r="D819" s="607"/>
      <c r="E819" s="559"/>
      <c r="F819" s="560"/>
    </row>
    <row r="820" spans="1:6">
      <c r="A820" s="477"/>
      <c r="B820" s="159"/>
      <c r="C820" s="557"/>
      <c r="D820" s="607"/>
      <c r="E820" s="559"/>
      <c r="F820" s="560"/>
    </row>
    <row r="821" spans="1:6">
      <c r="A821" s="477"/>
      <c r="B821" s="159"/>
      <c r="C821" s="557"/>
      <c r="D821" s="607"/>
      <c r="E821" s="559"/>
      <c r="F821" s="560"/>
    </row>
    <row r="822" spans="1:6">
      <c r="A822" s="477"/>
      <c r="B822" s="159"/>
      <c r="C822" s="557"/>
      <c r="D822" s="607"/>
      <c r="E822" s="559"/>
      <c r="F822" s="560"/>
    </row>
    <row r="823" spans="1:6">
      <c r="A823" s="477"/>
      <c r="B823" s="159"/>
      <c r="C823" s="557"/>
      <c r="D823" s="607"/>
      <c r="E823" s="559"/>
      <c r="F823" s="560"/>
    </row>
    <row r="824" spans="1:6">
      <c r="A824" s="477"/>
      <c r="B824" s="159"/>
      <c r="C824" s="557"/>
      <c r="D824" s="607"/>
      <c r="E824" s="559"/>
      <c r="F824" s="560"/>
    </row>
    <row r="825" spans="1:6">
      <c r="A825" s="477"/>
      <c r="B825" s="159"/>
      <c r="C825" s="557"/>
      <c r="D825" s="607"/>
      <c r="E825" s="559"/>
      <c r="F825" s="560"/>
    </row>
    <row r="826" spans="1:6">
      <c r="A826" s="477"/>
      <c r="B826" s="159"/>
      <c r="C826" s="557"/>
      <c r="D826" s="607"/>
      <c r="E826" s="559"/>
      <c r="F826" s="560"/>
    </row>
    <row r="827" spans="1:6">
      <c r="A827" s="477"/>
      <c r="B827" s="159"/>
      <c r="C827" s="557"/>
      <c r="D827" s="607"/>
      <c r="E827" s="559"/>
      <c r="F827" s="560"/>
    </row>
    <row r="828" spans="1:6">
      <c r="A828" s="477"/>
      <c r="B828" s="159"/>
      <c r="C828" s="557"/>
      <c r="D828" s="607"/>
      <c r="E828" s="559"/>
      <c r="F828" s="560"/>
    </row>
    <row r="829" spans="1:6">
      <c r="A829" s="477"/>
      <c r="B829" s="159"/>
      <c r="C829" s="557"/>
      <c r="D829" s="607"/>
      <c r="E829" s="559"/>
      <c r="F829" s="560"/>
    </row>
    <row r="830" spans="1:6">
      <c r="A830" s="477"/>
      <c r="B830" s="159"/>
      <c r="C830" s="557"/>
      <c r="D830" s="607"/>
      <c r="E830" s="559"/>
      <c r="F830" s="560"/>
    </row>
    <row r="831" spans="1:6">
      <c r="A831" s="477"/>
      <c r="B831" s="159"/>
      <c r="C831" s="557"/>
      <c r="D831" s="607"/>
      <c r="E831" s="559"/>
      <c r="F831" s="560"/>
    </row>
    <row r="832" spans="1:6">
      <c r="A832" s="477"/>
      <c r="B832" s="159"/>
      <c r="C832" s="557"/>
      <c r="D832" s="607"/>
      <c r="E832" s="559"/>
      <c r="F832" s="560"/>
    </row>
    <row r="833" spans="1:6">
      <c r="A833" s="477"/>
      <c r="B833" s="159"/>
      <c r="C833" s="557"/>
      <c r="D833" s="607"/>
      <c r="E833" s="559"/>
      <c r="F833" s="560"/>
    </row>
    <row r="834" spans="1:6">
      <c r="A834" s="477"/>
      <c r="B834" s="159"/>
      <c r="C834" s="557"/>
      <c r="D834" s="607"/>
      <c r="E834" s="559"/>
      <c r="F834" s="560"/>
    </row>
    <row r="835" spans="1:6">
      <c r="A835" s="477"/>
      <c r="B835" s="159"/>
      <c r="C835" s="557"/>
      <c r="D835" s="607"/>
      <c r="E835" s="559"/>
      <c r="F835" s="560"/>
    </row>
    <row r="836" spans="1:6">
      <c r="A836" s="477"/>
      <c r="B836" s="159"/>
      <c r="C836" s="557"/>
      <c r="D836" s="607"/>
      <c r="E836" s="559"/>
      <c r="F836" s="560"/>
    </row>
    <row r="837" spans="1:6">
      <c r="A837" s="477"/>
      <c r="B837" s="159"/>
      <c r="C837" s="557"/>
      <c r="D837" s="607"/>
      <c r="E837" s="559"/>
      <c r="F837" s="560"/>
    </row>
    <row r="838" spans="1:6">
      <c r="A838" s="477"/>
      <c r="B838" s="159"/>
      <c r="C838" s="557"/>
      <c r="D838" s="607"/>
      <c r="E838" s="559"/>
      <c r="F838" s="560"/>
    </row>
    <row r="839" spans="1:6">
      <c r="A839" s="477"/>
      <c r="B839" s="159"/>
      <c r="C839" s="557"/>
      <c r="D839" s="607"/>
      <c r="E839" s="559"/>
      <c r="F839" s="560"/>
    </row>
    <row r="840" spans="1:6">
      <c r="A840" s="477"/>
      <c r="B840" s="159"/>
      <c r="C840" s="557"/>
      <c r="D840" s="607"/>
      <c r="E840" s="559"/>
      <c r="F840" s="560"/>
    </row>
    <row r="841" spans="1:6">
      <c r="A841" s="477"/>
      <c r="B841" s="159"/>
      <c r="C841" s="557"/>
      <c r="D841" s="607"/>
      <c r="E841" s="559"/>
      <c r="F841" s="560"/>
    </row>
    <row r="842" spans="1:6">
      <c r="A842" s="477"/>
      <c r="B842" s="159"/>
      <c r="C842" s="557"/>
      <c r="D842" s="607"/>
      <c r="E842" s="559"/>
      <c r="F842" s="560"/>
    </row>
    <row r="843" spans="1:6">
      <c r="A843" s="477"/>
      <c r="B843" s="159"/>
      <c r="C843" s="557"/>
      <c r="D843" s="607"/>
      <c r="E843" s="559"/>
      <c r="F843" s="560"/>
    </row>
    <row r="844" spans="1:6">
      <c r="A844" s="477"/>
      <c r="B844" s="159"/>
      <c r="C844" s="557"/>
      <c r="D844" s="607"/>
      <c r="E844" s="559"/>
      <c r="F844" s="560"/>
    </row>
    <row r="845" spans="1:6">
      <c r="A845" s="477"/>
      <c r="B845" s="159"/>
      <c r="C845" s="557"/>
      <c r="D845" s="607"/>
      <c r="E845" s="559"/>
      <c r="F845" s="560"/>
    </row>
    <row r="846" spans="1:6">
      <c r="A846" s="477"/>
      <c r="B846" s="159"/>
      <c r="C846" s="557"/>
      <c r="D846" s="607"/>
      <c r="E846" s="559"/>
      <c r="F846" s="560"/>
    </row>
    <row r="847" spans="1:6">
      <c r="A847" s="477"/>
      <c r="B847" s="159"/>
      <c r="C847" s="557"/>
      <c r="D847" s="607"/>
      <c r="E847" s="559"/>
      <c r="F847" s="560"/>
    </row>
    <row r="848" spans="1:6">
      <c r="A848" s="477"/>
      <c r="B848" s="159"/>
      <c r="C848" s="557"/>
      <c r="D848" s="607"/>
      <c r="E848" s="559"/>
      <c r="F848" s="560"/>
    </row>
    <row r="849" spans="1:6">
      <c r="A849" s="477"/>
      <c r="B849" s="159"/>
      <c r="C849" s="557"/>
      <c r="D849" s="607"/>
      <c r="E849" s="559"/>
      <c r="F849" s="560"/>
    </row>
    <row r="850" spans="1:6">
      <c r="A850" s="477"/>
      <c r="B850" s="159"/>
      <c r="C850" s="557"/>
      <c r="D850" s="607"/>
      <c r="E850" s="559"/>
      <c r="F850" s="560"/>
    </row>
    <row r="851" spans="1:6">
      <c r="A851" s="477"/>
      <c r="B851" s="159"/>
      <c r="C851" s="557"/>
      <c r="D851" s="607"/>
      <c r="E851" s="559"/>
      <c r="F851" s="560"/>
    </row>
    <row r="852" spans="1:6">
      <c r="A852" s="477"/>
      <c r="B852" s="159"/>
      <c r="C852" s="557"/>
      <c r="D852" s="607"/>
      <c r="E852" s="559"/>
      <c r="F852" s="560"/>
    </row>
    <row r="853" spans="1:6">
      <c r="A853" s="477"/>
      <c r="B853" s="159"/>
      <c r="C853" s="557"/>
      <c r="D853" s="607"/>
      <c r="E853" s="559"/>
      <c r="F853" s="560"/>
    </row>
    <row r="854" spans="1:6">
      <c r="A854" s="477"/>
      <c r="B854" s="159"/>
      <c r="C854" s="557"/>
      <c r="D854" s="607"/>
      <c r="E854" s="559"/>
      <c r="F854" s="560"/>
    </row>
    <row r="855" spans="1:6">
      <c r="A855" s="477"/>
      <c r="B855" s="159"/>
      <c r="C855" s="557"/>
      <c r="D855" s="607"/>
      <c r="E855" s="559"/>
      <c r="F855" s="560"/>
    </row>
    <row r="856" spans="1:6">
      <c r="A856" s="477"/>
      <c r="B856" s="159"/>
      <c r="C856" s="557"/>
      <c r="D856" s="607"/>
      <c r="E856" s="559"/>
      <c r="F856" s="560"/>
    </row>
    <row r="857" spans="1:6">
      <c r="A857" s="477"/>
      <c r="B857" s="159"/>
      <c r="C857" s="557"/>
      <c r="D857" s="607"/>
      <c r="E857" s="559"/>
      <c r="F857" s="560"/>
    </row>
    <row r="858" spans="1:6">
      <c r="A858" s="477"/>
      <c r="B858" s="159"/>
      <c r="C858" s="557"/>
      <c r="D858" s="607"/>
      <c r="E858" s="559"/>
      <c r="F858" s="560"/>
    </row>
    <row r="859" spans="1:6">
      <c r="A859" s="477"/>
      <c r="B859" s="159"/>
      <c r="C859" s="557"/>
      <c r="D859" s="607"/>
      <c r="E859" s="559"/>
      <c r="F859" s="560"/>
    </row>
    <row r="860" spans="1:6">
      <c r="A860" s="477"/>
      <c r="B860" s="159"/>
      <c r="C860" s="557"/>
      <c r="D860" s="607"/>
      <c r="E860" s="559"/>
      <c r="F860" s="560"/>
    </row>
    <row r="861" spans="1:6">
      <c r="A861" s="477"/>
      <c r="B861" s="159"/>
      <c r="C861" s="557"/>
      <c r="D861" s="607"/>
      <c r="E861" s="559"/>
      <c r="F861" s="560"/>
    </row>
    <row r="862" spans="1:6">
      <c r="A862" s="477"/>
      <c r="B862" s="159"/>
      <c r="C862" s="557"/>
      <c r="D862" s="607"/>
      <c r="E862" s="559"/>
      <c r="F862" s="560"/>
    </row>
    <row r="863" spans="1:6">
      <c r="A863" s="477"/>
      <c r="B863" s="159"/>
      <c r="C863" s="557"/>
      <c r="D863" s="607"/>
      <c r="E863" s="559"/>
      <c r="F863" s="560"/>
    </row>
    <row r="864" spans="1:6">
      <c r="A864" s="477"/>
      <c r="B864" s="159"/>
      <c r="C864" s="557"/>
      <c r="D864" s="607"/>
      <c r="E864" s="559"/>
      <c r="F864" s="560"/>
    </row>
    <row r="865" spans="1:6">
      <c r="A865" s="477"/>
      <c r="B865" s="159"/>
      <c r="C865" s="557"/>
      <c r="D865" s="607"/>
      <c r="E865" s="559"/>
      <c r="F865" s="560"/>
    </row>
    <row r="866" spans="1:6">
      <c r="A866" s="477"/>
      <c r="B866" s="159"/>
      <c r="C866" s="557"/>
      <c r="D866" s="607"/>
      <c r="E866" s="559"/>
      <c r="F866" s="560"/>
    </row>
    <row r="867" spans="1:6">
      <c r="A867" s="477"/>
      <c r="B867" s="159"/>
      <c r="C867" s="557"/>
      <c r="D867" s="607"/>
      <c r="E867" s="559"/>
      <c r="F867" s="560"/>
    </row>
    <row r="868" spans="1:6">
      <c r="A868" s="477"/>
      <c r="B868" s="159"/>
      <c r="C868" s="557"/>
      <c r="D868" s="607"/>
      <c r="E868" s="559"/>
      <c r="F868" s="560"/>
    </row>
    <row r="869" spans="1:6">
      <c r="A869" s="477"/>
      <c r="B869" s="159"/>
      <c r="C869" s="557"/>
      <c r="D869" s="607"/>
      <c r="E869" s="559"/>
      <c r="F869" s="560"/>
    </row>
    <row r="870" spans="1:6">
      <c r="A870" s="477"/>
      <c r="B870" s="159"/>
      <c r="C870" s="557"/>
      <c r="D870" s="607"/>
      <c r="E870" s="559"/>
      <c r="F870" s="560"/>
    </row>
    <row r="871" spans="1:6">
      <c r="A871" s="477"/>
      <c r="B871" s="159"/>
      <c r="C871" s="557"/>
      <c r="D871" s="607"/>
      <c r="E871" s="559"/>
      <c r="F871" s="560"/>
    </row>
    <row r="872" spans="1:6">
      <c r="A872" s="477"/>
      <c r="B872" s="159"/>
      <c r="C872" s="557"/>
      <c r="D872" s="607"/>
      <c r="E872" s="559"/>
      <c r="F872" s="560"/>
    </row>
    <row r="873" spans="1:6">
      <c r="A873" s="477"/>
      <c r="B873" s="159"/>
      <c r="C873" s="557"/>
      <c r="D873" s="607"/>
      <c r="E873" s="559"/>
      <c r="F873" s="560"/>
    </row>
    <row r="874" spans="1:6">
      <c r="A874" s="477"/>
      <c r="B874" s="159"/>
      <c r="C874" s="557"/>
      <c r="D874" s="607"/>
      <c r="E874" s="559"/>
      <c r="F874" s="560"/>
    </row>
    <row r="875" spans="1:6">
      <c r="A875" s="477"/>
      <c r="B875" s="159"/>
      <c r="C875" s="557"/>
      <c r="D875" s="607"/>
      <c r="E875" s="559"/>
      <c r="F875" s="560"/>
    </row>
    <row r="876" spans="1:6">
      <c r="A876" s="477"/>
      <c r="B876" s="159"/>
      <c r="C876" s="557"/>
      <c r="D876" s="607"/>
      <c r="E876" s="559"/>
      <c r="F876" s="560"/>
    </row>
    <row r="877" spans="1:6">
      <c r="A877" s="477"/>
      <c r="B877" s="159"/>
      <c r="C877" s="557"/>
      <c r="D877" s="607"/>
      <c r="E877" s="559"/>
      <c r="F877" s="560"/>
    </row>
    <row r="878" spans="1:6">
      <c r="A878" s="477"/>
      <c r="B878" s="159"/>
      <c r="C878" s="557"/>
      <c r="D878" s="607"/>
      <c r="E878" s="559"/>
      <c r="F878" s="560"/>
    </row>
    <row r="879" spans="1:6">
      <c r="A879" s="477"/>
      <c r="B879" s="159"/>
      <c r="C879" s="557"/>
      <c r="D879" s="607"/>
      <c r="E879" s="559"/>
      <c r="F879" s="560"/>
    </row>
    <row r="880" spans="1:6">
      <c r="A880" s="477"/>
      <c r="B880" s="159"/>
      <c r="C880" s="557"/>
      <c r="D880" s="607"/>
      <c r="E880" s="559"/>
      <c r="F880" s="560"/>
    </row>
    <row r="881" spans="1:6">
      <c r="A881" s="477"/>
      <c r="B881" s="159"/>
      <c r="C881" s="557"/>
      <c r="D881" s="607"/>
      <c r="E881" s="559"/>
      <c r="F881" s="560"/>
    </row>
    <row r="882" spans="1:6">
      <c r="A882" s="477"/>
      <c r="B882" s="159"/>
      <c r="C882" s="557"/>
      <c r="D882" s="607"/>
      <c r="E882" s="559"/>
      <c r="F882" s="560"/>
    </row>
    <row r="883" spans="1:6">
      <c r="A883" s="477"/>
      <c r="B883" s="159"/>
      <c r="C883" s="557"/>
      <c r="D883" s="607"/>
      <c r="E883" s="559"/>
      <c r="F883" s="560"/>
    </row>
    <row r="884" spans="1:6">
      <c r="A884" s="477"/>
      <c r="B884" s="159"/>
      <c r="C884" s="557"/>
      <c r="D884" s="607"/>
      <c r="E884" s="559"/>
      <c r="F884" s="560"/>
    </row>
    <row r="885" spans="1:6">
      <c r="A885" s="477"/>
      <c r="B885" s="159"/>
      <c r="C885" s="557"/>
      <c r="D885" s="607"/>
      <c r="E885" s="559"/>
      <c r="F885" s="560"/>
    </row>
    <row r="886" spans="1:6">
      <c r="A886" s="477"/>
      <c r="B886" s="159"/>
      <c r="C886" s="557"/>
      <c r="D886" s="607"/>
      <c r="E886" s="559"/>
      <c r="F886" s="560"/>
    </row>
    <row r="887" spans="1:6">
      <c r="A887" s="477"/>
      <c r="B887" s="159"/>
      <c r="C887" s="557"/>
      <c r="D887" s="607"/>
      <c r="E887" s="559"/>
      <c r="F887" s="560"/>
    </row>
    <row r="888" spans="1:6">
      <c r="A888" s="477"/>
      <c r="B888" s="159"/>
      <c r="C888" s="557"/>
      <c r="D888" s="607"/>
      <c r="E888" s="559"/>
      <c r="F888" s="560"/>
    </row>
    <row r="889" spans="1:6">
      <c r="A889" s="477"/>
      <c r="B889" s="159"/>
      <c r="C889" s="557"/>
      <c r="D889" s="607"/>
      <c r="E889" s="559"/>
      <c r="F889" s="560"/>
    </row>
    <row r="890" spans="1:6">
      <c r="A890" s="477"/>
      <c r="B890" s="159"/>
      <c r="C890" s="557"/>
      <c r="D890" s="607"/>
      <c r="E890" s="559"/>
      <c r="F890" s="560"/>
    </row>
    <row r="891" spans="1:6">
      <c r="A891" s="477"/>
      <c r="B891" s="159"/>
      <c r="C891" s="557"/>
      <c r="D891" s="607"/>
      <c r="E891" s="559"/>
      <c r="F891" s="560"/>
    </row>
    <row r="892" spans="1:6">
      <c r="A892" s="477"/>
      <c r="B892" s="159"/>
      <c r="C892" s="557"/>
      <c r="D892" s="607"/>
      <c r="E892" s="559"/>
      <c r="F892" s="560"/>
    </row>
    <row r="893" spans="1:6">
      <c r="A893" s="477"/>
      <c r="B893" s="159"/>
      <c r="C893" s="557"/>
      <c r="D893" s="607"/>
      <c r="E893" s="559"/>
      <c r="F893" s="560"/>
    </row>
    <row r="894" spans="1:6">
      <c r="A894" s="477"/>
      <c r="B894" s="159"/>
      <c r="C894" s="557"/>
      <c r="D894" s="607"/>
      <c r="E894" s="559"/>
      <c r="F894" s="560"/>
    </row>
    <row r="895" spans="1:6">
      <c r="A895" s="477"/>
      <c r="B895" s="159"/>
      <c r="C895" s="557"/>
      <c r="D895" s="607"/>
      <c r="E895" s="559"/>
      <c r="F895" s="560"/>
    </row>
    <row r="896" spans="1:6">
      <c r="A896" s="477"/>
      <c r="B896" s="159"/>
      <c r="C896" s="557"/>
      <c r="D896" s="607"/>
      <c r="E896" s="559"/>
      <c r="F896" s="560"/>
    </row>
    <row r="897" spans="1:6">
      <c r="A897" s="477"/>
      <c r="B897" s="159"/>
      <c r="C897" s="557"/>
      <c r="D897" s="607"/>
      <c r="E897" s="559"/>
      <c r="F897" s="560"/>
    </row>
    <row r="898" spans="1:6">
      <c r="A898" s="477"/>
      <c r="B898" s="159"/>
      <c r="C898" s="557"/>
      <c r="D898" s="607"/>
      <c r="E898" s="559"/>
      <c r="F898" s="560"/>
    </row>
    <row r="899" spans="1:6">
      <c r="A899" s="477"/>
      <c r="B899" s="159"/>
      <c r="C899" s="557"/>
      <c r="D899" s="607"/>
      <c r="E899" s="559"/>
      <c r="F899" s="560"/>
    </row>
    <row r="900" spans="1:6">
      <c r="A900" s="477"/>
      <c r="B900" s="159"/>
      <c r="C900" s="557"/>
      <c r="D900" s="607"/>
      <c r="E900" s="559"/>
      <c r="F900" s="560"/>
    </row>
    <row r="901" spans="1:6">
      <c r="A901" s="477"/>
      <c r="B901" s="159"/>
      <c r="C901" s="557"/>
      <c r="D901" s="607"/>
      <c r="E901" s="559"/>
      <c r="F901" s="560"/>
    </row>
    <row r="902" spans="1:6">
      <c r="A902" s="477"/>
      <c r="B902" s="159"/>
      <c r="C902" s="557"/>
      <c r="D902" s="607"/>
      <c r="E902" s="559"/>
      <c r="F902" s="560"/>
    </row>
    <row r="903" spans="1:6">
      <c r="A903" s="477"/>
      <c r="B903" s="159"/>
      <c r="C903" s="557"/>
      <c r="D903" s="607"/>
      <c r="E903" s="559"/>
      <c r="F903" s="560"/>
    </row>
    <row r="904" spans="1:6">
      <c r="A904" s="477"/>
      <c r="B904" s="159"/>
      <c r="C904" s="557"/>
      <c r="D904" s="607"/>
      <c r="E904" s="559"/>
      <c r="F904" s="560"/>
    </row>
    <row r="905" spans="1:6">
      <c r="A905" s="477"/>
      <c r="B905" s="159"/>
      <c r="C905" s="557"/>
      <c r="D905" s="607"/>
      <c r="E905" s="559"/>
      <c r="F905" s="560"/>
    </row>
    <row r="906" spans="1:6">
      <c r="A906" s="477"/>
      <c r="B906" s="159"/>
      <c r="C906" s="557"/>
      <c r="D906" s="607"/>
      <c r="E906" s="559"/>
      <c r="F906" s="560"/>
    </row>
    <row r="907" spans="1:6">
      <c r="A907" s="477"/>
      <c r="B907" s="159"/>
      <c r="C907" s="557"/>
      <c r="D907" s="607"/>
      <c r="E907" s="559"/>
      <c r="F907" s="560"/>
    </row>
    <row r="908" spans="1:6">
      <c r="A908" s="477"/>
      <c r="B908" s="159"/>
      <c r="C908" s="557"/>
      <c r="D908" s="607"/>
      <c r="E908" s="559"/>
      <c r="F908" s="560"/>
    </row>
    <row r="909" spans="1:6">
      <c r="A909" s="477"/>
      <c r="B909" s="159"/>
      <c r="C909" s="557"/>
      <c r="D909" s="607"/>
      <c r="E909" s="559"/>
      <c r="F909" s="560"/>
    </row>
    <row r="910" spans="1:6">
      <c r="A910" s="477"/>
      <c r="B910" s="159"/>
      <c r="C910" s="557"/>
      <c r="D910" s="607"/>
      <c r="E910" s="559"/>
      <c r="F910" s="560"/>
    </row>
    <row r="911" spans="1:6">
      <c r="A911" s="477"/>
      <c r="B911" s="159"/>
      <c r="C911" s="557"/>
      <c r="D911" s="607"/>
      <c r="E911" s="559"/>
      <c r="F911" s="560"/>
    </row>
    <row r="912" spans="1:6">
      <c r="A912" s="477"/>
      <c r="B912" s="159"/>
      <c r="C912" s="557"/>
      <c r="D912" s="607"/>
      <c r="E912" s="559"/>
      <c r="F912" s="560"/>
    </row>
    <row r="913" spans="1:6">
      <c r="A913" s="477"/>
      <c r="B913" s="159"/>
      <c r="C913" s="557"/>
      <c r="D913" s="607"/>
      <c r="E913" s="559"/>
      <c r="F913" s="560"/>
    </row>
    <row r="914" spans="1:6">
      <c r="A914" s="477"/>
      <c r="B914" s="159"/>
      <c r="C914" s="557"/>
      <c r="D914" s="607"/>
      <c r="E914" s="559"/>
      <c r="F914" s="560"/>
    </row>
    <row r="915" spans="1:6">
      <c r="A915" s="477"/>
      <c r="B915" s="159"/>
      <c r="C915" s="557"/>
      <c r="D915" s="607"/>
      <c r="E915" s="559"/>
      <c r="F915" s="560"/>
    </row>
    <row r="916" spans="1:6">
      <c r="A916" s="477"/>
      <c r="B916" s="159"/>
      <c r="C916" s="557"/>
      <c r="D916" s="607"/>
      <c r="E916" s="559"/>
      <c r="F916" s="560"/>
    </row>
    <row r="917" spans="1:6">
      <c r="A917" s="477"/>
      <c r="B917" s="159"/>
      <c r="C917" s="557"/>
      <c r="D917" s="607"/>
      <c r="E917" s="559"/>
      <c r="F917" s="560"/>
    </row>
    <row r="918" spans="1:6">
      <c r="A918" s="477"/>
      <c r="B918" s="159"/>
      <c r="C918" s="557"/>
      <c r="D918" s="607"/>
      <c r="E918" s="559"/>
      <c r="F918" s="560"/>
    </row>
    <row r="919" spans="1:6">
      <c r="A919" s="477"/>
      <c r="B919" s="159"/>
      <c r="C919" s="557"/>
      <c r="D919" s="607"/>
      <c r="E919" s="559"/>
      <c r="F919" s="560"/>
    </row>
    <row r="920" spans="1:6">
      <c r="A920" s="477"/>
      <c r="B920" s="159"/>
      <c r="C920" s="557"/>
      <c r="D920" s="607"/>
      <c r="E920" s="559"/>
      <c r="F920" s="560"/>
    </row>
    <row r="921" spans="1:6">
      <c r="A921" s="477"/>
      <c r="B921" s="159"/>
      <c r="C921" s="557"/>
      <c r="D921" s="607"/>
      <c r="E921" s="559"/>
      <c r="F921" s="560"/>
    </row>
    <row r="922" spans="1:6">
      <c r="A922" s="477"/>
      <c r="B922" s="159"/>
      <c r="C922" s="557"/>
      <c r="D922" s="607"/>
      <c r="E922" s="559"/>
      <c r="F922" s="560"/>
    </row>
    <row r="923" spans="1:6">
      <c r="A923" s="477"/>
      <c r="B923" s="159"/>
      <c r="C923" s="557"/>
      <c r="D923" s="607"/>
      <c r="E923" s="559"/>
      <c r="F923" s="560"/>
    </row>
    <row r="924" spans="1:6">
      <c r="A924" s="477"/>
      <c r="B924" s="159"/>
      <c r="C924" s="557"/>
      <c r="D924" s="607"/>
      <c r="E924" s="559"/>
      <c r="F924" s="560"/>
    </row>
    <row r="925" spans="1:6">
      <c r="A925" s="477"/>
      <c r="B925" s="159"/>
      <c r="C925" s="557"/>
      <c r="D925" s="607"/>
      <c r="E925" s="559"/>
      <c r="F925" s="560"/>
    </row>
    <row r="926" spans="1:6">
      <c r="A926" s="477"/>
      <c r="B926" s="159"/>
      <c r="C926" s="557"/>
      <c r="D926" s="607"/>
      <c r="E926" s="559"/>
      <c r="F926" s="560"/>
    </row>
    <row r="927" spans="1:6">
      <c r="A927" s="477"/>
      <c r="B927" s="159"/>
      <c r="C927" s="557"/>
      <c r="D927" s="607"/>
      <c r="E927" s="559"/>
      <c r="F927" s="560"/>
    </row>
    <row r="928" spans="1:6">
      <c r="A928" s="477"/>
      <c r="B928" s="159"/>
      <c r="C928" s="557"/>
      <c r="D928" s="607"/>
      <c r="E928" s="559"/>
      <c r="F928" s="560"/>
    </row>
    <row r="929" spans="1:6">
      <c r="A929" s="477"/>
      <c r="B929" s="159"/>
      <c r="C929" s="557"/>
      <c r="D929" s="607"/>
      <c r="E929" s="559"/>
      <c r="F929" s="560"/>
    </row>
    <row r="930" spans="1:6">
      <c r="A930" s="477"/>
      <c r="B930" s="159"/>
      <c r="C930" s="557"/>
      <c r="D930" s="607"/>
      <c r="E930" s="559"/>
      <c r="F930" s="560"/>
    </row>
    <row r="931" spans="1:6">
      <c r="A931" s="477"/>
      <c r="B931" s="159"/>
      <c r="C931" s="557"/>
      <c r="D931" s="607"/>
      <c r="E931" s="559"/>
      <c r="F931" s="560"/>
    </row>
    <row r="932" spans="1:6">
      <c r="A932" s="477"/>
      <c r="B932" s="159"/>
      <c r="C932" s="557"/>
      <c r="D932" s="607"/>
      <c r="E932" s="559"/>
      <c r="F932" s="560"/>
    </row>
    <row r="933" spans="1:6">
      <c r="A933" s="477"/>
      <c r="B933" s="159"/>
      <c r="C933" s="557"/>
      <c r="D933" s="607"/>
      <c r="E933" s="559"/>
      <c r="F933" s="560"/>
    </row>
    <row r="934" spans="1:6">
      <c r="A934" s="477"/>
      <c r="B934" s="159"/>
      <c r="C934" s="557"/>
      <c r="D934" s="607"/>
      <c r="E934" s="559"/>
      <c r="F934" s="560"/>
    </row>
    <row r="935" spans="1:6">
      <c r="A935" s="477"/>
      <c r="B935" s="159"/>
      <c r="C935" s="557"/>
      <c r="D935" s="607"/>
      <c r="E935" s="559"/>
      <c r="F935" s="560"/>
    </row>
    <row r="936" spans="1:6">
      <c r="A936" s="477"/>
      <c r="B936" s="159"/>
      <c r="C936" s="557"/>
      <c r="D936" s="607"/>
      <c r="E936" s="559"/>
      <c r="F936" s="560"/>
    </row>
    <row r="937" spans="1:6">
      <c r="A937" s="477"/>
      <c r="B937" s="159"/>
      <c r="C937" s="557"/>
      <c r="D937" s="607"/>
      <c r="E937" s="559"/>
      <c r="F937" s="560"/>
    </row>
    <row r="938" spans="1:6">
      <c r="A938" s="477"/>
      <c r="B938" s="159"/>
      <c r="C938" s="557"/>
      <c r="D938" s="607"/>
      <c r="E938" s="559"/>
      <c r="F938" s="560"/>
    </row>
    <row r="939" spans="1:6">
      <c r="A939" s="477"/>
      <c r="B939" s="159"/>
      <c r="C939" s="557"/>
      <c r="D939" s="607"/>
      <c r="E939" s="559"/>
      <c r="F939" s="560"/>
    </row>
    <row r="940" spans="1:6">
      <c r="A940" s="477"/>
      <c r="B940" s="159"/>
      <c r="C940" s="557"/>
      <c r="D940" s="607"/>
      <c r="E940" s="559"/>
      <c r="F940" s="560"/>
    </row>
    <row r="941" spans="1:6">
      <c r="A941" s="477"/>
      <c r="B941" s="159"/>
      <c r="C941" s="557"/>
      <c r="D941" s="607"/>
      <c r="E941" s="559"/>
      <c r="F941" s="560"/>
    </row>
    <row r="942" spans="1:6">
      <c r="A942" s="477"/>
      <c r="B942" s="159"/>
      <c r="C942" s="557"/>
      <c r="D942" s="607"/>
      <c r="E942" s="559"/>
      <c r="F942" s="560"/>
    </row>
    <row r="943" spans="1:6">
      <c r="A943" s="477"/>
      <c r="B943" s="159"/>
      <c r="C943" s="557"/>
      <c r="D943" s="607"/>
      <c r="E943" s="559"/>
      <c r="F943" s="560"/>
    </row>
    <row r="944" spans="1:6">
      <c r="A944" s="477"/>
      <c r="B944" s="159"/>
      <c r="C944" s="557"/>
      <c r="D944" s="607"/>
      <c r="E944" s="559"/>
      <c r="F944" s="560"/>
    </row>
    <row r="945" spans="1:6">
      <c r="A945" s="477"/>
      <c r="B945" s="159"/>
      <c r="C945" s="557"/>
      <c r="D945" s="607"/>
      <c r="E945" s="559"/>
      <c r="F945" s="560"/>
    </row>
    <row r="946" spans="1:6">
      <c r="A946" s="477"/>
      <c r="B946" s="159"/>
      <c r="C946" s="557"/>
      <c r="D946" s="607"/>
      <c r="E946" s="559"/>
      <c r="F946" s="560"/>
    </row>
    <row r="947" spans="1:6">
      <c r="A947" s="477"/>
      <c r="B947" s="159"/>
      <c r="C947" s="557"/>
      <c r="D947" s="607"/>
      <c r="E947" s="559"/>
      <c r="F947" s="560"/>
    </row>
    <row r="948" spans="1:6">
      <c r="A948" s="477"/>
      <c r="B948" s="159"/>
      <c r="C948" s="557"/>
      <c r="D948" s="607"/>
      <c r="E948" s="559"/>
      <c r="F948" s="560"/>
    </row>
    <row r="949" spans="1:6">
      <c r="A949" s="477"/>
      <c r="B949" s="159"/>
      <c r="C949" s="557"/>
      <c r="D949" s="607"/>
      <c r="E949" s="559"/>
      <c r="F949" s="560"/>
    </row>
    <row r="950" spans="1:6">
      <c r="A950" s="477"/>
      <c r="B950" s="159"/>
      <c r="C950" s="557"/>
      <c r="D950" s="607"/>
      <c r="E950" s="559"/>
      <c r="F950" s="560"/>
    </row>
    <row r="951" spans="1:6">
      <c r="A951" s="477"/>
      <c r="B951" s="159"/>
      <c r="C951" s="557"/>
      <c r="D951" s="607"/>
      <c r="E951" s="559"/>
      <c r="F951" s="560"/>
    </row>
    <row r="952" spans="1:6">
      <c r="A952" s="477"/>
      <c r="B952" s="159"/>
      <c r="C952" s="557"/>
      <c r="D952" s="607"/>
      <c r="E952" s="559"/>
      <c r="F952" s="560"/>
    </row>
    <row r="953" spans="1:6">
      <c r="A953" s="477"/>
      <c r="B953" s="159"/>
      <c r="C953" s="557"/>
      <c r="D953" s="607"/>
      <c r="E953" s="559"/>
      <c r="F953" s="560"/>
    </row>
    <row r="954" spans="1:6">
      <c r="A954" s="477"/>
      <c r="B954" s="159"/>
      <c r="C954" s="557"/>
      <c r="D954" s="607"/>
      <c r="E954" s="559"/>
      <c r="F954" s="560"/>
    </row>
    <row r="955" spans="1:6">
      <c r="A955" s="477"/>
      <c r="B955" s="159"/>
      <c r="C955" s="557"/>
      <c r="D955" s="607"/>
      <c r="E955" s="559"/>
      <c r="F955" s="560"/>
    </row>
    <row r="956" spans="1:6">
      <c r="A956" s="477"/>
      <c r="B956" s="159"/>
      <c r="C956" s="557"/>
      <c r="D956" s="607"/>
      <c r="E956" s="559"/>
      <c r="F956" s="560"/>
    </row>
    <row r="957" spans="1:6">
      <c r="A957" s="477"/>
      <c r="B957" s="159"/>
      <c r="C957" s="557"/>
      <c r="D957" s="607"/>
      <c r="E957" s="559"/>
      <c r="F957" s="560"/>
    </row>
    <row r="958" spans="1:6">
      <c r="A958" s="477"/>
      <c r="B958" s="159"/>
      <c r="C958" s="557"/>
      <c r="D958" s="607"/>
      <c r="E958" s="559"/>
      <c r="F958" s="560"/>
    </row>
    <row r="959" spans="1:6">
      <c r="A959" s="477"/>
      <c r="B959" s="159"/>
      <c r="C959" s="557"/>
      <c r="D959" s="607"/>
      <c r="E959" s="559"/>
      <c r="F959" s="560"/>
    </row>
    <row r="960" spans="1:6">
      <c r="A960" s="477"/>
      <c r="B960" s="159"/>
      <c r="C960" s="557"/>
      <c r="D960" s="607"/>
      <c r="E960" s="559"/>
      <c r="F960" s="560"/>
    </row>
    <row r="961" spans="1:6">
      <c r="A961" s="477"/>
      <c r="B961" s="159"/>
      <c r="C961" s="557"/>
      <c r="D961" s="607"/>
      <c r="E961" s="559"/>
      <c r="F961" s="560"/>
    </row>
    <row r="962" spans="1:6">
      <c r="A962" s="477"/>
      <c r="B962" s="159"/>
      <c r="C962" s="557"/>
      <c r="D962" s="607"/>
      <c r="E962" s="559"/>
      <c r="F962" s="560"/>
    </row>
    <row r="963" spans="1:6">
      <c r="A963" s="477"/>
      <c r="B963" s="159"/>
      <c r="C963" s="557"/>
      <c r="D963" s="607"/>
      <c r="E963" s="559"/>
      <c r="F963" s="560"/>
    </row>
    <row r="964" spans="1:6">
      <c r="A964" s="477"/>
      <c r="B964" s="159"/>
      <c r="C964" s="557"/>
      <c r="D964" s="607"/>
      <c r="E964" s="559"/>
      <c r="F964" s="560"/>
    </row>
    <row r="965" spans="1:6">
      <c r="A965" s="477"/>
      <c r="B965" s="159"/>
      <c r="C965" s="557"/>
      <c r="D965" s="607"/>
      <c r="E965" s="559"/>
      <c r="F965" s="560"/>
    </row>
    <row r="966" spans="1:6">
      <c r="A966" s="477"/>
      <c r="B966" s="159"/>
      <c r="C966" s="557"/>
      <c r="D966" s="607"/>
      <c r="E966" s="559"/>
      <c r="F966" s="560"/>
    </row>
    <row r="967" spans="1:6">
      <c r="A967" s="477"/>
      <c r="B967" s="159"/>
      <c r="C967" s="557"/>
      <c r="D967" s="607"/>
      <c r="E967" s="559"/>
      <c r="F967" s="560"/>
    </row>
    <row r="968" spans="1:6">
      <c r="A968" s="477"/>
      <c r="B968" s="159"/>
      <c r="C968" s="557"/>
      <c r="D968" s="607"/>
      <c r="E968" s="559"/>
      <c r="F968" s="560"/>
    </row>
    <row r="969" spans="1:6">
      <c r="A969" s="477"/>
      <c r="B969" s="159"/>
      <c r="C969" s="557"/>
      <c r="D969" s="607"/>
      <c r="E969" s="559"/>
      <c r="F969" s="560"/>
    </row>
    <row r="970" spans="1:6">
      <c r="A970" s="477"/>
      <c r="B970" s="159"/>
      <c r="C970" s="557"/>
      <c r="D970" s="607"/>
      <c r="E970" s="559"/>
      <c r="F970" s="560"/>
    </row>
    <row r="971" spans="1:6">
      <c r="A971" s="477"/>
      <c r="B971" s="159"/>
      <c r="C971" s="557"/>
      <c r="D971" s="607"/>
      <c r="E971" s="559"/>
      <c r="F971" s="560"/>
    </row>
    <row r="972" spans="1:6">
      <c r="A972" s="477"/>
      <c r="B972" s="159"/>
      <c r="C972" s="557"/>
      <c r="D972" s="607"/>
      <c r="E972" s="559"/>
      <c r="F972" s="560"/>
    </row>
    <row r="973" spans="1:6">
      <c r="A973" s="477"/>
      <c r="B973" s="159"/>
      <c r="C973" s="557"/>
      <c r="D973" s="607"/>
      <c r="E973" s="559"/>
      <c r="F973" s="560"/>
    </row>
    <row r="974" spans="1:6">
      <c r="A974" s="477"/>
      <c r="B974" s="159"/>
      <c r="C974" s="557"/>
      <c r="D974" s="607"/>
      <c r="E974" s="559"/>
      <c r="F974" s="560"/>
    </row>
    <row r="975" spans="1:6">
      <c r="A975" s="477"/>
      <c r="B975" s="159"/>
      <c r="C975" s="557"/>
      <c r="D975" s="607"/>
      <c r="E975" s="559"/>
      <c r="F975" s="560"/>
    </row>
    <row r="976" spans="1:6">
      <c r="A976" s="477"/>
      <c r="B976" s="159"/>
      <c r="C976" s="557"/>
      <c r="D976" s="607"/>
      <c r="E976" s="559"/>
      <c r="F976" s="560"/>
    </row>
    <row r="977" spans="1:6">
      <c r="A977" s="477"/>
      <c r="B977" s="159"/>
      <c r="C977" s="557"/>
      <c r="D977" s="607"/>
      <c r="E977" s="559"/>
      <c r="F977" s="560"/>
    </row>
    <row r="978" spans="1:6">
      <c r="A978" s="477"/>
      <c r="B978" s="159"/>
      <c r="C978" s="557"/>
      <c r="D978" s="607"/>
      <c r="E978" s="559"/>
      <c r="F978" s="560"/>
    </row>
    <row r="979" spans="1:6">
      <c r="A979" s="477"/>
      <c r="B979" s="159"/>
      <c r="C979" s="557"/>
      <c r="D979" s="607"/>
      <c r="E979" s="559"/>
      <c r="F979" s="560"/>
    </row>
    <row r="980" spans="1:6">
      <c r="A980" s="477"/>
      <c r="B980" s="159"/>
      <c r="C980" s="557"/>
      <c r="D980" s="607"/>
      <c r="E980" s="559"/>
      <c r="F980" s="560"/>
    </row>
    <row r="981" spans="1:6">
      <c r="A981" s="477"/>
      <c r="B981" s="159"/>
      <c r="C981" s="557"/>
      <c r="D981" s="607"/>
      <c r="E981" s="559"/>
      <c r="F981" s="560"/>
    </row>
    <row r="982" spans="1:6">
      <c r="A982" s="477"/>
      <c r="B982" s="159"/>
      <c r="C982" s="557"/>
      <c r="D982" s="607"/>
      <c r="E982" s="559"/>
      <c r="F982" s="560"/>
    </row>
    <row r="983" spans="1:6">
      <c r="A983" s="477"/>
      <c r="B983" s="159"/>
      <c r="C983" s="557"/>
      <c r="D983" s="607"/>
      <c r="E983" s="559"/>
      <c r="F983" s="560"/>
    </row>
    <row r="984" spans="1:6">
      <c r="A984" s="477"/>
      <c r="B984" s="159"/>
      <c r="C984" s="557"/>
      <c r="D984" s="607"/>
      <c r="E984" s="559"/>
      <c r="F984" s="560"/>
    </row>
    <row r="985" spans="1:6">
      <c r="A985" s="477"/>
      <c r="B985" s="159"/>
      <c r="C985" s="557"/>
      <c r="D985" s="607"/>
      <c r="E985" s="559"/>
      <c r="F985" s="560"/>
    </row>
    <row r="986" spans="1:6">
      <c r="A986" s="477"/>
      <c r="B986" s="159"/>
      <c r="C986" s="557"/>
      <c r="D986" s="607"/>
      <c r="E986" s="559"/>
      <c r="F986" s="560"/>
    </row>
    <row r="987" spans="1:6">
      <c r="A987" s="477"/>
      <c r="B987" s="159"/>
      <c r="C987" s="557"/>
      <c r="D987" s="607"/>
      <c r="E987" s="559"/>
      <c r="F987" s="560"/>
    </row>
    <row r="988" spans="1:6">
      <c r="A988" s="477"/>
      <c r="B988" s="159"/>
      <c r="C988" s="557"/>
      <c r="D988" s="607"/>
      <c r="E988" s="559"/>
      <c r="F988" s="560"/>
    </row>
    <row r="989" spans="1:6">
      <c r="A989" s="477"/>
      <c r="B989" s="159"/>
      <c r="C989" s="557"/>
      <c r="D989" s="607"/>
      <c r="E989" s="559"/>
      <c r="F989" s="560"/>
    </row>
    <row r="990" spans="1:6">
      <c r="A990" s="477"/>
      <c r="B990" s="159"/>
      <c r="C990" s="557"/>
      <c r="D990" s="607"/>
      <c r="E990" s="559"/>
      <c r="F990" s="560"/>
    </row>
    <row r="991" spans="1:6">
      <c r="A991" s="477"/>
      <c r="B991" s="159"/>
      <c r="C991" s="557"/>
      <c r="D991" s="607"/>
      <c r="E991" s="559"/>
      <c r="F991" s="560"/>
    </row>
    <row r="992" spans="1:6">
      <c r="A992" s="477"/>
      <c r="B992" s="159"/>
      <c r="C992" s="557"/>
      <c r="D992" s="607"/>
      <c r="E992" s="559"/>
      <c r="F992" s="560"/>
    </row>
    <row r="993" spans="1:6">
      <c r="A993" s="477"/>
      <c r="B993" s="159"/>
      <c r="C993" s="557"/>
      <c r="D993" s="607"/>
      <c r="E993" s="559"/>
      <c r="F993" s="560"/>
    </row>
    <row r="994" spans="1:6">
      <c r="A994" s="477"/>
      <c r="B994" s="159"/>
      <c r="C994" s="557"/>
      <c r="D994" s="607"/>
      <c r="E994" s="559"/>
      <c r="F994" s="560"/>
    </row>
    <row r="995" spans="1:6">
      <c r="A995" s="477"/>
      <c r="B995" s="159"/>
      <c r="C995" s="557"/>
      <c r="D995" s="607"/>
      <c r="E995" s="559"/>
      <c r="F995" s="560"/>
    </row>
    <row r="996" spans="1:6">
      <c r="A996" s="477"/>
      <c r="B996" s="159"/>
      <c r="C996" s="557"/>
      <c r="D996" s="607"/>
      <c r="E996" s="559"/>
      <c r="F996" s="560"/>
    </row>
    <row r="997" spans="1:6">
      <c r="A997" s="477"/>
      <c r="B997" s="159"/>
      <c r="C997" s="557"/>
      <c r="D997" s="607"/>
      <c r="E997" s="559"/>
      <c r="F997" s="560"/>
    </row>
    <row r="998" spans="1:6">
      <c r="A998" s="477"/>
      <c r="B998" s="159"/>
      <c r="C998" s="557"/>
      <c r="D998" s="607"/>
      <c r="E998" s="559"/>
      <c r="F998" s="560"/>
    </row>
    <row r="999" spans="1:6">
      <c r="A999" s="477"/>
      <c r="B999" s="159"/>
      <c r="C999" s="557"/>
      <c r="D999" s="607"/>
      <c r="E999" s="559"/>
      <c r="F999" s="560"/>
    </row>
    <row r="1000" spans="1:6">
      <c r="A1000" s="477"/>
      <c r="B1000" s="159"/>
      <c r="C1000" s="557"/>
      <c r="D1000" s="607"/>
      <c r="E1000" s="559"/>
      <c r="F1000" s="560"/>
    </row>
    <row r="1001" spans="1:6">
      <c r="A1001" s="477"/>
      <c r="B1001" s="159"/>
      <c r="C1001" s="557"/>
      <c r="D1001" s="607"/>
      <c r="E1001" s="559"/>
      <c r="F1001" s="560"/>
    </row>
    <row r="1002" spans="1:6">
      <c r="A1002" s="477"/>
      <c r="B1002" s="159"/>
      <c r="C1002" s="557"/>
      <c r="D1002" s="607"/>
      <c r="E1002" s="559"/>
      <c r="F1002" s="560"/>
    </row>
    <row r="1003" spans="1:6">
      <c r="A1003" s="477"/>
      <c r="B1003" s="159"/>
      <c r="C1003" s="557"/>
      <c r="D1003" s="607"/>
      <c r="E1003" s="559"/>
      <c r="F1003" s="560"/>
    </row>
    <row r="1004" spans="1:6">
      <c r="A1004" s="477"/>
      <c r="B1004" s="159"/>
      <c r="C1004" s="557"/>
      <c r="D1004" s="607"/>
      <c r="E1004" s="559"/>
      <c r="F1004" s="560"/>
    </row>
    <row r="1005" spans="1:6">
      <c r="A1005" s="477"/>
      <c r="B1005" s="159"/>
      <c r="C1005" s="557"/>
      <c r="D1005" s="607"/>
      <c r="E1005" s="559"/>
      <c r="F1005" s="560"/>
    </row>
    <row r="1006" spans="1:6">
      <c r="A1006" s="477"/>
      <c r="B1006" s="159"/>
      <c r="C1006" s="557"/>
      <c r="D1006" s="607"/>
      <c r="E1006" s="559"/>
      <c r="F1006" s="560"/>
    </row>
    <row r="1007" spans="1:6">
      <c r="A1007" s="477"/>
      <c r="B1007" s="159"/>
      <c r="C1007" s="557"/>
      <c r="D1007" s="607"/>
      <c r="E1007" s="559"/>
      <c r="F1007" s="560"/>
    </row>
    <row r="1008" spans="1:6">
      <c r="A1008" s="477"/>
      <c r="B1008" s="159"/>
      <c r="C1008" s="557"/>
      <c r="D1008" s="607"/>
      <c r="E1008" s="559"/>
      <c r="F1008" s="560"/>
    </row>
    <row r="1009" spans="1:6">
      <c r="A1009" s="477"/>
      <c r="B1009" s="159"/>
      <c r="C1009" s="557"/>
      <c r="D1009" s="607"/>
      <c r="E1009" s="559"/>
      <c r="F1009" s="560"/>
    </row>
    <row r="1010" spans="1:6">
      <c r="A1010" s="477"/>
      <c r="B1010" s="159"/>
      <c r="C1010" s="557"/>
      <c r="D1010" s="607"/>
      <c r="E1010" s="559"/>
      <c r="F1010" s="560"/>
    </row>
    <row r="1011" spans="1:6">
      <c r="A1011" s="477"/>
      <c r="B1011" s="159"/>
      <c r="C1011" s="557"/>
      <c r="D1011" s="607"/>
      <c r="E1011" s="559"/>
      <c r="F1011" s="560"/>
    </row>
    <row r="1012" spans="1:6">
      <c r="A1012" s="477"/>
      <c r="B1012" s="159"/>
      <c r="C1012" s="557"/>
      <c r="D1012" s="607"/>
      <c r="E1012" s="559"/>
      <c r="F1012" s="560"/>
    </row>
    <row r="1013" spans="1:6">
      <c r="A1013" s="477"/>
      <c r="B1013" s="159"/>
      <c r="C1013" s="557"/>
      <c r="D1013" s="607"/>
      <c r="E1013" s="559"/>
      <c r="F1013" s="560"/>
    </row>
    <row r="1014" spans="1:6">
      <c r="A1014" s="477"/>
      <c r="B1014" s="159"/>
      <c r="C1014" s="557"/>
      <c r="D1014" s="607"/>
      <c r="E1014" s="559"/>
      <c r="F1014" s="560"/>
    </row>
    <row r="1015" spans="1:6">
      <c r="A1015" s="477"/>
      <c r="B1015" s="159"/>
      <c r="C1015" s="557"/>
      <c r="D1015" s="607"/>
      <c r="E1015" s="559"/>
      <c r="F1015" s="560"/>
    </row>
    <row r="1016" spans="1:6">
      <c r="A1016" s="477"/>
      <c r="B1016" s="159"/>
      <c r="C1016" s="557"/>
      <c r="D1016" s="607"/>
      <c r="E1016" s="559"/>
      <c r="F1016" s="560"/>
    </row>
    <row r="1017" spans="1:6">
      <c r="A1017" s="477"/>
      <c r="B1017" s="159"/>
      <c r="C1017" s="557"/>
      <c r="D1017" s="607"/>
      <c r="E1017" s="559"/>
      <c r="F1017" s="560"/>
    </row>
    <row r="1018" spans="1:6">
      <c r="A1018" s="477"/>
      <c r="B1018" s="159"/>
      <c r="C1018" s="557"/>
      <c r="D1018" s="607"/>
      <c r="E1018" s="559"/>
      <c r="F1018" s="560"/>
    </row>
    <row r="1019" spans="1:6">
      <c r="A1019" s="477"/>
      <c r="B1019" s="159"/>
      <c r="C1019" s="557"/>
      <c r="D1019" s="607"/>
      <c r="E1019" s="559"/>
      <c r="F1019" s="560"/>
    </row>
    <row r="1020" spans="1:6">
      <c r="A1020" s="477"/>
      <c r="B1020" s="159"/>
      <c r="C1020" s="557"/>
      <c r="D1020" s="607"/>
      <c r="E1020" s="559"/>
      <c r="F1020" s="560"/>
    </row>
    <row r="1021" spans="1:6">
      <c r="A1021" s="477"/>
      <c r="B1021" s="159"/>
      <c r="C1021" s="557"/>
      <c r="D1021" s="607"/>
      <c r="E1021" s="559"/>
      <c r="F1021" s="560"/>
    </row>
    <row r="1022" spans="1:6">
      <c r="A1022" s="477"/>
      <c r="B1022" s="159"/>
      <c r="C1022" s="557"/>
      <c r="D1022" s="607"/>
      <c r="E1022" s="559"/>
      <c r="F1022" s="560"/>
    </row>
    <row r="1023" spans="1:6">
      <c r="A1023" s="477"/>
      <c r="B1023" s="159"/>
      <c r="C1023" s="557"/>
      <c r="D1023" s="607"/>
      <c r="E1023" s="559"/>
      <c r="F1023" s="560"/>
    </row>
    <row r="1024" spans="1:6">
      <c r="A1024" s="477"/>
      <c r="B1024" s="159"/>
      <c r="C1024" s="557"/>
      <c r="D1024" s="607"/>
      <c r="E1024" s="559"/>
      <c r="F1024" s="560"/>
    </row>
    <row r="1025" spans="1:6">
      <c r="A1025" s="477"/>
      <c r="B1025" s="159"/>
      <c r="C1025" s="557"/>
      <c r="D1025" s="607"/>
      <c r="E1025" s="559"/>
      <c r="F1025" s="560"/>
    </row>
    <row r="1026" spans="1:6">
      <c r="A1026" s="477"/>
      <c r="B1026" s="159"/>
      <c r="C1026" s="557"/>
      <c r="D1026" s="607"/>
      <c r="E1026" s="559"/>
      <c r="F1026" s="560"/>
    </row>
    <row r="1027" spans="1:6">
      <c r="A1027" s="477"/>
      <c r="B1027" s="159"/>
      <c r="C1027" s="557"/>
      <c r="D1027" s="607"/>
      <c r="E1027" s="559"/>
      <c r="F1027" s="560"/>
    </row>
    <row r="1028" spans="1:6">
      <c r="A1028" s="477"/>
      <c r="B1028" s="159"/>
      <c r="C1028" s="557"/>
      <c r="D1028" s="607"/>
      <c r="E1028" s="559"/>
      <c r="F1028" s="560"/>
    </row>
    <row r="1029" spans="1:6">
      <c r="A1029" s="477"/>
      <c r="B1029" s="159"/>
      <c r="C1029" s="557"/>
      <c r="D1029" s="607"/>
      <c r="E1029" s="559"/>
      <c r="F1029" s="560"/>
    </row>
    <row r="1030" spans="1:6">
      <c r="A1030" s="477"/>
      <c r="B1030" s="159"/>
      <c r="C1030" s="557"/>
      <c r="D1030" s="607"/>
      <c r="E1030" s="559"/>
      <c r="F1030" s="560"/>
    </row>
    <row r="1031" spans="1:6">
      <c r="A1031" s="477"/>
      <c r="B1031" s="159"/>
      <c r="C1031" s="557"/>
      <c r="D1031" s="607"/>
      <c r="E1031" s="559"/>
      <c r="F1031" s="560"/>
    </row>
    <row r="1032" spans="1:6">
      <c r="A1032" s="477"/>
      <c r="B1032" s="159"/>
      <c r="C1032" s="557"/>
      <c r="D1032" s="607"/>
      <c r="E1032" s="559"/>
      <c r="F1032" s="560"/>
    </row>
    <row r="1033" spans="1:6">
      <c r="A1033" s="477"/>
      <c r="B1033" s="159"/>
      <c r="C1033" s="557"/>
      <c r="D1033" s="607"/>
      <c r="E1033" s="559"/>
      <c r="F1033" s="560"/>
    </row>
    <row r="1034" spans="1:6">
      <c r="A1034" s="477"/>
      <c r="B1034" s="159"/>
      <c r="C1034" s="557"/>
      <c r="D1034" s="607"/>
      <c r="E1034" s="559"/>
      <c r="F1034" s="560"/>
    </row>
    <row r="1035" spans="1:6">
      <c r="A1035" s="477"/>
      <c r="B1035" s="159"/>
      <c r="C1035" s="557"/>
      <c r="D1035" s="607"/>
      <c r="E1035" s="559"/>
      <c r="F1035" s="560"/>
    </row>
    <row r="1036" spans="1:6">
      <c r="A1036" s="477"/>
      <c r="B1036" s="159"/>
      <c r="C1036" s="557"/>
      <c r="D1036" s="607"/>
      <c r="E1036" s="559"/>
      <c r="F1036" s="560"/>
    </row>
    <row r="1037" spans="1:6">
      <c r="A1037" s="477"/>
      <c r="B1037" s="159"/>
      <c r="C1037" s="557"/>
      <c r="D1037" s="607"/>
      <c r="E1037" s="559"/>
      <c r="F1037" s="560"/>
    </row>
    <row r="1038" spans="1:6">
      <c r="A1038" s="477"/>
      <c r="B1038" s="159"/>
      <c r="C1038" s="557"/>
      <c r="D1038" s="607"/>
      <c r="E1038" s="559"/>
      <c r="F1038" s="560"/>
    </row>
    <row r="1039" spans="1:6">
      <c r="A1039" s="477"/>
      <c r="B1039" s="159"/>
      <c r="C1039" s="557"/>
      <c r="D1039" s="607"/>
      <c r="E1039" s="559"/>
      <c r="F1039" s="560"/>
    </row>
    <row r="1040" spans="1:6">
      <c r="A1040" s="477"/>
      <c r="B1040" s="159"/>
      <c r="C1040" s="557"/>
      <c r="D1040" s="607"/>
      <c r="E1040" s="559"/>
      <c r="F1040" s="560"/>
    </row>
    <row r="1041" spans="1:6">
      <c r="A1041" s="477"/>
      <c r="B1041" s="159"/>
      <c r="C1041" s="557"/>
      <c r="D1041" s="607"/>
      <c r="E1041" s="559"/>
      <c r="F1041" s="560"/>
    </row>
    <row r="1042" spans="1:6">
      <c r="A1042" s="477"/>
      <c r="B1042" s="159"/>
      <c r="C1042" s="557"/>
      <c r="D1042" s="607"/>
      <c r="E1042" s="559"/>
      <c r="F1042" s="560"/>
    </row>
    <row r="1043" spans="1:6">
      <c r="A1043" s="477"/>
      <c r="B1043" s="159"/>
      <c r="C1043" s="557"/>
      <c r="D1043" s="607"/>
      <c r="E1043" s="559"/>
      <c r="F1043" s="560"/>
    </row>
    <row r="1044" spans="1:6">
      <c r="A1044" s="477"/>
      <c r="B1044" s="159"/>
      <c r="C1044" s="557"/>
      <c r="D1044" s="607"/>
      <c r="E1044" s="559"/>
      <c r="F1044" s="560"/>
    </row>
    <row r="1045" spans="1:6">
      <c r="A1045" s="477"/>
      <c r="B1045" s="159"/>
      <c r="C1045" s="557"/>
      <c r="D1045" s="607"/>
      <c r="E1045" s="559"/>
      <c r="F1045" s="560"/>
    </row>
    <row r="1046" spans="1:6">
      <c r="A1046" s="477"/>
      <c r="B1046" s="159"/>
      <c r="C1046" s="557"/>
      <c r="D1046" s="607"/>
      <c r="E1046" s="559"/>
      <c r="F1046" s="560"/>
    </row>
    <row r="1047" spans="1:6">
      <c r="A1047" s="477"/>
      <c r="B1047" s="159"/>
      <c r="C1047" s="557"/>
      <c r="D1047" s="607"/>
      <c r="E1047" s="559"/>
      <c r="F1047" s="560"/>
    </row>
    <row r="1048" spans="1:6">
      <c r="A1048" s="477"/>
      <c r="B1048" s="159"/>
      <c r="C1048" s="557"/>
      <c r="D1048" s="607"/>
      <c r="E1048" s="559"/>
      <c r="F1048" s="560"/>
    </row>
    <row r="1049" spans="1:6">
      <c r="A1049" s="477"/>
      <c r="B1049" s="159"/>
      <c r="C1049" s="557"/>
      <c r="D1049" s="607"/>
      <c r="E1049" s="559"/>
      <c r="F1049" s="560"/>
    </row>
    <row r="1050" spans="1:6">
      <c r="A1050" s="477"/>
      <c r="B1050" s="159"/>
      <c r="C1050" s="557"/>
      <c r="D1050" s="607"/>
      <c r="E1050" s="559"/>
      <c r="F1050" s="560"/>
    </row>
    <row r="1051" spans="1:6">
      <c r="A1051" s="477"/>
      <c r="B1051" s="159"/>
      <c r="C1051" s="557"/>
      <c r="D1051" s="607"/>
      <c r="E1051" s="559"/>
      <c r="F1051" s="560"/>
    </row>
    <row r="1052" spans="1:6">
      <c r="A1052" s="477"/>
      <c r="B1052" s="159"/>
      <c r="C1052" s="557"/>
      <c r="D1052" s="607"/>
      <c r="E1052" s="559"/>
      <c r="F1052" s="560"/>
    </row>
    <row r="1053" spans="1:6">
      <c r="A1053" s="477"/>
      <c r="B1053" s="159"/>
      <c r="C1053" s="557"/>
      <c r="D1053" s="607"/>
      <c r="E1053" s="559"/>
      <c r="F1053" s="560"/>
    </row>
    <row r="1054" spans="1:6">
      <c r="A1054" s="477"/>
      <c r="B1054" s="159"/>
      <c r="C1054" s="557"/>
      <c r="D1054" s="607"/>
      <c r="E1054" s="559"/>
      <c r="F1054" s="560"/>
    </row>
    <row r="1055" spans="1:6">
      <c r="A1055" s="477"/>
      <c r="B1055" s="159"/>
      <c r="C1055" s="557"/>
      <c r="D1055" s="607"/>
      <c r="E1055" s="559"/>
      <c r="F1055" s="560"/>
    </row>
    <row r="1056" spans="1:6">
      <c r="A1056" s="477"/>
      <c r="B1056" s="159"/>
      <c r="C1056" s="557"/>
      <c r="D1056" s="607"/>
      <c r="E1056" s="559"/>
      <c r="F1056" s="560"/>
    </row>
    <row r="1057" spans="1:6">
      <c r="A1057" s="477"/>
      <c r="B1057" s="159"/>
      <c r="C1057" s="557"/>
      <c r="D1057" s="607"/>
      <c r="E1057" s="559"/>
      <c r="F1057" s="560"/>
    </row>
    <row r="1058" spans="1:6">
      <c r="A1058" s="477"/>
      <c r="B1058" s="159"/>
      <c r="C1058" s="557"/>
      <c r="D1058" s="607"/>
      <c r="E1058" s="559"/>
      <c r="F1058" s="560"/>
    </row>
    <row r="1059" spans="1:6">
      <c r="A1059" s="477"/>
      <c r="B1059" s="159"/>
      <c r="C1059" s="557"/>
      <c r="D1059" s="607"/>
      <c r="E1059" s="559"/>
      <c r="F1059" s="560"/>
    </row>
    <row r="1060" spans="1:6">
      <c r="A1060" s="477"/>
      <c r="B1060" s="159"/>
      <c r="C1060" s="557"/>
      <c r="D1060" s="607"/>
      <c r="E1060" s="559"/>
      <c r="F1060" s="560"/>
    </row>
    <row r="1061" spans="1:6">
      <c r="A1061" s="477"/>
      <c r="B1061" s="159"/>
      <c r="C1061" s="557"/>
      <c r="D1061" s="607"/>
      <c r="E1061" s="559"/>
      <c r="F1061" s="560"/>
    </row>
    <row r="1062" spans="1:6">
      <c r="A1062" s="477"/>
      <c r="B1062" s="159"/>
      <c r="C1062" s="557"/>
      <c r="D1062" s="607"/>
      <c r="E1062" s="559"/>
      <c r="F1062" s="560"/>
    </row>
    <row r="1063" spans="1:6">
      <c r="A1063" s="477"/>
      <c r="B1063" s="159"/>
      <c r="C1063" s="557"/>
      <c r="D1063" s="607"/>
      <c r="E1063" s="559"/>
      <c r="F1063" s="560"/>
    </row>
    <row r="1064" spans="1:6">
      <c r="A1064" s="477"/>
      <c r="B1064" s="159"/>
      <c r="C1064" s="557"/>
      <c r="D1064" s="607"/>
      <c r="E1064" s="559"/>
      <c r="F1064" s="560"/>
    </row>
    <row r="1065" spans="1:6">
      <c r="A1065" s="477"/>
      <c r="B1065" s="159"/>
      <c r="C1065" s="557"/>
      <c r="D1065" s="607"/>
      <c r="E1065" s="559"/>
      <c r="F1065" s="560"/>
    </row>
    <row r="1066" spans="1:6">
      <c r="A1066" s="477"/>
      <c r="B1066" s="159"/>
      <c r="C1066" s="557"/>
      <c r="D1066" s="607"/>
      <c r="E1066" s="559"/>
      <c r="F1066" s="560"/>
    </row>
    <row r="1067" spans="1:6">
      <c r="A1067" s="477"/>
      <c r="B1067" s="159"/>
      <c r="C1067" s="557"/>
      <c r="D1067" s="607"/>
      <c r="E1067" s="559"/>
      <c r="F1067" s="560"/>
    </row>
    <row r="1068" spans="1:6">
      <c r="A1068" s="477"/>
      <c r="B1068" s="159"/>
      <c r="C1068" s="557"/>
      <c r="D1068" s="607"/>
      <c r="E1068" s="559"/>
      <c r="F1068" s="560"/>
    </row>
    <row r="1069" spans="1:6">
      <c r="A1069" s="477"/>
      <c r="B1069" s="159"/>
      <c r="C1069" s="557"/>
      <c r="D1069" s="607"/>
      <c r="E1069" s="559"/>
      <c r="F1069" s="560"/>
    </row>
    <row r="1070" spans="1:6">
      <c r="A1070" s="477"/>
      <c r="B1070" s="159"/>
      <c r="C1070" s="557"/>
      <c r="D1070" s="607"/>
      <c r="E1070" s="559"/>
      <c r="F1070" s="560"/>
    </row>
    <row r="1071" spans="1:6">
      <c r="A1071" s="477"/>
      <c r="B1071" s="159"/>
      <c r="C1071" s="557"/>
      <c r="D1071" s="607"/>
      <c r="E1071" s="559"/>
      <c r="F1071" s="560"/>
    </row>
    <row r="1072" spans="1:6">
      <c r="A1072" s="477"/>
      <c r="B1072" s="159"/>
      <c r="C1072" s="557"/>
      <c r="D1072" s="607"/>
      <c r="E1072" s="559"/>
      <c r="F1072" s="560"/>
    </row>
    <row r="1073" spans="1:6">
      <c r="A1073" s="477"/>
      <c r="B1073" s="159"/>
      <c r="C1073" s="557"/>
      <c r="D1073" s="607"/>
      <c r="E1073" s="559"/>
      <c r="F1073" s="560"/>
    </row>
    <row r="1074" spans="1:6">
      <c r="A1074" s="477"/>
      <c r="B1074" s="159"/>
      <c r="C1074" s="557"/>
      <c r="D1074" s="607"/>
      <c r="E1074" s="559"/>
      <c r="F1074" s="560"/>
    </row>
    <row r="1075" spans="1:6">
      <c r="A1075" s="477"/>
      <c r="B1075" s="159"/>
      <c r="C1075" s="557"/>
      <c r="D1075" s="607"/>
      <c r="E1075" s="559"/>
      <c r="F1075" s="560"/>
    </row>
    <row r="1076" spans="1:6">
      <c r="A1076" s="477"/>
      <c r="B1076" s="159"/>
      <c r="C1076" s="557"/>
      <c r="D1076" s="607"/>
      <c r="E1076" s="559"/>
      <c r="F1076" s="560"/>
    </row>
    <row r="1077" spans="1:6">
      <c r="A1077" s="477"/>
      <c r="B1077" s="159"/>
      <c r="C1077" s="557"/>
      <c r="D1077" s="607"/>
      <c r="E1077" s="559"/>
      <c r="F1077" s="560"/>
    </row>
    <row r="1078" spans="1:6">
      <c r="A1078" s="477"/>
      <c r="B1078" s="159"/>
      <c r="C1078" s="557"/>
      <c r="D1078" s="607"/>
      <c r="E1078" s="559"/>
      <c r="F1078" s="560"/>
    </row>
    <row r="1079" spans="1:6">
      <c r="A1079" s="477"/>
      <c r="B1079" s="159"/>
      <c r="C1079" s="557"/>
      <c r="D1079" s="607"/>
      <c r="E1079" s="559"/>
      <c r="F1079" s="560"/>
    </row>
    <row r="1080" spans="1:6">
      <c r="A1080" s="477"/>
      <c r="B1080" s="159"/>
      <c r="C1080" s="557"/>
      <c r="D1080" s="607"/>
      <c r="E1080" s="559"/>
      <c r="F1080" s="560"/>
    </row>
    <row r="1081" spans="1:6">
      <c r="A1081" s="477"/>
      <c r="B1081" s="159"/>
      <c r="C1081" s="557"/>
      <c r="D1081" s="607"/>
      <c r="E1081" s="559"/>
      <c r="F1081" s="560"/>
    </row>
    <row r="1082" spans="1:6">
      <c r="A1082" s="477"/>
      <c r="B1082" s="159"/>
      <c r="C1082" s="557"/>
      <c r="D1082" s="607"/>
      <c r="E1082" s="559"/>
      <c r="F1082" s="560"/>
    </row>
    <row r="1083" spans="1:6">
      <c r="A1083" s="477"/>
      <c r="B1083" s="159"/>
      <c r="C1083" s="557"/>
      <c r="D1083" s="607"/>
      <c r="E1083" s="559"/>
      <c r="F1083" s="560"/>
    </row>
    <row r="1084" spans="1:6">
      <c r="A1084" s="477"/>
      <c r="B1084" s="159"/>
      <c r="C1084" s="557"/>
      <c r="D1084" s="607"/>
      <c r="E1084" s="559"/>
      <c r="F1084" s="560"/>
    </row>
    <row r="1085" spans="1:6">
      <c r="A1085" s="477"/>
      <c r="B1085" s="159"/>
      <c r="C1085" s="557"/>
      <c r="D1085" s="607"/>
      <c r="E1085" s="559"/>
      <c r="F1085" s="560"/>
    </row>
    <row r="1086" spans="1:6">
      <c r="A1086" s="477"/>
      <c r="B1086" s="159"/>
      <c r="C1086" s="557"/>
      <c r="D1086" s="607"/>
      <c r="E1086" s="559"/>
      <c r="F1086" s="560"/>
    </row>
    <row r="1087" spans="1:6">
      <c r="A1087" s="477"/>
      <c r="B1087" s="159"/>
      <c r="C1087" s="557"/>
      <c r="D1087" s="607"/>
      <c r="E1087" s="559"/>
      <c r="F1087" s="560"/>
    </row>
    <row r="1088" spans="1:6">
      <c r="A1088" s="477"/>
      <c r="B1088" s="159"/>
      <c r="C1088" s="557"/>
      <c r="D1088" s="607"/>
      <c r="E1088" s="559"/>
      <c r="F1088" s="560"/>
    </row>
    <row r="1089" spans="1:6">
      <c r="A1089" s="477"/>
      <c r="B1089" s="159"/>
      <c r="C1089" s="557"/>
      <c r="D1089" s="607"/>
      <c r="E1089" s="559"/>
      <c r="F1089" s="560"/>
    </row>
    <row r="1090" spans="1:6">
      <c r="A1090" s="477"/>
      <c r="B1090" s="159"/>
      <c r="C1090" s="557"/>
      <c r="D1090" s="607"/>
      <c r="E1090" s="559"/>
      <c r="F1090" s="560"/>
    </row>
    <row r="1091" spans="1:6">
      <c r="A1091" s="477"/>
      <c r="B1091" s="159"/>
      <c r="C1091" s="557"/>
      <c r="D1091" s="607"/>
      <c r="E1091" s="559"/>
      <c r="F1091" s="560"/>
    </row>
    <row r="1092" spans="1:6">
      <c r="A1092" s="477"/>
      <c r="B1092" s="159"/>
      <c r="C1092" s="557"/>
      <c r="D1092" s="607"/>
      <c r="E1092" s="559"/>
      <c r="F1092" s="560"/>
    </row>
    <row r="1093" spans="1:6">
      <c r="A1093" s="477"/>
      <c r="B1093" s="159"/>
      <c r="C1093" s="557"/>
      <c r="D1093" s="607"/>
      <c r="E1093" s="559"/>
      <c r="F1093" s="560"/>
    </row>
    <row r="1094" spans="1:6">
      <c r="A1094" s="477"/>
      <c r="B1094" s="159"/>
      <c r="C1094" s="557"/>
      <c r="D1094" s="607"/>
      <c r="E1094" s="559"/>
      <c r="F1094" s="560"/>
    </row>
    <row r="1095" spans="1:6">
      <c r="A1095" s="477"/>
      <c r="B1095" s="159"/>
      <c r="C1095" s="557"/>
      <c r="D1095" s="607"/>
      <c r="E1095" s="559"/>
      <c r="F1095" s="560"/>
    </row>
    <row r="1096" spans="1:6">
      <c r="A1096" s="477"/>
      <c r="B1096" s="159"/>
      <c r="C1096" s="557"/>
      <c r="D1096" s="607"/>
      <c r="E1096" s="559"/>
      <c r="F1096" s="560"/>
    </row>
    <row r="1097" spans="1:6">
      <c r="A1097" s="477"/>
      <c r="B1097" s="159"/>
      <c r="C1097" s="557"/>
      <c r="D1097" s="607"/>
      <c r="E1097" s="559"/>
      <c r="F1097" s="560"/>
    </row>
    <row r="1098" spans="1:6">
      <c r="A1098" s="477"/>
      <c r="B1098" s="159"/>
      <c r="C1098" s="557"/>
      <c r="D1098" s="607"/>
      <c r="E1098" s="559"/>
      <c r="F1098" s="560"/>
    </row>
    <row r="1099" spans="1:6">
      <c r="A1099" s="477"/>
      <c r="B1099" s="159"/>
      <c r="C1099" s="557"/>
      <c r="D1099" s="607"/>
      <c r="E1099" s="559"/>
      <c r="F1099" s="560"/>
    </row>
    <row r="1100" spans="1:6">
      <c r="A1100" s="477"/>
      <c r="B1100" s="159"/>
      <c r="C1100" s="557"/>
      <c r="D1100" s="607"/>
      <c r="E1100" s="559"/>
      <c r="F1100" s="560"/>
    </row>
    <row r="1101" spans="1:6">
      <c r="A1101" s="477"/>
      <c r="B1101" s="159"/>
      <c r="C1101" s="557"/>
      <c r="D1101" s="607"/>
      <c r="E1101" s="559"/>
      <c r="F1101" s="560"/>
    </row>
    <row r="1102" spans="1:6">
      <c r="A1102" s="477"/>
      <c r="B1102" s="159"/>
      <c r="C1102" s="557"/>
      <c r="D1102" s="607"/>
      <c r="E1102" s="559"/>
      <c r="F1102" s="560"/>
    </row>
    <row r="1103" spans="1:6">
      <c r="A1103" s="477"/>
      <c r="B1103" s="159"/>
      <c r="C1103" s="557"/>
      <c r="D1103" s="607"/>
      <c r="E1103" s="559"/>
      <c r="F1103" s="560"/>
    </row>
    <row r="1104" spans="1:6">
      <c r="A1104" s="477"/>
      <c r="B1104" s="159"/>
      <c r="C1104" s="557"/>
      <c r="D1104" s="607"/>
      <c r="E1104" s="559"/>
      <c r="F1104" s="560"/>
    </row>
    <row r="1105" spans="1:6">
      <c r="A1105" s="477"/>
      <c r="B1105" s="159"/>
      <c r="C1105" s="557"/>
      <c r="D1105" s="607"/>
      <c r="E1105" s="559"/>
      <c r="F1105" s="560"/>
    </row>
    <row r="1106" spans="1:6">
      <c r="A1106" s="477"/>
      <c r="B1106" s="159"/>
      <c r="C1106" s="557"/>
      <c r="D1106" s="607"/>
      <c r="E1106" s="559"/>
      <c r="F1106" s="560"/>
    </row>
    <row r="1107" spans="1:6">
      <c r="A1107" s="477"/>
      <c r="B1107" s="159"/>
      <c r="C1107" s="557"/>
      <c r="D1107" s="607"/>
      <c r="E1107" s="559"/>
      <c r="F1107" s="560"/>
    </row>
    <row r="1108" spans="1:6">
      <c r="A1108" s="477"/>
      <c r="B1108" s="159"/>
      <c r="C1108" s="557"/>
      <c r="D1108" s="607"/>
      <c r="E1108" s="559"/>
      <c r="F1108" s="560"/>
    </row>
    <row r="1109" spans="1:6">
      <c r="A1109" s="477"/>
      <c r="B1109" s="159"/>
      <c r="C1109" s="557"/>
      <c r="D1109" s="607"/>
      <c r="E1109" s="559"/>
      <c r="F1109" s="560"/>
    </row>
    <row r="1110" spans="1:6">
      <c r="A1110" s="477"/>
      <c r="B1110" s="159"/>
      <c r="C1110" s="557"/>
      <c r="D1110" s="607"/>
      <c r="E1110" s="559"/>
      <c r="F1110" s="560"/>
    </row>
    <row r="1111" spans="1:6">
      <c r="A1111" s="477"/>
      <c r="B1111" s="159"/>
      <c r="C1111" s="557"/>
      <c r="D1111" s="607"/>
      <c r="E1111" s="559"/>
      <c r="F1111" s="560"/>
    </row>
    <row r="1112" spans="1:6">
      <c r="A1112" s="477"/>
      <c r="B1112" s="159"/>
      <c r="C1112" s="557"/>
      <c r="D1112" s="607"/>
      <c r="E1112" s="559"/>
      <c r="F1112" s="560"/>
    </row>
    <row r="1113" spans="1:6">
      <c r="A1113" s="477"/>
      <c r="B1113" s="159"/>
      <c r="C1113" s="557"/>
      <c r="D1113" s="607"/>
      <c r="E1113" s="559"/>
      <c r="F1113" s="560"/>
    </row>
    <row r="1114" spans="1:6">
      <c r="A1114" s="477"/>
      <c r="B1114" s="159"/>
      <c r="C1114" s="557"/>
      <c r="D1114" s="607"/>
      <c r="E1114" s="559"/>
      <c r="F1114" s="560"/>
    </row>
    <row r="1115" spans="1:6">
      <c r="A1115" s="477"/>
      <c r="B1115" s="159"/>
      <c r="C1115" s="557"/>
      <c r="D1115" s="607"/>
      <c r="E1115" s="559"/>
      <c r="F1115" s="560"/>
    </row>
    <row r="1116" spans="1:6">
      <c r="A1116" s="477"/>
      <c r="B1116" s="159"/>
      <c r="C1116" s="557"/>
      <c r="D1116" s="607"/>
      <c r="E1116" s="559"/>
      <c r="F1116" s="560"/>
    </row>
    <row r="1117" spans="1:6">
      <c r="A1117" s="477"/>
      <c r="B1117" s="159"/>
      <c r="C1117" s="557"/>
      <c r="D1117" s="607"/>
      <c r="E1117" s="559"/>
      <c r="F1117" s="560"/>
    </row>
    <row r="1118" spans="1:6">
      <c r="A1118" s="477"/>
      <c r="B1118" s="159"/>
      <c r="C1118" s="557"/>
      <c r="D1118" s="607"/>
      <c r="E1118" s="559"/>
      <c r="F1118" s="560"/>
    </row>
    <row r="1119" spans="1:6">
      <c r="A1119" s="477"/>
      <c r="B1119" s="159"/>
      <c r="C1119" s="557"/>
      <c r="D1119" s="607"/>
      <c r="E1119" s="559"/>
      <c r="F1119" s="560"/>
    </row>
    <row r="1120" spans="1:6">
      <c r="A1120" s="477"/>
      <c r="B1120" s="159"/>
      <c r="C1120" s="557"/>
      <c r="D1120" s="607"/>
      <c r="E1120" s="559"/>
      <c r="F1120" s="560"/>
    </row>
    <row r="1121" spans="1:6">
      <c r="A1121" s="477"/>
      <c r="B1121" s="159"/>
      <c r="C1121" s="557"/>
      <c r="D1121" s="607"/>
      <c r="E1121" s="559"/>
      <c r="F1121" s="560"/>
    </row>
    <row r="1122" spans="1:6">
      <c r="A1122" s="477"/>
      <c r="B1122" s="159"/>
      <c r="C1122" s="557"/>
      <c r="D1122" s="607"/>
      <c r="E1122" s="559"/>
      <c r="F1122" s="560"/>
    </row>
    <row r="1123" spans="1:6">
      <c r="A1123" s="477"/>
      <c r="B1123" s="159"/>
      <c r="C1123" s="557"/>
      <c r="D1123" s="607"/>
      <c r="E1123" s="559"/>
      <c r="F1123" s="560"/>
    </row>
    <row r="1124" spans="1:6">
      <c r="A1124" s="477"/>
      <c r="B1124" s="159"/>
      <c r="C1124" s="557"/>
      <c r="D1124" s="607"/>
      <c r="E1124" s="559"/>
      <c r="F1124" s="560"/>
    </row>
    <row r="1125" spans="1:6">
      <c r="A1125" s="477"/>
      <c r="B1125" s="159"/>
      <c r="C1125" s="557"/>
      <c r="D1125" s="607"/>
      <c r="E1125" s="559"/>
      <c r="F1125" s="560"/>
    </row>
    <row r="1126" spans="1:6">
      <c r="A1126" s="477"/>
      <c r="B1126" s="159"/>
      <c r="C1126" s="557"/>
      <c r="D1126" s="607"/>
      <c r="E1126" s="559"/>
      <c r="F1126" s="560"/>
    </row>
    <row r="1127" spans="1:6">
      <c r="A1127" s="477"/>
      <c r="B1127" s="159"/>
      <c r="C1127" s="557"/>
      <c r="D1127" s="607"/>
      <c r="E1127" s="559"/>
      <c r="F1127" s="560"/>
    </row>
    <row r="1128" spans="1:6">
      <c r="A1128" s="477"/>
      <c r="B1128" s="159"/>
      <c r="C1128" s="557"/>
      <c r="D1128" s="607"/>
      <c r="E1128" s="559"/>
      <c r="F1128" s="560"/>
    </row>
    <row r="1129" spans="1:6">
      <c r="A1129" s="477"/>
      <c r="B1129" s="159"/>
      <c r="C1129" s="557"/>
      <c r="D1129" s="607"/>
      <c r="E1129" s="559"/>
      <c r="F1129" s="560"/>
    </row>
    <row r="1130" spans="1:6">
      <c r="A1130" s="477"/>
      <c r="B1130" s="159"/>
      <c r="C1130" s="557"/>
      <c r="D1130" s="607"/>
      <c r="E1130" s="559"/>
      <c r="F1130" s="560"/>
    </row>
    <row r="1131" spans="1:6">
      <c r="A1131" s="477"/>
      <c r="B1131" s="159"/>
      <c r="C1131" s="557"/>
      <c r="D1131" s="607"/>
      <c r="E1131" s="559"/>
      <c r="F1131" s="560"/>
    </row>
    <row r="1132" spans="1:6">
      <c r="A1132" s="477"/>
      <c r="B1132" s="159"/>
      <c r="C1132" s="557"/>
      <c r="D1132" s="607"/>
      <c r="E1132" s="559"/>
      <c r="F1132" s="560"/>
    </row>
    <row r="1133" spans="1:6">
      <c r="A1133" s="477"/>
      <c r="B1133" s="159"/>
      <c r="C1133" s="557"/>
      <c r="D1133" s="607"/>
      <c r="E1133" s="559"/>
      <c r="F1133" s="560"/>
    </row>
    <row r="1134" spans="1:6">
      <c r="A1134" s="477"/>
      <c r="B1134" s="159"/>
      <c r="C1134" s="557"/>
      <c r="D1134" s="607"/>
      <c r="E1134" s="559"/>
      <c r="F1134" s="560"/>
    </row>
    <row r="1135" spans="1:6">
      <c r="A1135" s="477"/>
      <c r="B1135" s="159"/>
      <c r="C1135" s="557"/>
      <c r="D1135" s="607"/>
      <c r="E1135" s="559"/>
      <c r="F1135" s="560"/>
    </row>
    <row r="1136" spans="1:6">
      <c r="A1136" s="477"/>
      <c r="B1136" s="159"/>
      <c r="C1136" s="557"/>
      <c r="D1136" s="607"/>
      <c r="E1136" s="559"/>
      <c r="F1136" s="560"/>
    </row>
    <row r="1137" spans="1:6">
      <c r="A1137" s="477"/>
      <c r="B1137" s="159"/>
      <c r="C1137" s="557"/>
      <c r="D1137" s="607"/>
      <c r="E1137" s="559"/>
      <c r="F1137" s="560"/>
    </row>
    <row r="1138" spans="1:6">
      <c r="A1138" s="477"/>
      <c r="B1138" s="159"/>
      <c r="C1138" s="557"/>
      <c r="D1138" s="607"/>
      <c r="E1138" s="559"/>
      <c r="F1138" s="560"/>
    </row>
    <row r="1139" spans="1:6">
      <c r="A1139" s="477"/>
      <c r="B1139" s="159"/>
      <c r="C1139" s="557"/>
      <c r="D1139" s="607"/>
      <c r="E1139" s="559"/>
      <c r="F1139" s="560"/>
    </row>
    <row r="1140" spans="1:6">
      <c r="A1140" s="477"/>
      <c r="B1140" s="159"/>
      <c r="C1140" s="557"/>
      <c r="D1140" s="607"/>
      <c r="E1140" s="559"/>
      <c r="F1140" s="560"/>
    </row>
    <row r="1141" spans="1:6">
      <c r="A1141" s="477"/>
      <c r="B1141" s="159"/>
      <c r="C1141" s="557"/>
      <c r="D1141" s="607"/>
      <c r="E1141" s="559"/>
      <c r="F1141" s="560"/>
    </row>
    <row r="1142" spans="1:6">
      <c r="A1142" s="477"/>
      <c r="B1142" s="159"/>
      <c r="C1142" s="557"/>
      <c r="D1142" s="607"/>
      <c r="E1142" s="559"/>
      <c r="F1142" s="560"/>
    </row>
    <row r="1143" spans="1:6">
      <c r="A1143" s="477"/>
      <c r="B1143" s="159"/>
      <c r="C1143" s="557"/>
      <c r="D1143" s="607"/>
      <c r="E1143" s="559"/>
      <c r="F1143" s="560"/>
    </row>
    <row r="1144" spans="1:6">
      <c r="A1144" s="477"/>
      <c r="B1144" s="159"/>
      <c r="C1144" s="557"/>
      <c r="D1144" s="607"/>
      <c r="E1144" s="559"/>
      <c r="F1144" s="560"/>
    </row>
    <row r="1145" spans="1:6">
      <c r="A1145" s="477"/>
      <c r="B1145" s="159"/>
      <c r="C1145" s="557"/>
      <c r="D1145" s="607"/>
      <c r="E1145" s="559"/>
      <c r="F1145" s="560"/>
    </row>
    <row r="1146" spans="1:6">
      <c r="A1146" s="477"/>
      <c r="B1146" s="159"/>
      <c r="C1146" s="557"/>
      <c r="D1146" s="607"/>
      <c r="E1146" s="559"/>
      <c r="F1146" s="560"/>
    </row>
    <row r="1147" spans="1:6">
      <c r="A1147" s="477"/>
      <c r="B1147" s="159"/>
      <c r="C1147" s="557"/>
      <c r="D1147" s="607"/>
      <c r="E1147" s="559"/>
      <c r="F1147" s="560"/>
    </row>
    <row r="1148" spans="1:6">
      <c r="A1148" s="477"/>
      <c r="B1148" s="159"/>
      <c r="C1148" s="557"/>
      <c r="D1148" s="607"/>
      <c r="E1148" s="559"/>
      <c r="F1148" s="560"/>
    </row>
    <row r="1149" spans="1:6">
      <c r="A1149" s="477"/>
      <c r="B1149" s="159"/>
      <c r="C1149" s="557"/>
      <c r="D1149" s="607"/>
      <c r="E1149" s="559"/>
      <c r="F1149" s="560"/>
    </row>
    <row r="1150" spans="1:6">
      <c r="A1150" s="477"/>
      <c r="B1150" s="159"/>
      <c r="C1150" s="557"/>
      <c r="D1150" s="607"/>
      <c r="E1150" s="559"/>
      <c r="F1150" s="560"/>
    </row>
    <row r="1151" spans="1:6">
      <c r="A1151" s="477"/>
      <c r="B1151" s="159"/>
      <c r="C1151" s="557"/>
      <c r="D1151" s="607"/>
      <c r="E1151" s="559"/>
      <c r="F1151" s="560"/>
    </row>
    <row r="1152" spans="1:6">
      <c r="A1152" s="477"/>
      <c r="B1152" s="159"/>
      <c r="C1152" s="557"/>
      <c r="D1152" s="607"/>
      <c r="E1152" s="559"/>
      <c r="F1152" s="560"/>
    </row>
    <row r="1153" spans="1:6">
      <c r="A1153" s="477"/>
      <c r="B1153" s="159"/>
      <c r="C1153" s="557"/>
      <c r="D1153" s="607"/>
      <c r="E1153" s="559"/>
      <c r="F1153" s="560"/>
    </row>
    <row r="1154" spans="1:6">
      <c r="A1154" s="477"/>
      <c r="B1154" s="159"/>
      <c r="C1154" s="557"/>
      <c r="D1154" s="607"/>
      <c r="E1154" s="559"/>
      <c r="F1154" s="560"/>
    </row>
    <row r="1155" spans="1:6">
      <c r="A1155" s="477"/>
      <c r="B1155" s="159"/>
      <c r="C1155" s="557"/>
      <c r="D1155" s="607"/>
      <c r="E1155" s="559"/>
      <c r="F1155" s="560"/>
    </row>
    <row r="1156" spans="1:6">
      <c r="A1156" s="477"/>
      <c r="B1156" s="159"/>
      <c r="C1156" s="557"/>
      <c r="D1156" s="607"/>
      <c r="E1156" s="559"/>
      <c r="F1156" s="560"/>
    </row>
    <row r="1157" spans="1:6">
      <c r="A1157" s="477"/>
      <c r="B1157" s="159"/>
      <c r="C1157" s="557"/>
      <c r="D1157" s="607"/>
      <c r="E1157" s="559"/>
      <c r="F1157" s="560"/>
    </row>
    <row r="1158" spans="1:6">
      <c r="A1158" s="477"/>
      <c r="B1158" s="159"/>
      <c r="C1158" s="557"/>
      <c r="D1158" s="607"/>
      <c r="E1158" s="559"/>
      <c r="F1158" s="560"/>
    </row>
    <row r="1159" spans="1:6">
      <c r="A1159" s="477"/>
      <c r="B1159" s="159"/>
      <c r="C1159" s="557"/>
      <c r="D1159" s="607"/>
      <c r="E1159" s="559"/>
      <c r="F1159" s="560"/>
    </row>
    <row r="1160" spans="1:6">
      <c r="A1160" s="477"/>
      <c r="B1160" s="159"/>
      <c r="C1160" s="557"/>
      <c r="D1160" s="607"/>
      <c r="E1160" s="559"/>
      <c r="F1160" s="560"/>
    </row>
    <row r="1161" spans="1:6">
      <c r="A1161" s="477"/>
      <c r="B1161" s="159"/>
      <c r="C1161" s="557"/>
      <c r="D1161" s="607"/>
      <c r="E1161" s="559"/>
      <c r="F1161" s="560"/>
    </row>
    <row r="1162" spans="1:6">
      <c r="A1162" s="477"/>
      <c r="B1162" s="159"/>
      <c r="C1162" s="557"/>
      <c r="D1162" s="607"/>
      <c r="E1162" s="559"/>
      <c r="F1162" s="560"/>
    </row>
    <row r="1163" spans="1:6">
      <c r="A1163" s="477"/>
      <c r="B1163" s="159"/>
      <c r="C1163" s="557"/>
      <c r="D1163" s="607"/>
      <c r="E1163" s="559"/>
      <c r="F1163" s="560"/>
    </row>
    <row r="1164" spans="1:6">
      <c r="A1164" s="477"/>
      <c r="B1164" s="159"/>
      <c r="C1164" s="557"/>
      <c r="D1164" s="607"/>
      <c r="E1164" s="559"/>
      <c r="F1164" s="560"/>
    </row>
    <row r="1165" spans="1:6">
      <c r="A1165" s="477"/>
      <c r="B1165" s="159"/>
      <c r="C1165" s="557"/>
      <c r="D1165" s="607"/>
      <c r="E1165" s="559"/>
      <c r="F1165" s="560"/>
    </row>
    <row r="1166" spans="1:6">
      <c r="A1166" s="477"/>
      <c r="B1166" s="159"/>
      <c r="C1166" s="557"/>
      <c r="D1166" s="607"/>
      <c r="E1166" s="559"/>
      <c r="F1166" s="560"/>
    </row>
    <row r="1167" spans="1:6">
      <c r="A1167" s="477"/>
      <c r="B1167" s="159"/>
      <c r="C1167" s="557"/>
      <c r="D1167" s="607"/>
      <c r="E1167" s="559"/>
      <c r="F1167" s="560"/>
    </row>
    <row r="1168" spans="1:6">
      <c r="A1168" s="477"/>
      <c r="B1168" s="159"/>
      <c r="C1168" s="557"/>
      <c r="D1168" s="607"/>
      <c r="E1168" s="559"/>
      <c r="F1168" s="560"/>
    </row>
    <row r="1169" spans="1:6">
      <c r="A1169" s="477"/>
      <c r="B1169" s="159"/>
      <c r="C1169" s="557"/>
      <c r="D1169" s="607"/>
      <c r="E1169" s="559"/>
      <c r="F1169" s="560"/>
    </row>
    <row r="1170" spans="1:6">
      <c r="A1170" s="477"/>
      <c r="B1170" s="159"/>
      <c r="C1170" s="557"/>
      <c r="D1170" s="607"/>
      <c r="E1170" s="559"/>
      <c r="F1170" s="560"/>
    </row>
    <row r="1171" spans="1:6">
      <c r="A1171" s="477"/>
      <c r="B1171" s="159"/>
      <c r="C1171" s="557"/>
      <c r="D1171" s="607"/>
      <c r="E1171" s="559"/>
      <c r="F1171" s="560"/>
    </row>
    <row r="1172" spans="1:6">
      <c r="A1172" s="477"/>
      <c r="B1172" s="159"/>
      <c r="C1172" s="557"/>
      <c r="D1172" s="607"/>
      <c r="E1172" s="559"/>
      <c r="F1172" s="560"/>
    </row>
    <row r="1173" spans="1:6">
      <c r="A1173" s="477"/>
      <c r="B1173" s="159"/>
      <c r="C1173" s="557"/>
      <c r="D1173" s="607"/>
      <c r="E1173" s="559"/>
      <c r="F1173" s="560"/>
    </row>
    <row r="1174" spans="1:6">
      <c r="A1174" s="477"/>
      <c r="B1174" s="159"/>
      <c r="C1174" s="557"/>
      <c r="D1174" s="607"/>
      <c r="E1174" s="559"/>
      <c r="F1174" s="560"/>
    </row>
    <row r="1175" spans="1:6">
      <c r="A1175" s="477"/>
      <c r="B1175" s="159"/>
      <c r="C1175" s="557"/>
      <c r="D1175" s="607"/>
      <c r="E1175" s="559"/>
      <c r="F1175" s="560"/>
    </row>
    <row r="1176" spans="1:6">
      <c r="A1176" s="477"/>
      <c r="B1176" s="159"/>
      <c r="C1176" s="557"/>
      <c r="D1176" s="607"/>
      <c r="E1176" s="559"/>
      <c r="F1176" s="560"/>
    </row>
    <row r="1177" spans="1:6">
      <c r="A1177" s="477"/>
      <c r="B1177" s="159"/>
      <c r="C1177" s="557"/>
      <c r="D1177" s="607"/>
      <c r="E1177" s="559"/>
      <c r="F1177" s="560"/>
    </row>
    <row r="1178" spans="1:6">
      <c r="A1178" s="477"/>
      <c r="B1178" s="159"/>
      <c r="C1178" s="557"/>
      <c r="D1178" s="607"/>
      <c r="E1178" s="559"/>
      <c r="F1178" s="560"/>
    </row>
    <row r="1179" spans="1:6">
      <c r="A1179" s="477"/>
      <c r="B1179" s="159"/>
      <c r="C1179" s="557"/>
      <c r="D1179" s="607"/>
      <c r="E1179" s="559"/>
      <c r="F1179" s="560"/>
    </row>
    <row r="1180" spans="1:6">
      <c r="A1180" s="477"/>
      <c r="B1180" s="159"/>
      <c r="C1180" s="557"/>
      <c r="D1180" s="607"/>
      <c r="E1180" s="559"/>
      <c r="F1180" s="560"/>
    </row>
    <row r="1181" spans="1:6">
      <c r="A1181" s="477"/>
      <c r="B1181" s="159"/>
      <c r="C1181" s="557"/>
      <c r="D1181" s="607"/>
      <c r="E1181" s="559"/>
      <c r="F1181" s="560"/>
    </row>
    <row r="1182" spans="1:6">
      <c r="A1182" s="477"/>
      <c r="B1182" s="159"/>
      <c r="C1182" s="557"/>
      <c r="D1182" s="607"/>
      <c r="E1182" s="559"/>
      <c r="F1182" s="560"/>
    </row>
    <row r="1183" spans="1:6">
      <c r="A1183" s="477"/>
      <c r="B1183" s="159"/>
      <c r="C1183" s="557"/>
      <c r="D1183" s="607"/>
      <c r="E1183" s="559"/>
      <c r="F1183" s="560"/>
    </row>
    <row r="1184" spans="1:6">
      <c r="A1184" s="477"/>
      <c r="B1184" s="159"/>
      <c r="C1184" s="557"/>
      <c r="D1184" s="607"/>
      <c r="E1184" s="559"/>
      <c r="F1184" s="560"/>
    </row>
    <row r="1185" spans="1:6">
      <c r="A1185" s="477"/>
      <c r="B1185" s="159"/>
      <c r="C1185" s="557"/>
      <c r="D1185" s="607"/>
      <c r="E1185" s="559"/>
      <c r="F1185" s="560"/>
    </row>
    <row r="1186" spans="1:6">
      <c r="A1186" s="477"/>
      <c r="B1186" s="159"/>
      <c r="C1186" s="557"/>
      <c r="D1186" s="607"/>
      <c r="E1186" s="559"/>
      <c r="F1186" s="560"/>
    </row>
    <row r="1187" spans="1:6">
      <c r="A1187" s="477"/>
      <c r="B1187" s="159"/>
      <c r="C1187" s="557"/>
      <c r="D1187" s="607"/>
      <c r="E1187" s="559"/>
      <c r="F1187" s="560"/>
    </row>
    <row r="1188" spans="1:6">
      <c r="A1188" s="477"/>
      <c r="B1188" s="159"/>
      <c r="C1188" s="557"/>
      <c r="D1188" s="607"/>
      <c r="E1188" s="559"/>
      <c r="F1188" s="560"/>
    </row>
    <row r="1189" spans="1:6">
      <c r="A1189" s="477"/>
      <c r="B1189" s="159"/>
      <c r="C1189" s="557"/>
      <c r="D1189" s="607"/>
      <c r="E1189" s="559"/>
      <c r="F1189" s="560"/>
    </row>
    <row r="1190" spans="1:6">
      <c r="A1190" s="477"/>
      <c r="B1190" s="159"/>
      <c r="C1190" s="557"/>
      <c r="D1190" s="607"/>
      <c r="E1190" s="559"/>
      <c r="F1190" s="560"/>
    </row>
    <row r="1191" spans="1:6">
      <c r="A1191" s="477"/>
      <c r="B1191" s="159"/>
      <c r="C1191" s="557"/>
      <c r="D1191" s="607"/>
      <c r="E1191" s="559"/>
      <c r="F1191" s="560"/>
    </row>
    <row r="1192" spans="1:6">
      <c r="A1192" s="477"/>
      <c r="B1192" s="159"/>
      <c r="C1192" s="557"/>
      <c r="D1192" s="607"/>
      <c r="E1192" s="559"/>
      <c r="F1192" s="560"/>
    </row>
    <row r="1193" spans="1:6">
      <c r="A1193" s="477"/>
      <c r="B1193" s="159"/>
      <c r="C1193" s="557"/>
      <c r="D1193" s="607"/>
      <c r="E1193" s="559"/>
      <c r="F1193" s="560"/>
    </row>
    <row r="1194" spans="1:6">
      <c r="A1194" s="477"/>
      <c r="B1194" s="159"/>
      <c r="C1194" s="557"/>
      <c r="D1194" s="607"/>
      <c r="E1194" s="559"/>
      <c r="F1194" s="560"/>
    </row>
    <row r="1195" spans="1:6">
      <c r="A1195" s="477"/>
      <c r="B1195" s="159"/>
      <c r="C1195" s="557"/>
      <c r="D1195" s="607"/>
      <c r="E1195" s="559"/>
      <c r="F1195" s="560"/>
    </row>
    <row r="1196" spans="1:6">
      <c r="A1196" s="477"/>
      <c r="B1196" s="159"/>
      <c r="C1196" s="557"/>
      <c r="D1196" s="607"/>
      <c r="E1196" s="559"/>
      <c r="F1196" s="560"/>
    </row>
    <row r="1197" spans="1:6">
      <c r="A1197" s="477"/>
      <c r="B1197" s="159"/>
      <c r="C1197" s="557"/>
      <c r="D1197" s="607"/>
      <c r="E1197" s="559"/>
      <c r="F1197" s="560"/>
    </row>
    <row r="1198" spans="1:6">
      <c r="A1198" s="477"/>
      <c r="B1198" s="159"/>
      <c r="C1198" s="557"/>
      <c r="D1198" s="607"/>
      <c r="E1198" s="559"/>
      <c r="F1198" s="560"/>
    </row>
    <row r="1199" spans="1:6">
      <c r="A1199" s="477"/>
      <c r="B1199" s="159"/>
      <c r="C1199" s="557"/>
      <c r="D1199" s="607"/>
      <c r="E1199" s="559"/>
      <c r="F1199" s="560"/>
    </row>
    <row r="1200" spans="1:6">
      <c r="A1200" s="477"/>
      <c r="B1200" s="159"/>
      <c r="C1200" s="557"/>
      <c r="D1200" s="607"/>
      <c r="E1200" s="559"/>
      <c r="F1200" s="560"/>
    </row>
    <row r="1201" spans="1:6">
      <c r="A1201" s="477"/>
      <c r="B1201" s="159"/>
      <c r="C1201" s="557"/>
      <c r="D1201" s="607"/>
      <c r="E1201" s="559"/>
      <c r="F1201" s="560"/>
    </row>
    <row r="1202" spans="1:6">
      <c r="A1202" s="477"/>
      <c r="B1202" s="159"/>
      <c r="C1202" s="557"/>
      <c r="D1202" s="607"/>
      <c r="E1202" s="559"/>
      <c r="F1202" s="560"/>
    </row>
    <row r="1203" spans="1:6">
      <c r="A1203" s="477"/>
      <c r="B1203" s="159"/>
      <c r="C1203" s="557"/>
      <c r="D1203" s="607"/>
      <c r="E1203" s="559"/>
      <c r="F1203" s="560"/>
    </row>
    <row r="1204" spans="1:6">
      <c r="A1204" s="477"/>
      <c r="B1204" s="159"/>
      <c r="C1204" s="557"/>
      <c r="D1204" s="607"/>
      <c r="E1204" s="559"/>
      <c r="F1204" s="560"/>
    </row>
    <row r="1205" spans="1:6">
      <c r="A1205" s="477"/>
      <c r="B1205" s="159"/>
      <c r="C1205" s="557"/>
      <c r="D1205" s="607"/>
      <c r="E1205" s="559"/>
      <c r="F1205" s="560"/>
    </row>
    <row r="1206" spans="1:6">
      <c r="A1206" s="477"/>
      <c r="B1206" s="159"/>
      <c r="C1206" s="557"/>
      <c r="D1206" s="607"/>
      <c r="E1206" s="559"/>
      <c r="F1206" s="560"/>
    </row>
    <row r="1207" spans="1:6">
      <c r="A1207" s="477"/>
      <c r="B1207" s="159"/>
      <c r="C1207" s="557"/>
      <c r="D1207" s="607"/>
      <c r="E1207" s="559"/>
      <c r="F1207" s="560"/>
    </row>
    <row r="1208" spans="1:6">
      <c r="A1208" s="477"/>
      <c r="B1208" s="159"/>
      <c r="C1208" s="557"/>
      <c r="D1208" s="607"/>
      <c r="E1208" s="559"/>
      <c r="F1208" s="560"/>
    </row>
    <row r="1209" spans="1:6">
      <c r="A1209" s="477"/>
      <c r="B1209" s="159"/>
      <c r="C1209" s="557"/>
      <c r="D1209" s="607"/>
      <c r="E1209" s="559"/>
      <c r="F1209" s="560"/>
    </row>
    <row r="1210" spans="1:6">
      <c r="A1210" s="477"/>
      <c r="B1210" s="159"/>
      <c r="C1210" s="557"/>
      <c r="D1210" s="607"/>
      <c r="E1210" s="559"/>
      <c r="F1210" s="560"/>
    </row>
    <row r="1211" spans="1:6">
      <c r="A1211" s="477"/>
      <c r="B1211" s="159"/>
      <c r="C1211" s="557"/>
      <c r="D1211" s="607"/>
      <c r="E1211" s="559"/>
      <c r="F1211" s="560"/>
    </row>
    <row r="1212" spans="1:6">
      <c r="A1212" s="477"/>
      <c r="B1212" s="159"/>
      <c r="C1212" s="557"/>
      <c r="D1212" s="607"/>
      <c r="E1212" s="559"/>
      <c r="F1212" s="560"/>
    </row>
    <row r="1213" spans="1:6">
      <c r="A1213" s="477"/>
      <c r="B1213" s="159"/>
      <c r="C1213" s="557"/>
      <c r="D1213" s="607"/>
      <c r="E1213" s="559"/>
      <c r="F1213" s="560"/>
    </row>
    <row r="1214" spans="1:6">
      <c r="A1214" s="477"/>
      <c r="B1214" s="159"/>
      <c r="C1214" s="557"/>
      <c r="D1214" s="607"/>
      <c r="E1214" s="559"/>
      <c r="F1214" s="560"/>
    </row>
    <row r="1215" spans="1:6">
      <c r="A1215" s="477"/>
      <c r="B1215" s="159"/>
      <c r="C1215" s="557"/>
      <c r="D1215" s="607"/>
      <c r="E1215" s="559"/>
      <c r="F1215" s="560"/>
    </row>
    <row r="1216" spans="1:6">
      <c r="A1216" s="477"/>
      <c r="B1216" s="159"/>
      <c r="C1216" s="557"/>
      <c r="D1216" s="607"/>
      <c r="E1216" s="559"/>
      <c r="F1216" s="560"/>
    </row>
    <row r="1217" spans="1:6">
      <c r="A1217" s="477"/>
      <c r="B1217" s="159"/>
      <c r="C1217" s="557"/>
      <c r="D1217" s="607"/>
      <c r="E1217" s="559"/>
      <c r="F1217" s="560"/>
    </row>
    <row r="1218" spans="1:6">
      <c r="A1218" s="477"/>
      <c r="B1218" s="159"/>
      <c r="C1218" s="557"/>
      <c r="D1218" s="607"/>
      <c r="E1218" s="559"/>
      <c r="F1218" s="560"/>
    </row>
    <row r="1219" spans="1:6">
      <c r="A1219" s="477"/>
      <c r="B1219" s="159"/>
      <c r="C1219" s="557"/>
      <c r="D1219" s="607"/>
      <c r="E1219" s="559"/>
      <c r="F1219" s="560"/>
    </row>
    <row r="1220" spans="1:6">
      <c r="A1220" s="477"/>
      <c r="B1220" s="159"/>
      <c r="C1220" s="557"/>
      <c r="D1220" s="607"/>
      <c r="E1220" s="559"/>
      <c r="F1220" s="560"/>
    </row>
    <row r="1221" spans="1:6">
      <c r="A1221" s="477"/>
      <c r="B1221" s="159"/>
      <c r="C1221" s="557"/>
      <c r="D1221" s="607"/>
      <c r="E1221" s="559"/>
      <c r="F1221" s="560"/>
    </row>
    <row r="1222" spans="1:6">
      <c r="A1222" s="477"/>
      <c r="B1222" s="159"/>
      <c r="C1222" s="557"/>
      <c r="D1222" s="607"/>
      <c r="E1222" s="559"/>
      <c r="F1222" s="560"/>
    </row>
    <row r="1223" spans="1:6">
      <c r="A1223" s="477"/>
      <c r="B1223" s="159"/>
      <c r="C1223" s="557"/>
      <c r="D1223" s="607"/>
      <c r="E1223" s="559"/>
      <c r="F1223" s="560"/>
    </row>
    <row r="1224" spans="1:6">
      <c r="A1224" s="477"/>
      <c r="B1224" s="159"/>
      <c r="C1224" s="557"/>
      <c r="D1224" s="607"/>
      <c r="E1224" s="559"/>
      <c r="F1224" s="560"/>
    </row>
    <row r="1225" spans="1:6">
      <c r="A1225" s="477"/>
      <c r="B1225" s="159"/>
      <c r="C1225" s="557"/>
      <c r="D1225" s="607"/>
      <c r="E1225" s="559"/>
      <c r="F1225" s="560"/>
    </row>
    <row r="1226" spans="1:6">
      <c r="A1226" s="477"/>
      <c r="B1226" s="159"/>
      <c r="C1226" s="557"/>
      <c r="D1226" s="607"/>
      <c r="E1226" s="559"/>
      <c r="F1226" s="560"/>
    </row>
    <row r="1227" spans="1:6">
      <c r="A1227" s="477"/>
      <c r="B1227" s="159"/>
      <c r="C1227" s="557"/>
      <c r="D1227" s="607"/>
      <c r="E1227" s="559"/>
      <c r="F1227" s="560"/>
    </row>
    <row r="1228" spans="1:6">
      <c r="A1228" s="477"/>
      <c r="B1228" s="159"/>
      <c r="C1228" s="557"/>
      <c r="D1228" s="607"/>
      <c r="E1228" s="559"/>
      <c r="F1228" s="560"/>
    </row>
    <row r="1229" spans="1:6">
      <c r="A1229" s="477"/>
      <c r="B1229" s="159"/>
      <c r="C1229" s="557"/>
      <c r="D1229" s="607"/>
      <c r="E1229" s="559"/>
      <c r="F1229" s="560"/>
    </row>
    <row r="1230" spans="1:6">
      <c r="A1230" s="477"/>
      <c r="B1230" s="159"/>
      <c r="C1230" s="557"/>
      <c r="D1230" s="607"/>
      <c r="E1230" s="559"/>
      <c r="F1230" s="560"/>
    </row>
    <row r="1231" spans="1:6">
      <c r="A1231" s="477"/>
      <c r="B1231" s="159"/>
      <c r="C1231" s="557"/>
      <c r="D1231" s="607"/>
      <c r="E1231" s="559"/>
      <c r="F1231" s="560"/>
    </row>
    <row r="1232" spans="1:6">
      <c r="A1232" s="477"/>
      <c r="B1232" s="159"/>
      <c r="C1232" s="557"/>
      <c r="D1232" s="607"/>
      <c r="E1232" s="559"/>
      <c r="F1232" s="560"/>
    </row>
    <row r="1233" spans="1:6">
      <c r="A1233" s="477"/>
      <c r="B1233" s="159"/>
      <c r="C1233" s="557"/>
      <c r="D1233" s="607"/>
      <c r="E1233" s="559"/>
      <c r="F1233" s="560"/>
    </row>
    <row r="1234" spans="1:6">
      <c r="A1234" s="477"/>
      <c r="B1234" s="159"/>
      <c r="C1234" s="557"/>
      <c r="D1234" s="607"/>
      <c r="E1234" s="559"/>
      <c r="F1234" s="560"/>
    </row>
    <row r="1235" spans="1:6">
      <c r="A1235" s="477"/>
      <c r="B1235" s="159"/>
      <c r="C1235" s="557"/>
      <c r="D1235" s="607"/>
      <c r="E1235" s="559"/>
      <c r="F1235" s="560"/>
    </row>
    <row r="1236" spans="1:6">
      <c r="A1236" s="477"/>
      <c r="B1236" s="159"/>
      <c r="C1236" s="557"/>
      <c r="D1236" s="607"/>
      <c r="E1236" s="559"/>
      <c r="F1236" s="560"/>
    </row>
    <row r="1237" spans="1:6">
      <c r="A1237" s="477"/>
      <c r="B1237" s="159"/>
      <c r="C1237" s="557"/>
      <c r="D1237" s="607"/>
      <c r="E1237" s="559"/>
      <c r="F1237" s="560"/>
    </row>
    <row r="1238" spans="1:6">
      <c r="A1238" s="477"/>
      <c r="B1238" s="159"/>
      <c r="C1238" s="557"/>
      <c r="D1238" s="607"/>
      <c r="E1238" s="559"/>
      <c r="F1238" s="560"/>
    </row>
    <row r="1239" spans="1:6">
      <c r="A1239" s="477"/>
      <c r="B1239" s="159"/>
      <c r="C1239" s="557"/>
      <c r="D1239" s="607"/>
      <c r="E1239" s="559"/>
      <c r="F1239" s="560"/>
    </row>
    <row r="1240" spans="1:6">
      <c r="A1240" s="477"/>
      <c r="B1240" s="159"/>
      <c r="C1240" s="557"/>
      <c r="D1240" s="607"/>
      <c r="E1240" s="559"/>
      <c r="F1240" s="560"/>
    </row>
    <row r="1241" spans="1:6">
      <c r="A1241" s="477"/>
      <c r="B1241" s="159"/>
      <c r="C1241" s="557"/>
      <c r="D1241" s="607"/>
      <c r="E1241" s="559"/>
      <c r="F1241" s="560"/>
    </row>
    <row r="1242" spans="1:6">
      <c r="A1242" s="477"/>
      <c r="B1242" s="159"/>
      <c r="C1242" s="557"/>
      <c r="D1242" s="607"/>
      <c r="E1242" s="559"/>
      <c r="F1242" s="560"/>
    </row>
    <row r="1243" spans="1:6">
      <c r="A1243" s="477"/>
      <c r="B1243" s="159"/>
      <c r="C1243" s="557"/>
      <c r="D1243" s="607"/>
      <c r="E1243" s="559"/>
      <c r="F1243" s="560"/>
    </row>
    <row r="1244" spans="1:6">
      <c r="A1244" s="477"/>
      <c r="B1244" s="159"/>
      <c r="C1244" s="557"/>
      <c r="D1244" s="607"/>
      <c r="E1244" s="559"/>
      <c r="F1244" s="560"/>
    </row>
    <row r="1245" spans="1:6">
      <c r="A1245" s="477"/>
      <c r="B1245" s="159"/>
      <c r="C1245" s="557"/>
      <c r="D1245" s="607"/>
      <c r="E1245" s="559"/>
      <c r="F1245" s="560"/>
    </row>
    <row r="1246" spans="1:6">
      <c r="A1246" s="477"/>
      <c r="B1246" s="159"/>
      <c r="C1246" s="557"/>
      <c r="D1246" s="607"/>
      <c r="E1246" s="559"/>
      <c r="F1246" s="560"/>
    </row>
    <row r="1247" spans="1:6">
      <c r="A1247" s="477"/>
      <c r="B1247" s="159"/>
      <c r="C1247" s="557"/>
      <c r="D1247" s="607"/>
      <c r="E1247" s="559"/>
      <c r="F1247" s="560"/>
    </row>
    <row r="1248" spans="1:6">
      <c r="A1248" s="477"/>
      <c r="B1248" s="159"/>
      <c r="C1248" s="557"/>
      <c r="D1248" s="607"/>
      <c r="E1248" s="559"/>
      <c r="F1248" s="560"/>
    </row>
    <row r="1249" spans="1:6">
      <c r="A1249" s="477"/>
      <c r="B1249" s="159"/>
      <c r="C1249" s="557"/>
      <c r="D1249" s="607"/>
      <c r="E1249" s="559"/>
      <c r="F1249" s="560"/>
    </row>
    <row r="1250" spans="1:6">
      <c r="A1250" s="477"/>
      <c r="B1250" s="159"/>
      <c r="C1250" s="557"/>
      <c r="D1250" s="607"/>
      <c r="E1250" s="559"/>
      <c r="F1250" s="560"/>
    </row>
    <row r="1251" spans="1:6">
      <c r="A1251" s="477"/>
      <c r="B1251" s="159"/>
      <c r="C1251" s="557"/>
      <c r="D1251" s="607"/>
      <c r="E1251" s="559"/>
      <c r="F1251" s="560"/>
    </row>
    <row r="1252" spans="1:6">
      <c r="A1252" s="477"/>
      <c r="B1252" s="159"/>
      <c r="C1252" s="557"/>
      <c r="D1252" s="607"/>
      <c r="E1252" s="559"/>
      <c r="F1252" s="560"/>
    </row>
    <row r="1253" spans="1:6">
      <c r="A1253" s="477"/>
      <c r="B1253" s="159"/>
      <c r="C1253" s="557"/>
      <c r="D1253" s="607"/>
      <c r="E1253" s="559"/>
      <c r="F1253" s="560"/>
    </row>
    <row r="1254" spans="1:6">
      <c r="A1254" s="477"/>
      <c r="B1254" s="159"/>
      <c r="C1254" s="557"/>
      <c r="D1254" s="607"/>
      <c r="E1254" s="559"/>
      <c r="F1254" s="560"/>
    </row>
    <row r="1255" spans="1:6">
      <c r="A1255" s="477"/>
      <c r="B1255" s="159"/>
      <c r="C1255" s="557"/>
      <c r="D1255" s="607"/>
      <c r="E1255" s="559"/>
      <c r="F1255" s="560"/>
    </row>
    <row r="1256" spans="1:6">
      <c r="A1256" s="477"/>
      <c r="B1256" s="159"/>
      <c r="C1256" s="557"/>
      <c r="D1256" s="607"/>
      <c r="E1256" s="559"/>
      <c r="F1256" s="560"/>
    </row>
    <row r="1257" spans="1:6">
      <c r="A1257" s="477"/>
      <c r="B1257" s="159"/>
      <c r="C1257" s="557"/>
      <c r="D1257" s="607"/>
      <c r="E1257" s="559"/>
      <c r="F1257" s="560"/>
    </row>
    <row r="1258" spans="1:6">
      <c r="A1258" s="477"/>
      <c r="B1258" s="159"/>
      <c r="C1258" s="557"/>
      <c r="D1258" s="607"/>
      <c r="E1258" s="559"/>
      <c r="F1258" s="560"/>
    </row>
    <row r="1259" spans="1:6">
      <c r="A1259" s="477"/>
      <c r="B1259" s="159"/>
      <c r="C1259" s="557"/>
      <c r="D1259" s="607"/>
      <c r="E1259" s="559"/>
      <c r="F1259" s="560"/>
    </row>
    <row r="1260" spans="1:6">
      <c r="A1260" s="477"/>
      <c r="B1260" s="159"/>
      <c r="C1260" s="557"/>
      <c r="D1260" s="607"/>
      <c r="E1260" s="559"/>
      <c r="F1260" s="560"/>
    </row>
    <row r="1261" spans="1:6">
      <c r="A1261" s="477"/>
      <c r="B1261" s="159"/>
      <c r="C1261" s="557"/>
      <c r="D1261" s="607"/>
      <c r="E1261" s="559"/>
      <c r="F1261" s="560"/>
    </row>
    <row r="1262" spans="1:6">
      <c r="A1262" s="477"/>
      <c r="B1262" s="159"/>
      <c r="C1262" s="557"/>
      <c r="D1262" s="607"/>
      <c r="E1262" s="559"/>
      <c r="F1262" s="560"/>
    </row>
    <row r="1263" spans="1:6">
      <c r="A1263" s="477"/>
      <c r="B1263" s="159"/>
      <c r="C1263" s="557"/>
      <c r="D1263" s="607"/>
      <c r="E1263" s="559"/>
      <c r="F1263" s="560"/>
    </row>
    <row r="1264" spans="1:6">
      <c r="A1264" s="477"/>
      <c r="B1264" s="159"/>
      <c r="C1264" s="557"/>
      <c r="D1264" s="607"/>
      <c r="E1264" s="559"/>
      <c r="F1264" s="560"/>
    </row>
    <row r="1265" spans="1:6">
      <c r="A1265" s="477"/>
      <c r="B1265" s="159"/>
      <c r="C1265" s="557"/>
      <c r="D1265" s="607"/>
      <c r="E1265" s="559"/>
      <c r="F1265" s="560"/>
    </row>
    <row r="1266" spans="1:6">
      <c r="A1266" s="477"/>
      <c r="B1266" s="159"/>
      <c r="C1266" s="557"/>
      <c r="D1266" s="607"/>
      <c r="E1266" s="559"/>
      <c r="F1266" s="560"/>
    </row>
    <row r="1267" spans="1:6">
      <c r="A1267" s="477"/>
      <c r="B1267" s="159"/>
      <c r="C1267" s="557"/>
      <c r="D1267" s="607"/>
      <c r="E1267" s="559"/>
      <c r="F1267" s="560"/>
    </row>
    <row r="1268" spans="1:6">
      <c r="A1268" s="477"/>
      <c r="B1268" s="159"/>
      <c r="C1268" s="557"/>
      <c r="D1268" s="607"/>
      <c r="E1268" s="559"/>
      <c r="F1268" s="560"/>
    </row>
    <row r="1269" spans="1:6">
      <c r="A1269" s="477"/>
      <c r="B1269" s="159"/>
      <c r="C1269" s="557"/>
      <c r="D1269" s="607"/>
      <c r="E1269" s="559"/>
      <c r="F1269" s="560"/>
    </row>
    <row r="1270" spans="1:6">
      <c r="A1270" s="477"/>
      <c r="B1270" s="159"/>
      <c r="C1270" s="557"/>
      <c r="D1270" s="607"/>
      <c r="E1270" s="559"/>
      <c r="F1270" s="560"/>
    </row>
    <row r="1271" spans="1:6">
      <c r="A1271" s="477"/>
      <c r="B1271" s="159"/>
      <c r="C1271" s="557"/>
      <c r="D1271" s="607"/>
      <c r="E1271" s="559"/>
      <c r="F1271" s="560"/>
    </row>
    <row r="1272" spans="1:6">
      <c r="A1272" s="477"/>
      <c r="B1272" s="159"/>
      <c r="C1272" s="557"/>
      <c r="D1272" s="607"/>
      <c r="E1272" s="559"/>
      <c r="F1272" s="560"/>
    </row>
    <row r="1273" spans="1:6">
      <c r="A1273" s="477"/>
      <c r="B1273" s="159"/>
      <c r="C1273" s="557"/>
      <c r="D1273" s="607"/>
      <c r="E1273" s="559"/>
      <c r="F1273" s="560"/>
    </row>
    <row r="1274" spans="1:6">
      <c r="A1274" s="477"/>
      <c r="B1274" s="159"/>
      <c r="C1274" s="557"/>
      <c r="D1274" s="607"/>
      <c r="E1274" s="559"/>
      <c r="F1274" s="560"/>
    </row>
    <row r="1275" spans="1:6">
      <c r="A1275" s="477"/>
      <c r="B1275" s="159"/>
      <c r="C1275" s="557"/>
      <c r="D1275" s="607"/>
      <c r="E1275" s="559"/>
      <c r="F1275" s="560"/>
    </row>
    <row r="1276" spans="1:6">
      <c r="A1276" s="477"/>
      <c r="B1276" s="159"/>
      <c r="C1276" s="557"/>
      <c r="D1276" s="607"/>
      <c r="E1276" s="559"/>
      <c r="F1276" s="560"/>
    </row>
    <row r="1277" spans="1:6">
      <c r="A1277" s="477"/>
      <c r="B1277" s="159"/>
      <c r="C1277" s="557"/>
      <c r="D1277" s="607"/>
      <c r="E1277" s="559"/>
      <c r="F1277" s="560"/>
    </row>
    <row r="1278" spans="1:6">
      <c r="A1278" s="477"/>
      <c r="B1278" s="159"/>
      <c r="C1278" s="557"/>
      <c r="D1278" s="607"/>
      <c r="E1278" s="559"/>
      <c r="F1278" s="560"/>
    </row>
    <row r="1279" spans="1:6">
      <c r="A1279" s="477"/>
      <c r="B1279" s="159"/>
      <c r="C1279" s="557"/>
      <c r="D1279" s="607"/>
      <c r="E1279" s="559"/>
      <c r="F1279" s="560"/>
    </row>
    <row r="1280" spans="1:6">
      <c r="A1280" s="477"/>
      <c r="B1280" s="159"/>
      <c r="C1280" s="557"/>
      <c r="D1280" s="607"/>
      <c r="E1280" s="559"/>
      <c r="F1280" s="560"/>
    </row>
    <row r="1281" spans="1:6">
      <c r="A1281" s="477"/>
      <c r="B1281" s="159"/>
      <c r="C1281" s="557"/>
      <c r="D1281" s="607"/>
      <c r="E1281" s="559"/>
      <c r="F1281" s="560"/>
    </row>
    <row r="1282" spans="1:6">
      <c r="A1282" s="477"/>
      <c r="B1282" s="159"/>
      <c r="C1282" s="557"/>
      <c r="D1282" s="607"/>
      <c r="E1282" s="559"/>
      <c r="F1282" s="560"/>
    </row>
    <row r="1283" spans="1:6">
      <c r="A1283" s="477"/>
      <c r="B1283" s="159"/>
      <c r="C1283" s="557"/>
      <c r="D1283" s="607"/>
      <c r="E1283" s="559"/>
      <c r="F1283" s="560"/>
    </row>
    <row r="1284" spans="1:6">
      <c r="A1284" s="477"/>
      <c r="B1284" s="159"/>
      <c r="C1284" s="557"/>
      <c r="D1284" s="607"/>
      <c r="E1284" s="559"/>
      <c r="F1284" s="560"/>
    </row>
    <row r="1285" spans="1:6">
      <c r="A1285" s="477"/>
      <c r="B1285" s="159"/>
      <c r="C1285" s="557"/>
      <c r="D1285" s="607"/>
      <c r="E1285" s="559"/>
      <c r="F1285" s="560"/>
    </row>
    <row r="1286" spans="1:6">
      <c r="A1286" s="477"/>
      <c r="B1286" s="159"/>
      <c r="C1286" s="557"/>
      <c r="D1286" s="607"/>
      <c r="E1286" s="559"/>
      <c r="F1286" s="560"/>
    </row>
    <row r="1287" spans="1:6">
      <c r="A1287" s="477"/>
      <c r="B1287" s="159"/>
      <c r="C1287" s="557"/>
      <c r="D1287" s="607"/>
      <c r="E1287" s="559"/>
      <c r="F1287" s="560"/>
    </row>
    <row r="1288" spans="1:6">
      <c r="A1288" s="477"/>
      <c r="B1288" s="159"/>
      <c r="C1288" s="557"/>
      <c r="D1288" s="607"/>
      <c r="E1288" s="559"/>
      <c r="F1288" s="560"/>
    </row>
    <row r="1289" spans="1:6">
      <c r="A1289" s="477"/>
      <c r="B1289" s="159"/>
      <c r="C1289" s="557"/>
      <c r="D1289" s="607"/>
      <c r="E1289" s="559"/>
      <c r="F1289" s="560"/>
    </row>
    <row r="1290" spans="1:6">
      <c r="A1290" s="477"/>
      <c r="B1290" s="159"/>
      <c r="C1290" s="557"/>
      <c r="D1290" s="607"/>
      <c r="E1290" s="559"/>
      <c r="F1290" s="560"/>
    </row>
    <row r="1291" spans="1:6">
      <c r="A1291" s="477"/>
      <c r="B1291" s="159"/>
      <c r="C1291" s="557"/>
      <c r="D1291" s="607"/>
      <c r="E1291" s="559"/>
      <c r="F1291" s="560"/>
    </row>
    <row r="1292" spans="1:6">
      <c r="A1292" s="477"/>
      <c r="B1292" s="159"/>
      <c r="C1292" s="557"/>
      <c r="D1292" s="607"/>
      <c r="E1292" s="559"/>
      <c r="F1292" s="560"/>
    </row>
    <row r="1293" spans="1:6">
      <c r="A1293" s="477"/>
      <c r="B1293" s="159"/>
      <c r="C1293" s="557"/>
      <c r="D1293" s="607"/>
      <c r="E1293" s="559"/>
      <c r="F1293" s="560"/>
    </row>
    <row r="1294" spans="1:6">
      <c r="A1294" s="477"/>
      <c r="B1294" s="159"/>
      <c r="C1294" s="557"/>
      <c r="D1294" s="607"/>
      <c r="E1294" s="559"/>
      <c r="F1294" s="560"/>
    </row>
    <row r="1295" spans="1:6">
      <c r="A1295" s="477"/>
      <c r="B1295" s="159"/>
      <c r="C1295" s="557"/>
      <c r="D1295" s="607"/>
      <c r="E1295" s="559"/>
      <c r="F1295" s="560"/>
    </row>
    <row r="1296" spans="1:6">
      <c r="A1296" s="477"/>
      <c r="B1296" s="159"/>
      <c r="C1296" s="557"/>
      <c r="D1296" s="607"/>
      <c r="E1296" s="559"/>
      <c r="F1296" s="560"/>
    </row>
    <row r="1297" spans="1:6">
      <c r="A1297" s="477"/>
      <c r="B1297" s="159"/>
      <c r="C1297" s="557"/>
      <c r="D1297" s="607"/>
      <c r="E1297" s="559"/>
      <c r="F1297" s="560"/>
    </row>
    <row r="1298" spans="1:6">
      <c r="A1298" s="477"/>
      <c r="B1298" s="159"/>
      <c r="C1298" s="557"/>
      <c r="D1298" s="607"/>
      <c r="E1298" s="559"/>
      <c r="F1298" s="560"/>
    </row>
    <row r="1299" spans="1:6">
      <c r="A1299" s="477"/>
      <c r="B1299" s="159"/>
      <c r="C1299" s="557"/>
      <c r="D1299" s="607"/>
      <c r="E1299" s="559"/>
      <c r="F1299" s="560"/>
    </row>
    <row r="1300" spans="1:6">
      <c r="A1300" s="477"/>
      <c r="B1300" s="159"/>
      <c r="C1300" s="557"/>
      <c r="D1300" s="607"/>
      <c r="E1300" s="559"/>
      <c r="F1300" s="560"/>
    </row>
    <row r="1301" spans="1:6">
      <c r="A1301" s="477"/>
      <c r="B1301" s="159"/>
      <c r="C1301" s="557"/>
      <c r="D1301" s="607"/>
      <c r="E1301" s="559"/>
      <c r="F1301" s="560"/>
    </row>
    <row r="1302" spans="1:6">
      <c r="A1302" s="477"/>
      <c r="B1302" s="159"/>
      <c r="C1302" s="557"/>
      <c r="D1302" s="607"/>
      <c r="E1302" s="559"/>
      <c r="F1302" s="560"/>
    </row>
    <row r="1303" spans="1:6">
      <c r="A1303" s="477"/>
      <c r="B1303" s="159"/>
      <c r="C1303" s="557"/>
      <c r="D1303" s="607"/>
      <c r="E1303" s="559"/>
      <c r="F1303" s="560"/>
    </row>
    <row r="1304" spans="1:6">
      <c r="A1304" s="477"/>
      <c r="B1304" s="159"/>
      <c r="C1304" s="557"/>
      <c r="D1304" s="607"/>
      <c r="E1304" s="559"/>
      <c r="F1304" s="560"/>
    </row>
    <row r="1305" spans="1:6">
      <c r="A1305" s="477"/>
      <c r="B1305" s="159"/>
      <c r="C1305" s="557"/>
      <c r="D1305" s="607"/>
      <c r="E1305" s="559"/>
      <c r="F1305" s="560"/>
    </row>
    <row r="1306" spans="1:6">
      <c r="A1306" s="477"/>
      <c r="B1306" s="159"/>
      <c r="C1306" s="557"/>
      <c r="D1306" s="607"/>
      <c r="E1306" s="559"/>
      <c r="F1306" s="560"/>
    </row>
    <row r="1307" spans="1:6">
      <c r="A1307" s="477"/>
      <c r="B1307" s="159"/>
      <c r="C1307" s="557"/>
      <c r="D1307" s="607"/>
      <c r="E1307" s="559"/>
      <c r="F1307" s="560"/>
    </row>
    <row r="1308" spans="1:6">
      <c r="A1308" s="477"/>
      <c r="B1308" s="159"/>
      <c r="C1308" s="557"/>
      <c r="D1308" s="607"/>
      <c r="E1308" s="559"/>
      <c r="F1308" s="560"/>
    </row>
    <row r="1309" spans="1:6">
      <c r="A1309" s="477"/>
      <c r="B1309" s="159"/>
      <c r="C1309" s="557"/>
      <c r="D1309" s="607"/>
      <c r="E1309" s="559"/>
      <c r="F1309" s="560"/>
    </row>
    <row r="1310" spans="1:6">
      <c r="A1310" s="477"/>
      <c r="B1310" s="159"/>
      <c r="C1310" s="557"/>
      <c r="D1310" s="607"/>
      <c r="E1310" s="559"/>
      <c r="F1310" s="560"/>
    </row>
    <row r="1311" spans="1:6">
      <c r="A1311" s="477"/>
      <c r="B1311" s="159"/>
      <c r="C1311" s="557"/>
      <c r="D1311" s="607"/>
      <c r="E1311" s="559"/>
      <c r="F1311" s="560"/>
    </row>
    <row r="1312" spans="1:6">
      <c r="A1312" s="477"/>
      <c r="B1312" s="159"/>
      <c r="C1312" s="557"/>
      <c r="D1312" s="607"/>
      <c r="E1312" s="559"/>
      <c r="F1312" s="560"/>
    </row>
    <row r="1313" spans="1:6">
      <c r="A1313" s="477"/>
      <c r="B1313" s="159"/>
      <c r="C1313" s="557"/>
      <c r="D1313" s="607"/>
      <c r="E1313" s="559"/>
      <c r="F1313" s="560"/>
    </row>
    <row r="1314" spans="1:6">
      <c r="A1314" s="477"/>
      <c r="B1314" s="159"/>
      <c r="C1314" s="557"/>
      <c r="D1314" s="607"/>
      <c r="E1314" s="559"/>
      <c r="F1314" s="560"/>
    </row>
    <row r="1315" spans="1:6">
      <c r="A1315" s="477"/>
      <c r="B1315" s="159"/>
      <c r="C1315" s="557"/>
      <c r="D1315" s="607"/>
      <c r="E1315" s="559"/>
      <c r="F1315" s="560"/>
    </row>
    <row r="1316" spans="1:6">
      <c r="A1316" s="477"/>
      <c r="B1316" s="159"/>
      <c r="C1316" s="557"/>
      <c r="D1316" s="607"/>
      <c r="E1316" s="559"/>
      <c r="F1316" s="560"/>
    </row>
    <row r="1317" spans="1:6">
      <c r="A1317" s="477"/>
      <c r="B1317" s="159"/>
      <c r="C1317" s="557"/>
      <c r="D1317" s="607"/>
      <c r="E1317" s="559"/>
      <c r="F1317" s="560"/>
    </row>
    <row r="1318" spans="1:6">
      <c r="A1318" s="477"/>
      <c r="B1318" s="159"/>
      <c r="C1318" s="557"/>
      <c r="D1318" s="607"/>
      <c r="E1318" s="559"/>
      <c r="F1318" s="560"/>
    </row>
    <row r="1319" spans="1:6">
      <c r="A1319" s="477"/>
      <c r="B1319" s="159"/>
      <c r="C1319" s="557"/>
      <c r="D1319" s="607"/>
      <c r="E1319" s="559"/>
      <c r="F1319" s="560"/>
    </row>
    <row r="1320" spans="1:6">
      <c r="A1320" s="477"/>
      <c r="B1320" s="159"/>
      <c r="C1320" s="557"/>
      <c r="D1320" s="607"/>
      <c r="E1320" s="559"/>
      <c r="F1320" s="560"/>
    </row>
    <row r="1321" spans="1:6">
      <c r="A1321" s="477"/>
      <c r="B1321" s="159"/>
      <c r="C1321" s="557"/>
      <c r="D1321" s="607"/>
      <c r="E1321" s="559"/>
      <c r="F1321" s="560"/>
    </row>
    <row r="1322" spans="1:6">
      <c r="A1322" s="477"/>
      <c r="B1322" s="159"/>
      <c r="C1322" s="557"/>
      <c r="D1322" s="607"/>
      <c r="E1322" s="559"/>
      <c r="F1322" s="560"/>
    </row>
    <row r="1323" spans="1:6">
      <c r="A1323" s="477"/>
      <c r="B1323" s="159"/>
      <c r="C1323" s="557"/>
      <c r="D1323" s="607"/>
      <c r="E1323" s="559"/>
      <c r="F1323" s="560"/>
    </row>
    <row r="1324" spans="1:6">
      <c r="A1324" s="477"/>
      <c r="B1324" s="159"/>
      <c r="C1324" s="557"/>
      <c r="D1324" s="607"/>
      <c r="E1324" s="559"/>
      <c r="F1324" s="560"/>
    </row>
    <row r="1325" spans="1:6">
      <c r="A1325" s="477"/>
      <c r="B1325" s="159"/>
      <c r="C1325" s="557"/>
      <c r="D1325" s="607"/>
      <c r="E1325" s="559"/>
      <c r="F1325" s="560"/>
    </row>
    <row r="1326" spans="1:6">
      <c r="A1326" s="477"/>
      <c r="B1326" s="159"/>
      <c r="C1326" s="557"/>
      <c r="D1326" s="607"/>
      <c r="E1326" s="559"/>
      <c r="F1326" s="560"/>
    </row>
    <row r="1327" spans="1:6">
      <c r="A1327" s="477"/>
      <c r="B1327" s="159"/>
      <c r="C1327" s="557"/>
      <c r="D1327" s="607"/>
      <c r="E1327" s="559"/>
      <c r="F1327" s="560"/>
    </row>
    <row r="1328" spans="1:6">
      <c r="A1328" s="477"/>
      <c r="B1328" s="159"/>
      <c r="C1328" s="557"/>
      <c r="D1328" s="607"/>
      <c r="E1328" s="559"/>
      <c r="F1328" s="560"/>
    </row>
    <row r="1329" spans="1:6">
      <c r="A1329" s="477"/>
      <c r="B1329" s="159"/>
      <c r="C1329" s="557"/>
      <c r="D1329" s="607"/>
      <c r="E1329" s="559"/>
      <c r="F1329" s="560"/>
    </row>
    <row r="1330" spans="1:6">
      <c r="A1330" s="477"/>
      <c r="B1330" s="159"/>
      <c r="C1330" s="557"/>
      <c r="D1330" s="607"/>
      <c r="E1330" s="559"/>
      <c r="F1330" s="560"/>
    </row>
    <row r="1331" spans="1:6">
      <c r="A1331" s="477"/>
      <c r="B1331" s="159"/>
      <c r="C1331" s="557"/>
      <c r="D1331" s="607"/>
      <c r="E1331" s="559"/>
      <c r="F1331" s="560"/>
    </row>
    <row r="1332" spans="1:6">
      <c r="A1332" s="477"/>
      <c r="B1332" s="159"/>
      <c r="C1332" s="557"/>
      <c r="D1332" s="607"/>
      <c r="E1332" s="559"/>
      <c r="F1332" s="560"/>
    </row>
    <row r="1333" spans="1:6">
      <c r="A1333" s="477"/>
      <c r="B1333" s="159"/>
      <c r="C1333" s="557"/>
      <c r="D1333" s="607"/>
      <c r="E1333" s="559"/>
      <c r="F1333" s="560"/>
    </row>
    <row r="1334" spans="1:6">
      <c r="A1334" s="477"/>
      <c r="B1334" s="159"/>
      <c r="C1334" s="557"/>
      <c r="D1334" s="607"/>
      <c r="E1334" s="559"/>
      <c r="F1334" s="560"/>
    </row>
    <row r="1335" spans="1:6">
      <c r="A1335" s="477"/>
      <c r="B1335" s="159"/>
      <c r="C1335" s="557"/>
      <c r="D1335" s="607"/>
      <c r="E1335" s="559"/>
      <c r="F1335" s="560"/>
    </row>
    <row r="1336" spans="1:6">
      <c r="A1336" s="477"/>
      <c r="B1336" s="159"/>
      <c r="C1336" s="557"/>
      <c r="D1336" s="607"/>
      <c r="E1336" s="559"/>
      <c r="F1336" s="560"/>
    </row>
    <row r="1337" spans="1:6">
      <c r="A1337" s="477"/>
      <c r="B1337" s="159"/>
      <c r="C1337" s="557"/>
      <c r="D1337" s="607"/>
      <c r="E1337" s="559"/>
      <c r="F1337" s="560"/>
    </row>
    <row r="1338" spans="1:6">
      <c r="A1338" s="477"/>
      <c r="B1338" s="159"/>
      <c r="C1338" s="557"/>
      <c r="D1338" s="607"/>
      <c r="E1338" s="559"/>
      <c r="F1338" s="560"/>
    </row>
    <row r="1339" spans="1:6">
      <c r="A1339" s="477"/>
      <c r="B1339" s="159"/>
      <c r="C1339" s="557"/>
      <c r="D1339" s="607"/>
      <c r="E1339" s="559"/>
      <c r="F1339" s="560"/>
    </row>
    <row r="1340" spans="1:6">
      <c r="A1340" s="477"/>
      <c r="B1340" s="159"/>
      <c r="C1340" s="557"/>
      <c r="D1340" s="607"/>
      <c r="E1340" s="559"/>
      <c r="F1340" s="560"/>
    </row>
    <row r="1341" spans="1:6">
      <c r="A1341" s="477"/>
      <c r="B1341" s="159"/>
      <c r="C1341" s="557"/>
      <c r="D1341" s="607"/>
      <c r="E1341" s="559"/>
      <c r="F1341" s="560"/>
    </row>
    <row r="1342" spans="1:6">
      <c r="A1342" s="477"/>
      <c r="B1342" s="159"/>
      <c r="C1342" s="557"/>
      <c r="D1342" s="607"/>
      <c r="E1342" s="559"/>
      <c r="F1342" s="560"/>
    </row>
    <row r="1343" spans="1:6">
      <c r="A1343" s="477"/>
      <c r="B1343" s="159"/>
      <c r="C1343" s="557"/>
      <c r="D1343" s="607"/>
      <c r="E1343" s="559"/>
      <c r="F1343" s="560"/>
    </row>
    <row r="1344" spans="1:6">
      <c r="A1344" s="477"/>
      <c r="B1344" s="159"/>
      <c r="C1344" s="557"/>
      <c r="D1344" s="607"/>
      <c r="E1344" s="559"/>
      <c r="F1344" s="560"/>
    </row>
    <row r="1345" spans="1:6">
      <c r="A1345" s="477"/>
      <c r="B1345" s="159"/>
      <c r="C1345" s="557"/>
      <c r="D1345" s="607"/>
      <c r="E1345" s="559"/>
      <c r="F1345" s="560"/>
    </row>
    <row r="1346" spans="1:6">
      <c r="A1346" s="477"/>
      <c r="B1346" s="159"/>
      <c r="C1346" s="557"/>
      <c r="D1346" s="607"/>
      <c r="E1346" s="559"/>
      <c r="F1346" s="560"/>
    </row>
    <row r="1347" spans="1:6">
      <c r="A1347" s="477"/>
      <c r="B1347" s="159"/>
      <c r="C1347" s="557"/>
      <c r="D1347" s="607"/>
      <c r="E1347" s="559"/>
      <c r="F1347" s="560"/>
    </row>
    <row r="1348" spans="1:6">
      <c r="A1348" s="477"/>
      <c r="B1348" s="159"/>
      <c r="C1348" s="557"/>
      <c r="D1348" s="607"/>
      <c r="E1348" s="559"/>
      <c r="F1348" s="560"/>
    </row>
    <row r="1349" spans="1:6">
      <c r="A1349" s="477"/>
      <c r="B1349" s="159"/>
      <c r="C1349" s="557"/>
      <c r="D1349" s="607"/>
      <c r="E1349" s="559"/>
      <c r="F1349" s="560"/>
    </row>
    <row r="1350" spans="1:6">
      <c r="A1350" s="477"/>
      <c r="B1350" s="159"/>
      <c r="C1350" s="557"/>
      <c r="D1350" s="607"/>
      <c r="E1350" s="559"/>
      <c r="F1350" s="560"/>
    </row>
    <row r="1351" spans="1:6">
      <c r="A1351" s="477"/>
      <c r="B1351" s="159"/>
      <c r="C1351" s="557"/>
      <c r="D1351" s="607"/>
      <c r="E1351" s="559"/>
      <c r="F1351" s="560"/>
    </row>
    <row r="1352" spans="1:6">
      <c r="A1352" s="477"/>
      <c r="B1352" s="159"/>
      <c r="C1352" s="557"/>
      <c r="D1352" s="607"/>
      <c r="E1352" s="559"/>
      <c r="F1352" s="560"/>
    </row>
    <row r="1353" spans="1:6">
      <c r="A1353" s="477"/>
      <c r="B1353" s="159"/>
      <c r="C1353" s="557"/>
      <c r="D1353" s="607"/>
      <c r="E1353" s="559"/>
      <c r="F1353" s="560"/>
    </row>
    <row r="1354" spans="1:6">
      <c r="A1354" s="477"/>
      <c r="B1354" s="159"/>
      <c r="C1354" s="557"/>
      <c r="D1354" s="607"/>
      <c r="E1354" s="559"/>
      <c r="F1354" s="560"/>
    </row>
    <row r="1355" spans="1:6">
      <c r="A1355" s="477"/>
      <c r="B1355" s="159"/>
      <c r="C1355" s="557"/>
      <c r="D1355" s="607"/>
      <c r="E1355" s="559"/>
      <c r="F1355" s="560"/>
    </row>
    <row r="1356" spans="1:6">
      <c r="A1356" s="477"/>
      <c r="B1356" s="159"/>
      <c r="C1356" s="557"/>
      <c r="D1356" s="607"/>
      <c r="E1356" s="559"/>
      <c r="F1356" s="560"/>
    </row>
    <row r="1357" spans="1:6">
      <c r="A1357" s="477"/>
      <c r="B1357" s="159"/>
      <c r="C1357" s="557"/>
      <c r="D1357" s="607"/>
      <c r="E1357" s="559"/>
      <c r="F1357" s="560"/>
    </row>
    <row r="1358" spans="1:6">
      <c r="A1358" s="477"/>
      <c r="B1358" s="159"/>
      <c r="C1358" s="557"/>
      <c r="D1358" s="607"/>
      <c r="E1358" s="559"/>
      <c r="F1358" s="560"/>
    </row>
    <row r="1359" spans="1:6">
      <c r="A1359" s="477"/>
      <c r="B1359" s="159"/>
      <c r="C1359" s="557"/>
      <c r="D1359" s="607"/>
      <c r="E1359" s="559"/>
      <c r="F1359" s="560"/>
    </row>
    <row r="1360" spans="1:6">
      <c r="A1360" s="477"/>
      <c r="B1360" s="159"/>
      <c r="C1360" s="557"/>
      <c r="D1360" s="607"/>
      <c r="E1360" s="559"/>
      <c r="F1360" s="560"/>
    </row>
    <row r="1361" spans="1:6">
      <c r="A1361" s="477"/>
      <c r="B1361" s="159"/>
      <c r="C1361" s="557"/>
      <c r="D1361" s="607"/>
      <c r="E1361" s="559"/>
      <c r="F1361" s="560"/>
    </row>
    <row r="1362" spans="1:6">
      <c r="A1362" s="477"/>
      <c r="B1362" s="159"/>
      <c r="C1362" s="557"/>
      <c r="D1362" s="607"/>
      <c r="E1362" s="559"/>
      <c r="F1362" s="560"/>
    </row>
    <row r="1363" spans="1:6">
      <c r="A1363" s="477"/>
      <c r="B1363" s="159"/>
      <c r="C1363" s="557"/>
      <c r="D1363" s="607"/>
      <c r="E1363" s="559"/>
      <c r="F1363" s="560"/>
    </row>
    <row r="1364" spans="1:6">
      <c r="A1364" s="477"/>
      <c r="B1364" s="159"/>
      <c r="C1364" s="557"/>
      <c r="D1364" s="607"/>
      <c r="E1364" s="559"/>
      <c r="F1364" s="560"/>
    </row>
    <row r="1365" spans="1:6">
      <c r="A1365" s="477"/>
      <c r="B1365" s="159"/>
      <c r="C1365" s="557"/>
      <c r="D1365" s="607"/>
      <c r="E1365" s="559"/>
      <c r="F1365" s="560"/>
    </row>
    <row r="1366" spans="1:6">
      <c r="A1366" s="477"/>
      <c r="B1366" s="159"/>
      <c r="C1366" s="557"/>
      <c r="D1366" s="607"/>
      <c r="E1366" s="559"/>
      <c r="F1366" s="560"/>
    </row>
    <row r="1367" spans="1:6">
      <c r="A1367" s="477"/>
      <c r="B1367" s="159"/>
      <c r="C1367" s="557"/>
      <c r="D1367" s="607"/>
      <c r="E1367" s="559"/>
      <c r="F1367" s="560"/>
    </row>
    <row r="1368" spans="1:6">
      <c r="A1368" s="477"/>
      <c r="B1368" s="159"/>
      <c r="C1368" s="557"/>
      <c r="D1368" s="607"/>
      <c r="E1368" s="559"/>
      <c r="F1368" s="560"/>
    </row>
    <row r="1369" spans="1:6">
      <c r="A1369" s="477"/>
      <c r="B1369" s="159"/>
      <c r="C1369" s="557"/>
      <c r="D1369" s="607"/>
      <c r="E1369" s="559"/>
      <c r="F1369" s="560"/>
    </row>
    <row r="1370" spans="1:6">
      <c r="A1370" s="477"/>
      <c r="B1370" s="159"/>
      <c r="C1370" s="557"/>
      <c r="D1370" s="607"/>
      <c r="E1370" s="559"/>
      <c r="F1370" s="560"/>
    </row>
    <row r="1371" spans="1:6">
      <c r="A1371" s="477"/>
      <c r="B1371" s="159"/>
      <c r="C1371" s="557"/>
      <c r="D1371" s="607"/>
      <c r="E1371" s="559"/>
      <c r="F1371" s="560"/>
    </row>
    <row r="1372" spans="1:6">
      <c r="A1372" s="477"/>
      <c r="B1372" s="159"/>
      <c r="C1372" s="557"/>
      <c r="D1372" s="607"/>
      <c r="E1372" s="559"/>
      <c r="F1372" s="560"/>
    </row>
    <row r="1373" spans="1:6">
      <c r="A1373" s="477"/>
      <c r="B1373" s="159"/>
      <c r="C1373" s="557"/>
      <c r="D1373" s="607"/>
      <c r="E1373" s="559"/>
      <c r="F1373" s="560"/>
    </row>
    <row r="1374" spans="1:6">
      <c r="A1374" s="477"/>
      <c r="B1374" s="159"/>
      <c r="C1374" s="557"/>
      <c r="D1374" s="607"/>
      <c r="E1374" s="559"/>
      <c r="F1374" s="560"/>
    </row>
    <row r="1375" spans="1:6">
      <c r="A1375" s="477"/>
      <c r="B1375" s="159"/>
      <c r="C1375" s="557"/>
      <c r="D1375" s="607"/>
      <c r="E1375" s="559"/>
      <c r="F1375" s="560"/>
    </row>
    <row r="1376" spans="1:6">
      <c r="A1376" s="477"/>
      <c r="B1376" s="159"/>
      <c r="C1376" s="557"/>
      <c r="D1376" s="607"/>
      <c r="E1376" s="559"/>
      <c r="F1376" s="560"/>
    </row>
    <row r="1377" spans="1:6">
      <c r="A1377" s="477"/>
      <c r="B1377" s="159"/>
      <c r="C1377" s="557"/>
      <c r="D1377" s="607"/>
      <c r="E1377" s="559"/>
      <c r="F1377" s="560"/>
    </row>
    <row r="1378" spans="1:6">
      <c r="A1378" s="477"/>
      <c r="B1378" s="159"/>
      <c r="C1378" s="557"/>
      <c r="D1378" s="607"/>
      <c r="E1378" s="559"/>
      <c r="F1378" s="560"/>
    </row>
    <row r="1379" spans="1:6">
      <c r="A1379" s="477"/>
      <c r="B1379" s="159"/>
      <c r="C1379" s="557"/>
      <c r="D1379" s="607"/>
      <c r="E1379" s="559"/>
      <c r="F1379" s="560"/>
    </row>
    <row r="1380" spans="1:6">
      <c r="A1380" s="477"/>
      <c r="B1380" s="159"/>
      <c r="C1380" s="557"/>
      <c r="D1380" s="607"/>
      <c r="E1380" s="559"/>
      <c r="F1380" s="560"/>
    </row>
    <row r="1381" spans="1:6">
      <c r="A1381" s="477"/>
      <c r="B1381" s="159"/>
      <c r="C1381" s="557"/>
      <c r="D1381" s="607"/>
      <c r="E1381" s="559"/>
      <c r="F1381" s="560"/>
    </row>
    <row r="1382" spans="1:6">
      <c r="A1382" s="477"/>
      <c r="B1382" s="159"/>
      <c r="C1382" s="557"/>
      <c r="D1382" s="607"/>
      <c r="E1382" s="559"/>
      <c r="F1382" s="560"/>
    </row>
    <row r="1383" spans="1:6">
      <c r="A1383" s="477"/>
      <c r="B1383" s="159"/>
      <c r="C1383" s="557"/>
      <c r="D1383" s="607"/>
      <c r="E1383" s="559"/>
      <c r="F1383" s="560"/>
    </row>
    <row r="1384" spans="1:6">
      <c r="A1384" s="477"/>
      <c r="B1384" s="159"/>
      <c r="C1384" s="557"/>
      <c r="D1384" s="607"/>
      <c r="E1384" s="559"/>
      <c r="F1384" s="560"/>
    </row>
    <row r="1385" spans="1:6">
      <c r="A1385" s="477"/>
      <c r="B1385" s="159"/>
      <c r="C1385" s="557"/>
      <c r="D1385" s="607"/>
      <c r="E1385" s="559"/>
      <c r="F1385" s="560"/>
    </row>
    <row r="1386" spans="1:6">
      <c r="A1386" s="477"/>
      <c r="B1386" s="159"/>
      <c r="C1386" s="557"/>
      <c r="D1386" s="607"/>
      <c r="E1386" s="559"/>
      <c r="F1386" s="560"/>
    </row>
    <row r="1387" spans="1:6">
      <c r="A1387" s="477"/>
      <c r="B1387" s="159"/>
      <c r="C1387" s="557"/>
      <c r="D1387" s="607"/>
      <c r="E1387" s="559"/>
      <c r="F1387" s="560"/>
    </row>
    <row r="1388" spans="1:6">
      <c r="A1388" s="477"/>
      <c r="B1388" s="159"/>
      <c r="C1388" s="557"/>
      <c r="D1388" s="607"/>
      <c r="E1388" s="559"/>
      <c r="F1388" s="560"/>
    </row>
    <row r="1389" spans="1:6">
      <c r="A1389" s="477"/>
      <c r="B1389" s="159"/>
      <c r="C1389" s="557"/>
      <c r="D1389" s="607"/>
      <c r="E1389" s="559"/>
      <c r="F1389" s="560"/>
    </row>
    <row r="1390" spans="1:6">
      <c r="A1390" s="477"/>
      <c r="B1390" s="159"/>
      <c r="C1390" s="557"/>
      <c r="D1390" s="607"/>
      <c r="E1390" s="559"/>
      <c r="F1390" s="560"/>
    </row>
    <row r="1391" spans="1:6">
      <c r="A1391" s="477"/>
      <c r="B1391" s="159"/>
      <c r="C1391" s="557"/>
      <c r="D1391" s="607"/>
      <c r="E1391" s="559"/>
      <c r="F1391" s="560"/>
    </row>
    <row r="1392" spans="1:6">
      <c r="A1392" s="477"/>
      <c r="B1392" s="159"/>
      <c r="C1392" s="557"/>
      <c r="D1392" s="607"/>
      <c r="E1392" s="559"/>
      <c r="F1392" s="560"/>
    </row>
    <row r="1393" spans="1:6">
      <c r="A1393" s="477"/>
      <c r="B1393" s="159"/>
      <c r="C1393" s="557"/>
      <c r="D1393" s="607"/>
      <c r="E1393" s="559"/>
      <c r="F1393" s="560"/>
    </row>
    <row r="1394" spans="1:6">
      <c r="A1394" s="477"/>
      <c r="B1394" s="159"/>
      <c r="C1394" s="557"/>
      <c r="D1394" s="607"/>
      <c r="E1394" s="559"/>
      <c r="F1394" s="560"/>
    </row>
    <row r="1395" spans="1:6">
      <c r="A1395" s="477"/>
      <c r="B1395" s="159"/>
      <c r="C1395" s="557"/>
      <c r="D1395" s="607"/>
      <c r="E1395" s="559"/>
      <c r="F1395" s="560"/>
    </row>
    <row r="1396" spans="1:6">
      <c r="A1396" s="477"/>
      <c r="B1396" s="159"/>
      <c r="C1396" s="557"/>
      <c r="D1396" s="607"/>
      <c r="E1396" s="559"/>
      <c r="F1396" s="560"/>
    </row>
    <row r="1397" spans="1:6">
      <c r="A1397" s="477"/>
      <c r="B1397" s="159"/>
      <c r="C1397" s="557"/>
      <c r="D1397" s="607"/>
      <c r="E1397" s="559"/>
      <c r="F1397" s="560"/>
    </row>
    <row r="1398" spans="1:6">
      <c r="A1398" s="477"/>
      <c r="B1398" s="159"/>
      <c r="C1398" s="557"/>
      <c r="D1398" s="607"/>
      <c r="E1398" s="559"/>
      <c r="F1398" s="560"/>
    </row>
    <row r="1399" spans="1:6">
      <c r="A1399" s="477"/>
      <c r="B1399" s="159"/>
      <c r="C1399" s="557"/>
      <c r="D1399" s="607"/>
      <c r="E1399" s="559"/>
      <c r="F1399" s="560"/>
    </row>
    <row r="1400" spans="1:6">
      <c r="A1400" s="477"/>
      <c r="B1400" s="159"/>
      <c r="C1400" s="557"/>
      <c r="D1400" s="607"/>
      <c r="E1400" s="559"/>
      <c r="F1400" s="560"/>
    </row>
    <row r="1401" spans="1:6">
      <c r="A1401" s="477"/>
      <c r="B1401" s="159"/>
      <c r="C1401" s="557"/>
      <c r="D1401" s="607"/>
      <c r="E1401" s="559"/>
      <c r="F1401" s="560"/>
    </row>
    <row r="1402" spans="1:6">
      <c r="A1402" s="477"/>
      <c r="B1402" s="159"/>
      <c r="C1402" s="557"/>
      <c r="D1402" s="607"/>
      <c r="E1402" s="559"/>
      <c r="F1402" s="560"/>
    </row>
    <row r="1403" spans="1:6">
      <c r="A1403" s="477"/>
      <c r="B1403" s="159"/>
      <c r="C1403" s="557"/>
      <c r="D1403" s="607"/>
      <c r="E1403" s="559"/>
      <c r="F1403" s="560"/>
    </row>
    <row r="1404" spans="1:6">
      <c r="A1404" s="477"/>
      <c r="B1404" s="159"/>
      <c r="C1404" s="557"/>
      <c r="D1404" s="607"/>
      <c r="E1404" s="559"/>
      <c r="F1404" s="560"/>
    </row>
    <row r="1405" spans="1:6">
      <c r="A1405" s="477"/>
      <c r="B1405" s="159"/>
      <c r="C1405" s="557"/>
      <c r="D1405" s="607"/>
      <c r="E1405" s="559"/>
      <c r="F1405" s="560"/>
    </row>
    <row r="1406" spans="1:6">
      <c r="A1406" s="477"/>
      <c r="B1406" s="159"/>
      <c r="C1406" s="557"/>
      <c r="D1406" s="607"/>
      <c r="E1406" s="559"/>
      <c r="F1406" s="560"/>
    </row>
    <row r="1407" spans="1:6">
      <c r="A1407" s="477"/>
      <c r="B1407" s="159"/>
      <c r="C1407" s="557"/>
      <c r="D1407" s="607"/>
      <c r="E1407" s="559"/>
      <c r="F1407" s="560"/>
    </row>
    <row r="1408" spans="1:6">
      <c r="A1408" s="477"/>
      <c r="B1408" s="159"/>
      <c r="C1408" s="557"/>
      <c r="D1408" s="607"/>
      <c r="E1408" s="559"/>
      <c r="F1408" s="560"/>
    </row>
    <row r="1409" spans="1:6">
      <c r="A1409" s="477"/>
      <c r="B1409" s="159"/>
      <c r="C1409" s="557"/>
      <c r="D1409" s="607"/>
      <c r="E1409" s="559"/>
      <c r="F1409" s="560"/>
    </row>
    <row r="1410" spans="1:6">
      <c r="A1410" s="477"/>
      <c r="B1410" s="159"/>
      <c r="C1410" s="557"/>
      <c r="D1410" s="607"/>
      <c r="E1410" s="559"/>
      <c r="F1410" s="560"/>
    </row>
    <row r="1411" spans="1:6">
      <c r="A1411" s="477"/>
      <c r="B1411" s="159"/>
      <c r="C1411" s="557"/>
      <c r="D1411" s="607"/>
      <c r="E1411" s="559"/>
      <c r="F1411" s="560"/>
    </row>
    <row r="1412" spans="1:6">
      <c r="A1412" s="477"/>
      <c r="B1412" s="159"/>
      <c r="C1412" s="557"/>
      <c r="D1412" s="607"/>
      <c r="E1412" s="559"/>
      <c r="F1412" s="560"/>
    </row>
    <row r="1413" spans="1:6">
      <c r="A1413" s="477"/>
      <c r="B1413" s="159"/>
      <c r="C1413" s="557"/>
      <c r="D1413" s="607"/>
      <c r="E1413" s="559"/>
      <c r="F1413" s="560"/>
    </row>
    <row r="1414" spans="1:6">
      <c r="A1414" s="477"/>
      <c r="B1414" s="159"/>
      <c r="C1414" s="557"/>
      <c r="D1414" s="607"/>
      <c r="E1414" s="559"/>
      <c r="F1414" s="560"/>
    </row>
    <row r="1415" spans="1:6">
      <c r="A1415" s="477"/>
      <c r="B1415" s="159"/>
      <c r="C1415" s="557"/>
      <c r="D1415" s="607"/>
      <c r="E1415" s="559"/>
      <c r="F1415" s="560"/>
    </row>
    <row r="1416" spans="1:6">
      <c r="A1416" s="477"/>
      <c r="B1416" s="159"/>
      <c r="C1416" s="557"/>
      <c r="D1416" s="607"/>
      <c r="E1416" s="559"/>
      <c r="F1416" s="560"/>
    </row>
    <row r="1417" spans="1:6">
      <c r="A1417" s="477"/>
      <c r="B1417" s="159"/>
      <c r="C1417" s="557"/>
      <c r="D1417" s="607"/>
      <c r="E1417" s="559"/>
      <c r="F1417" s="560"/>
    </row>
    <row r="1418" spans="1:6">
      <c r="A1418" s="477"/>
      <c r="B1418" s="159"/>
      <c r="C1418" s="557"/>
      <c r="D1418" s="607"/>
      <c r="E1418" s="559"/>
      <c r="F1418" s="560"/>
    </row>
    <row r="1419" spans="1:6">
      <c r="A1419" s="477"/>
      <c r="B1419" s="159"/>
      <c r="C1419" s="557"/>
      <c r="D1419" s="607"/>
      <c r="E1419" s="559"/>
      <c r="F1419" s="560"/>
    </row>
    <row r="1420" spans="1:6">
      <c r="A1420" s="477"/>
      <c r="B1420" s="159"/>
      <c r="C1420" s="557"/>
      <c r="D1420" s="607"/>
      <c r="E1420" s="559"/>
      <c r="F1420" s="560"/>
    </row>
    <row r="1421" spans="1:6">
      <c r="A1421" s="477"/>
      <c r="B1421" s="159"/>
      <c r="C1421" s="557"/>
      <c r="D1421" s="607"/>
      <c r="E1421" s="559"/>
      <c r="F1421" s="560"/>
    </row>
    <row r="1422" spans="1:6">
      <c r="A1422" s="477"/>
      <c r="B1422" s="159"/>
      <c r="C1422" s="557"/>
      <c r="D1422" s="607"/>
      <c r="E1422" s="559"/>
      <c r="F1422" s="560"/>
    </row>
    <row r="1423" spans="1:6">
      <c r="A1423" s="477"/>
      <c r="B1423" s="159"/>
      <c r="C1423" s="557"/>
      <c r="D1423" s="607"/>
      <c r="E1423" s="559"/>
      <c r="F1423" s="560"/>
    </row>
    <row r="1424" spans="1:6">
      <c r="A1424" s="477"/>
      <c r="B1424" s="159"/>
      <c r="C1424" s="557"/>
      <c r="D1424" s="607"/>
      <c r="E1424" s="559"/>
      <c r="F1424" s="560"/>
    </row>
    <row r="1425" spans="1:6">
      <c r="A1425" s="477"/>
      <c r="B1425" s="159"/>
      <c r="C1425" s="557"/>
      <c r="D1425" s="607"/>
      <c r="E1425" s="559"/>
      <c r="F1425" s="560"/>
    </row>
    <row r="1426" spans="1:6">
      <c r="A1426" s="477"/>
      <c r="B1426" s="159"/>
      <c r="C1426" s="557"/>
      <c r="D1426" s="607"/>
      <c r="E1426" s="559"/>
      <c r="F1426" s="560"/>
    </row>
    <row r="1427" spans="1:6">
      <c r="A1427" s="477"/>
      <c r="B1427" s="159"/>
      <c r="C1427" s="557"/>
      <c r="D1427" s="607"/>
      <c r="E1427" s="559"/>
      <c r="F1427" s="560"/>
    </row>
    <row r="1428" spans="1:6">
      <c r="A1428" s="477"/>
      <c r="B1428" s="159"/>
      <c r="C1428" s="557"/>
      <c r="D1428" s="607"/>
      <c r="E1428" s="559"/>
      <c r="F1428" s="560"/>
    </row>
    <row r="1429" spans="1:6">
      <c r="A1429" s="477"/>
      <c r="B1429" s="159"/>
      <c r="C1429" s="557"/>
      <c r="D1429" s="607"/>
      <c r="E1429" s="559"/>
      <c r="F1429" s="560"/>
    </row>
    <row r="1430" spans="1:6">
      <c r="A1430" s="477"/>
      <c r="B1430" s="159"/>
      <c r="C1430" s="557"/>
      <c r="D1430" s="607"/>
      <c r="E1430" s="559"/>
      <c r="F1430" s="560"/>
    </row>
    <row r="1431" spans="1:6">
      <c r="A1431" s="477"/>
      <c r="B1431" s="159"/>
      <c r="C1431" s="557"/>
      <c r="D1431" s="607"/>
      <c r="E1431" s="559"/>
      <c r="F1431" s="560"/>
    </row>
    <row r="1432" spans="1:6">
      <c r="A1432" s="477"/>
      <c r="B1432" s="159"/>
      <c r="C1432" s="557"/>
      <c r="D1432" s="607"/>
      <c r="E1432" s="559"/>
      <c r="F1432" s="560"/>
    </row>
    <row r="1433" spans="1:6">
      <c r="A1433" s="477"/>
      <c r="B1433" s="159"/>
      <c r="C1433" s="557"/>
      <c r="D1433" s="607"/>
      <c r="E1433" s="559"/>
      <c r="F1433" s="560"/>
    </row>
    <row r="1434" spans="1:6">
      <c r="A1434" s="477"/>
      <c r="B1434" s="159"/>
      <c r="C1434" s="557"/>
      <c r="D1434" s="607"/>
      <c r="E1434" s="559"/>
      <c r="F1434" s="560"/>
    </row>
    <row r="1435" spans="1:6">
      <c r="A1435" s="477"/>
      <c r="B1435" s="159"/>
      <c r="C1435" s="557"/>
      <c r="D1435" s="607"/>
      <c r="E1435" s="559"/>
      <c r="F1435" s="560"/>
    </row>
    <row r="1436" spans="1:6">
      <c r="A1436" s="477"/>
      <c r="B1436" s="159"/>
      <c r="C1436" s="557"/>
      <c r="D1436" s="607"/>
      <c r="E1436" s="559"/>
      <c r="F1436" s="560"/>
    </row>
    <row r="1437" spans="1:6">
      <c r="A1437" s="477"/>
      <c r="B1437" s="159"/>
      <c r="C1437" s="557"/>
      <c r="D1437" s="607"/>
      <c r="E1437" s="559"/>
      <c r="F1437" s="560"/>
    </row>
    <row r="1438" spans="1:6">
      <c r="A1438" s="477"/>
      <c r="B1438" s="159"/>
      <c r="C1438" s="557"/>
      <c r="D1438" s="607"/>
      <c r="E1438" s="559"/>
      <c r="F1438" s="560"/>
    </row>
    <row r="1439" spans="1:6">
      <c r="A1439" s="477"/>
      <c r="B1439" s="159"/>
      <c r="C1439" s="557"/>
      <c r="D1439" s="607"/>
      <c r="E1439" s="559"/>
      <c r="F1439" s="560"/>
    </row>
    <row r="1440" spans="1:6">
      <c r="A1440" s="477"/>
      <c r="B1440" s="159"/>
      <c r="C1440" s="557"/>
      <c r="D1440" s="607"/>
      <c r="E1440" s="559"/>
      <c r="F1440" s="560"/>
    </row>
    <row r="1441" spans="1:6">
      <c r="A1441" s="477"/>
      <c r="B1441" s="159"/>
      <c r="C1441" s="557"/>
      <c r="D1441" s="607"/>
      <c r="E1441" s="559"/>
      <c r="F1441" s="560"/>
    </row>
    <row r="1442" spans="1:6">
      <c r="A1442" s="477"/>
      <c r="B1442" s="159"/>
      <c r="C1442" s="557"/>
      <c r="D1442" s="607"/>
      <c r="E1442" s="559"/>
      <c r="F1442" s="560"/>
    </row>
    <row r="1443" spans="1:6">
      <c r="A1443" s="477"/>
      <c r="B1443" s="159"/>
      <c r="C1443" s="557"/>
      <c r="D1443" s="607"/>
      <c r="E1443" s="559"/>
      <c r="F1443" s="560"/>
    </row>
    <row r="1444" spans="1:6">
      <c r="A1444" s="477"/>
      <c r="B1444" s="159"/>
      <c r="C1444" s="557"/>
      <c r="D1444" s="607"/>
      <c r="E1444" s="559"/>
      <c r="F1444" s="560"/>
    </row>
    <row r="1445" spans="1:6">
      <c r="A1445" s="477"/>
      <c r="B1445" s="159"/>
      <c r="C1445" s="557"/>
      <c r="D1445" s="607"/>
      <c r="E1445" s="559"/>
      <c r="F1445" s="560"/>
    </row>
    <row r="1446" spans="1:6">
      <c r="A1446" s="477"/>
      <c r="B1446" s="159"/>
      <c r="C1446" s="557"/>
      <c r="D1446" s="607"/>
      <c r="E1446" s="559"/>
      <c r="F1446" s="560"/>
    </row>
    <row r="1447" spans="1:6">
      <c r="A1447" s="477"/>
      <c r="B1447" s="159"/>
      <c r="C1447" s="557"/>
      <c r="D1447" s="607"/>
      <c r="E1447" s="559"/>
      <c r="F1447" s="560"/>
    </row>
    <row r="1448" spans="1:6">
      <c r="A1448" s="477"/>
      <c r="B1448" s="159"/>
      <c r="C1448" s="557"/>
      <c r="D1448" s="607"/>
      <c r="E1448" s="559"/>
      <c r="F1448" s="560"/>
    </row>
    <row r="1449" spans="1:6">
      <c r="A1449" s="477"/>
      <c r="B1449" s="159"/>
      <c r="C1449" s="557"/>
      <c r="D1449" s="607"/>
      <c r="E1449" s="559"/>
      <c r="F1449" s="560"/>
    </row>
    <row r="1450" spans="1:6">
      <c r="A1450" s="477"/>
      <c r="B1450" s="159"/>
      <c r="C1450" s="557"/>
      <c r="D1450" s="607"/>
      <c r="E1450" s="559"/>
      <c r="F1450" s="560"/>
    </row>
    <row r="1451" spans="1:6">
      <c r="A1451" s="477"/>
      <c r="B1451" s="159"/>
      <c r="C1451" s="557"/>
      <c r="D1451" s="607"/>
      <c r="E1451" s="559"/>
      <c r="F1451" s="560"/>
    </row>
    <row r="1452" spans="1:6">
      <c r="A1452" s="477"/>
      <c r="B1452" s="159"/>
      <c r="C1452" s="557"/>
      <c r="D1452" s="607"/>
      <c r="E1452" s="559"/>
      <c r="F1452" s="560"/>
    </row>
    <row r="1453" spans="1:6">
      <c r="A1453" s="477"/>
      <c r="B1453" s="159"/>
      <c r="C1453" s="557"/>
      <c r="D1453" s="607"/>
      <c r="E1453" s="559"/>
      <c r="F1453" s="560"/>
    </row>
    <row r="1454" spans="1:6">
      <c r="A1454" s="477"/>
      <c r="B1454" s="159"/>
      <c r="C1454" s="557"/>
      <c r="D1454" s="607"/>
      <c r="E1454" s="559"/>
      <c r="F1454" s="560"/>
    </row>
    <row r="1455" spans="1:6">
      <c r="A1455" s="477"/>
      <c r="B1455" s="159"/>
      <c r="C1455" s="557"/>
      <c r="D1455" s="607"/>
      <c r="E1455" s="559"/>
      <c r="F1455" s="560"/>
    </row>
    <row r="1456" spans="1:6">
      <c r="A1456" s="477"/>
      <c r="B1456" s="159"/>
      <c r="C1456" s="557"/>
      <c r="D1456" s="607"/>
      <c r="E1456" s="559"/>
      <c r="F1456" s="560"/>
    </row>
    <row r="1457" spans="1:6">
      <c r="A1457" s="477"/>
      <c r="B1457" s="159"/>
      <c r="C1457" s="557"/>
      <c r="D1457" s="607"/>
      <c r="E1457" s="559"/>
      <c r="F1457" s="560"/>
    </row>
    <row r="1458" spans="1:6">
      <c r="A1458" s="477"/>
      <c r="B1458" s="159"/>
      <c r="C1458" s="557"/>
      <c r="D1458" s="607"/>
      <c r="E1458" s="559"/>
      <c r="F1458" s="560"/>
    </row>
    <row r="1459" spans="1:6">
      <c r="A1459" s="477"/>
      <c r="B1459" s="159"/>
      <c r="C1459" s="557"/>
      <c r="D1459" s="607"/>
      <c r="E1459" s="559"/>
      <c r="F1459" s="560"/>
    </row>
    <row r="1460" spans="1:6">
      <c r="A1460" s="477"/>
      <c r="B1460" s="159"/>
      <c r="C1460" s="557"/>
      <c r="D1460" s="607"/>
      <c r="E1460" s="559"/>
      <c r="F1460" s="560"/>
    </row>
    <row r="1461" spans="1:6">
      <c r="A1461" s="477"/>
      <c r="B1461" s="159"/>
      <c r="C1461" s="557"/>
      <c r="D1461" s="607"/>
      <c r="E1461" s="559"/>
      <c r="F1461" s="560"/>
    </row>
    <row r="1462" spans="1:6">
      <c r="A1462" s="477"/>
      <c r="B1462" s="159"/>
      <c r="C1462" s="557"/>
      <c r="D1462" s="607"/>
      <c r="E1462" s="559"/>
      <c r="F1462" s="560"/>
    </row>
    <row r="1463" spans="1:6">
      <c r="A1463" s="477"/>
      <c r="B1463" s="159"/>
      <c r="C1463" s="557"/>
      <c r="D1463" s="607"/>
      <c r="E1463" s="559"/>
      <c r="F1463" s="560"/>
    </row>
    <row r="1464" spans="1:6">
      <c r="A1464" s="477"/>
      <c r="B1464" s="159"/>
      <c r="C1464" s="557"/>
      <c r="D1464" s="607"/>
      <c r="E1464" s="559"/>
      <c r="F1464" s="560"/>
    </row>
    <row r="1465" spans="1:6">
      <c r="A1465" s="477"/>
      <c r="B1465" s="159"/>
      <c r="C1465" s="557"/>
      <c r="D1465" s="607"/>
      <c r="E1465" s="559"/>
      <c r="F1465" s="560"/>
    </row>
    <row r="1466" spans="1:6">
      <c r="A1466" s="477"/>
      <c r="B1466" s="159"/>
      <c r="C1466" s="557"/>
      <c r="D1466" s="607"/>
      <c r="E1466" s="559"/>
      <c r="F1466" s="560"/>
    </row>
    <row r="1467" spans="1:6">
      <c r="A1467" s="477"/>
      <c r="B1467" s="159"/>
      <c r="C1467" s="557"/>
      <c r="D1467" s="607"/>
      <c r="E1467" s="559"/>
      <c r="F1467" s="560"/>
    </row>
    <row r="1468" spans="1:6">
      <c r="A1468" s="477"/>
      <c r="B1468" s="159"/>
      <c r="C1468" s="557"/>
      <c r="D1468" s="607"/>
      <c r="E1468" s="559"/>
      <c r="F1468" s="560"/>
    </row>
    <row r="1469" spans="1:6">
      <c r="A1469" s="477"/>
      <c r="B1469" s="159"/>
      <c r="C1469" s="557"/>
      <c r="D1469" s="607"/>
      <c r="E1469" s="559"/>
      <c r="F1469" s="560"/>
    </row>
    <row r="1470" spans="1:6">
      <c r="A1470" s="477"/>
      <c r="B1470" s="159"/>
      <c r="C1470" s="557"/>
      <c r="D1470" s="607"/>
      <c r="E1470" s="559"/>
      <c r="F1470" s="560"/>
    </row>
    <row r="1471" spans="1:6">
      <c r="A1471" s="477"/>
      <c r="B1471" s="159"/>
      <c r="C1471" s="557"/>
      <c r="D1471" s="607"/>
      <c r="E1471" s="559"/>
      <c r="F1471" s="560"/>
    </row>
    <row r="1472" spans="1:6">
      <c r="A1472" s="477"/>
      <c r="B1472" s="159"/>
      <c r="C1472" s="557"/>
      <c r="D1472" s="607"/>
      <c r="E1472" s="559"/>
      <c r="F1472" s="560"/>
    </row>
    <row r="1473" spans="1:6">
      <c r="A1473" s="477"/>
      <c r="B1473" s="159"/>
      <c r="C1473" s="557"/>
      <c r="D1473" s="607"/>
      <c r="E1473" s="559"/>
      <c r="F1473" s="560"/>
    </row>
    <row r="1474" spans="1:6">
      <c r="A1474" s="477"/>
      <c r="B1474" s="159"/>
      <c r="C1474" s="557"/>
      <c r="D1474" s="607"/>
      <c r="E1474" s="559"/>
      <c r="F1474" s="560"/>
    </row>
    <row r="1475" spans="1:6">
      <c r="A1475" s="477"/>
      <c r="B1475" s="159"/>
      <c r="C1475" s="557"/>
      <c r="D1475" s="607"/>
      <c r="E1475" s="559"/>
      <c r="F1475" s="560"/>
    </row>
    <row r="1476" spans="1:6">
      <c r="A1476" s="477"/>
      <c r="B1476" s="159"/>
      <c r="C1476" s="557"/>
      <c r="D1476" s="607"/>
      <c r="E1476" s="559"/>
      <c r="F1476" s="560"/>
    </row>
    <row r="1477" spans="1:6">
      <c r="A1477" s="477"/>
      <c r="B1477" s="159"/>
      <c r="C1477" s="557"/>
      <c r="D1477" s="607"/>
      <c r="E1477" s="559"/>
      <c r="F1477" s="560"/>
    </row>
    <row r="1478" spans="1:6">
      <c r="A1478" s="477"/>
      <c r="B1478" s="159"/>
      <c r="C1478" s="557"/>
      <c r="D1478" s="607"/>
      <c r="E1478" s="559"/>
      <c r="F1478" s="560"/>
    </row>
    <row r="1479" spans="1:6">
      <c r="A1479" s="477"/>
      <c r="B1479" s="159"/>
      <c r="C1479" s="557"/>
      <c r="D1479" s="607"/>
      <c r="E1479" s="559"/>
      <c r="F1479" s="560"/>
    </row>
    <row r="1480" spans="1:6">
      <c r="A1480" s="477"/>
      <c r="B1480" s="159"/>
      <c r="C1480" s="557"/>
      <c r="D1480" s="607"/>
      <c r="E1480" s="559"/>
      <c r="F1480" s="560"/>
    </row>
    <row r="1481" spans="1:6">
      <c r="A1481" s="477"/>
      <c r="B1481" s="159"/>
      <c r="C1481" s="557"/>
      <c r="D1481" s="607"/>
      <c r="E1481" s="559"/>
      <c r="F1481" s="560"/>
    </row>
    <row r="1482" spans="1:6">
      <c r="A1482" s="477"/>
      <c r="B1482" s="159"/>
      <c r="C1482" s="557"/>
      <c r="D1482" s="607"/>
      <c r="E1482" s="559"/>
      <c r="F1482" s="560"/>
    </row>
    <row r="1483" spans="1:6">
      <c r="A1483" s="477"/>
      <c r="B1483" s="159"/>
      <c r="C1483" s="557"/>
      <c r="D1483" s="607"/>
      <c r="E1483" s="559"/>
      <c r="F1483" s="560"/>
    </row>
    <row r="1484" spans="1:6">
      <c r="A1484" s="477"/>
      <c r="B1484" s="159"/>
      <c r="C1484" s="557"/>
      <c r="D1484" s="607"/>
      <c r="E1484" s="559"/>
      <c r="F1484" s="560"/>
    </row>
    <row r="1485" spans="1:6">
      <c r="A1485" s="477"/>
      <c r="B1485" s="159"/>
      <c r="C1485" s="557"/>
      <c r="D1485" s="607"/>
      <c r="E1485" s="559"/>
      <c r="F1485" s="560"/>
    </row>
    <row r="1486" spans="1:6">
      <c r="A1486" s="477"/>
      <c r="B1486" s="159"/>
      <c r="C1486" s="557"/>
      <c r="D1486" s="607"/>
      <c r="E1486" s="559"/>
      <c r="F1486" s="560"/>
    </row>
    <row r="1487" spans="1:6">
      <c r="A1487" s="477"/>
      <c r="B1487" s="159"/>
      <c r="C1487" s="557"/>
      <c r="D1487" s="607"/>
      <c r="E1487" s="559"/>
      <c r="F1487" s="560"/>
    </row>
    <row r="1488" spans="1:6">
      <c r="A1488" s="477"/>
      <c r="B1488" s="159"/>
      <c r="C1488" s="557"/>
      <c r="D1488" s="607"/>
      <c r="E1488" s="559"/>
      <c r="F1488" s="560"/>
    </row>
    <row r="1489" spans="1:6">
      <c r="A1489" s="477"/>
      <c r="B1489" s="159"/>
      <c r="C1489" s="557"/>
      <c r="D1489" s="607"/>
      <c r="E1489" s="559"/>
      <c r="F1489" s="560"/>
    </row>
    <row r="1490" spans="1:6">
      <c r="A1490" s="477"/>
      <c r="B1490" s="159"/>
      <c r="C1490" s="557"/>
      <c r="D1490" s="607"/>
      <c r="E1490" s="559"/>
      <c r="F1490" s="560"/>
    </row>
    <row r="1491" spans="1:6">
      <c r="A1491" s="477"/>
      <c r="B1491" s="159"/>
      <c r="C1491" s="557"/>
      <c r="D1491" s="607"/>
      <c r="E1491" s="559"/>
      <c r="F1491" s="560"/>
    </row>
    <row r="1492" spans="1:6">
      <c r="A1492" s="477"/>
      <c r="B1492" s="159"/>
      <c r="C1492" s="557"/>
      <c r="D1492" s="607"/>
      <c r="E1492" s="559"/>
      <c r="F1492" s="560"/>
    </row>
    <row r="1493" spans="1:6">
      <c r="A1493" s="477"/>
      <c r="B1493" s="159"/>
      <c r="C1493" s="557"/>
      <c r="D1493" s="607"/>
      <c r="E1493" s="559"/>
      <c r="F1493" s="560"/>
    </row>
    <row r="1494" spans="1:6">
      <c r="A1494" s="477"/>
      <c r="B1494" s="159"/>
      <c r="C1494" s="557"/>
      <c r="D1494" s="607"/>
      <c r="E1494" s="559"/>
      <c r="F1494" s="560"/>
    </row>
    <row r="1495" spans="1:6">
      <c r="A1495" s="477"/>
      <c r="B1495" s="159"/>
      <c r="C1495" s="557"/>
      <c r="D1495" s="607"/>
      <c r="E1495" s="559"/>
      <c r="F1495" s="560"/>
    </row>
    <row r="1496" spans="1:6">
      <c r="A1496" s="477"/>
      <c r="B1496" s="159"/>
      <c r="C1496" s="557"/>
      <c r="D1496" s="607"/>
      <c r="E1496" s="559"/>
      <c r="F1496" s="560"/>
    </row>
    <row r="1497" spans="1:6">
      <c r="A1497" s="477"/>
      <c r="B1497" s="159"/>
      <c r="C1497" s="557"/>
      <c r="D1497" s="607"/>
      <c r="E1497" s="559"/>
      <c r="F1497" s="560"/>
    </row>
    <row r="1498" spans="1:6">
      <c r="A1498" s="477"/>
      <c r="B1498" s="159"/>
      <c r="C1498" s="557"/>
      <c r="D1498" s="607"/>
      <c r="E1498" s="559"/>
      <c r="F1498" s="560"/>
    </row>
    <row r="1499" spans="1:6">
      <c r="A1499" s="477"/>
      <c r="B1499" s="159"/>
      <c r="C1499" s="557"/>
      <c r="D1499" s="607"/>
      <c r="E1499" s="559"/>
      <c r="F1499" s="560"/>
    </row>
    <row r="1500" spans="1:6">
      <c r="A1500" s="477"/>
      <c r="B1500" s="159"/>
      <c r="C1500" s="557"/>
      <c r="D1500" s="607"/>
      <c r="E1500" s="559"/>
      <c r="F1500" s="560"/>
    </row>
    <row r="1501" spans="1:6">
      <c r="A1501" s="477"/>
      <c r="B1501" s="159"/>
      <c r="C1501" s="557"/>
      <c r="D1501" s="607"/>
      <c r="E1501" s="559"/>
      <c r="F1501" s="560"/>
    </row>
    <row r="1502" spans="1:6">
      <c r="A1502" s="477"/>
      <c r="B1502" s="159"/>
      <c r="C1502" s="557"/>
      <c r="D1502" s="607"/>
      <c r="E1502" s="559"/>
      <c r="F1502" s="560"/>
    </row>
    <row r="1503" spans="1:6">
      <c r="A1503" s="477"/>
      <c r="B1503" s="159"/>
      <c r="C1503" s="557"/>
      <c r="D1503" s="607"/>
      <c r="E1503" s="559"/>
      <c r="F1503" s="560"/>
    </row>
    <row r="1504" spans="1:6">
      <c r="A1504" s="477"/>
      <c r="B1504" s="159"/>
      <c r="C1504" s="557"/>
      <c r="D1504" s="607"/>
      <c r="E1504" s="559"/>
      <c r="F1504" s="560"/>
    </row>
    <row r="1505" spans="1:6">
      <c r="A1505" s="477"/>
      <c r="B1505" s="159"/>
      <c r="C1505" s="557"/>
      <c r="D1505" s="607"/>
      <c r="E1505" s="559"/>
      <c r="F1505" s="560"/>
    </row>
    <row r="1506" spans="1:6">
      <c r="A1506" s="477"/>
      <c r="B1506" s="159"/>
      <c r="C1506" s="557"/>
      <c r="D1506" s="607"/>
      <c r="E1506" s="559"/>
      <c r="F1506" s="560"/>
    </row>
    <row r="1507" spans="1:6">
      <c r="A1507" s="477"/>
      <c r="B1507" s="159"/>
      <c r="C1507" s="557"/>
      <c r="D1507" s="607"/>
      <c r="E1507" s="559"/>
      <c r="F1507" s="560"/>
    </row>
    <row r="1508" spans="1:6">
      <c r="A1508" s="477"/>
      <c r="B1508" s="159"/>
      <c r="C1508" s="557"/>
      <c r="D1508" s="607"/>
      <c r="E1508" s="559"/>
      <c r="F1508" s="560"/>
    </row>
    <row r="1509" spans="1:6">
      <c r="A1509" s="477"/>
      <c r="B1509" s="159"/>
      <c r="C1509" s="557"/>
      <c r="D1509" s="607"/>
      <c r="E1509" s="559"/>
      <c r="F1509" s="560"/>
    </row>
    <row r="1510" spans="1:6">
      <c r="A1510" s="477"/>
      <c r="B1510" s="159"/>
      <c r="C1510" s="557"/>
      <c r="D1510" s="607"/>
      <c r="E1510" s="559"/>
      <c r="F1510" s="560"/>
    </row>
    <row r="1511" spans="1:6">
      <c r="A1511" s="477"/>
      <c r="B1511" s="159"/>
      <c r="C1511" s="557"/>
      <c r="D1511" s="607"/>
      <c r="E1511" s="559"/>
      <c r="F1511" s="560"/>
    </row>
    <row r="1512" spans="1:6">
      <c r="A1512" s="477"/>
      <c r="B1512" s="159"/>
      <c r="C1512" s="557"/>
      <c r="D1512" s="607"/>
      <c r="E1512" s="559"/>
      <c r="F1512" s="560"/>
    </row>
    <row r="1513" spans="1:6">
      <c r="A1513" s="477"/>
      <c r="B1513" s="159"/>
      <c r="C1513" s="557"/>
      <c r="D1513" s="607"/>
      <c r="E1513" s="559"/>
      <c r="F1513" s="560"/>
    </row>
    <row r="1514" spans="1:6">
      <c r="A1514" s="477"/>
      <c r="B1514" s="159"/>
      <c r="C1514" s="557"/>
      <c r="D1514" s="607"/>
      <c r="E1514" s="559"/>
      <c r="F1514" s="560"/>
    </row>
    <row r="1515" spans="1:6">
      <c r="A1515" s="477"/>
      <c r="B1515" s="159"/>
      <c r="C1515" s="557"/>
      <c r="D1515" s="607"/>
      <c r="E1515" s="559"/>
      <c r="F1515" s="560"/>
    </row>
    <row r="1516" spans="1:6">
      <c r="A1516" s="477"/>
      <c r="B1516" s="159"/>
      <c r="C1516" s="557"/>
      <c r="D1516" s="607"/>
      <c r="E1516" s="559"/>
      <c r="F1516" s="560"/>
    </row>
    <row r="1517" spans="1:6">
      <c r="A1517" s="477"/>
      <c r="B1517" s="159"/>
      <c r="C1517" s="557"/>
      <c r="D1517" s="607"/>
      <c r="E1517" s="559"/>
      <c r="F1517" s="560"/>
    </row>
    <row r="1518" spans="1:6">
      <c r="A1518" s="477"/>
      <c r="B1518" s="159"/>
      <c r="C1518" s="557"/>
      <c r="D1518" s="607"/>
      <c r="E1518" s="559"/>
      <c r="F1518" s="560"/>
    </row>
    <row r="1519" spans="1:6">
      <c r="A1519" s="477"/>
      <c r="B1519" s="159"/>
      <c r="C1519" s="557"/>
      <c r="D1519" s="607"/>
      <c r="E1519" s="559"/>
      <c r="F1519" s="560"/>
    </row>
    <row r="1520" spans="1:6">
      <c r="A1520" s="477"/>
      <c r="B1520" s="159"/>
      <c r="C1520" s="557"/>
      <c r="D1520" s="607"/>
      <c r="E1520" s="559"/>
      <c r="F1520" s="560"/>
    </row>
    <row r="1521" spans="1:6">
      <c r="A1521" s="477"/>
      <c r="B1521" s="159"/>
      <c r="C1521" s="557"/>
      <c r="D1521" s="607"/>
      <c r="E1521" s="559"/>
      <c r="F1521" s="560"/>
    </row>
    <row r="1522" spans="1:6">
      <c r="A1522" s="477"/>
      <c r="B1522" s="159"/>
      <c r="C1522" s="557"/>
      <c r="D1522" s="607"/>
      <c r="E1522" s="559"/>
      <c r="F1522" s="560"/>
    </row>
    <row r="1523" spans="1:6">
      <c r="A1523" s="477"/>
      <c r="B1523" s="159"/>
      <c r="C1523" s="557"/>
      <c r="D1523" s="607"/>
      <c r="E1523" s="559"/>
      <c r="F1523" s="560"/>
    </row>
    <row r="1524" spans="1:6">
      <c r="A1524" s="477"/>
      <c r="B1524" s="159"/>
      <c r="C1524" s="557"/>
      <c r="D1524" s="607"/>
      <c r="E1524" s="559"/>
      <c r="F1524" s="560"/>
    </row>
    <row r="1525" spans="1:6">
      <c r="A1525" s="477"/>
      <c r="B1525" s="159"/>
      <c r="C1525" s="557"/>
      <c r="D1525" s="607"/>
      <c r="E1525" s="559"/>
      <c r="F1525" s="560"/>
    </row>
    <row r="1526" spans="1:6">
      <c r="A1526" s="477"/>
      <c r="B1526" s="159"/>
      <c r="C1526" s="557"/>
      <c r="D1526" s="607"/>
      <c r="E1526" s="559"/>
      <c r="F1526" s="560"/>
    </row>
    <row r="1527" spans="1:6">
      <c r="A1527" s="477"/>
      <c r="B1527" s="159"/>
      <c r="C1527" s="557"/>
      <c r="D1527" s="607"/>
      <c r="E1527" s="559"/>
      <c r="F1527" s="560"/>
    </row>
    <row r="1528" spans="1:6">
      <c r="A1528" s="477"/>
      <c r="B1528" s="159"/>
      <c r="C1528" s="557"/>
      <c r="D1528" s="607"/>
      <c r="E1528" s="559"/>
      <c r="F1528" s="560"/>
    </row>
    <row r="1529" spans="1:6">
      <c r="A1529" s="477"/>
      <c r="B1529" s="159"/>
      <c r="C1529" s="557"/>
      <c r="D1529" s="607"/>
      <c r="E1529" s="559"/>
      <c r="F1529" s="560"/>
    </row>
    <row r="1530" spans="1:6">
      <c r="A1530" s="477"/>
      <c r="B1530" s="159"/>
      <c r="C1530" s="557"/>
      <c r="D1530" s="607"/>
      <c r="E1530" s="559"/>
      <c r="F1530" s="560"/>
    </row>
    <row r="1531" spans="1:6">
      <c r="A1531" s="477"/>
      <c r="B1531" s="159"/>
      <c r="C1531" s="557"/>
      <c r="D1531" s="607"/>
      <c r="E1531" s="559"/>
      <c r="F1531" s="560"/>
    </row>
    <row r="1532" spans="1:6">
      <c r="A1532" s="477"/>
      <c r="B1532" s="159"/>
      <c r="C1532" s="557"/>
      <c r="D1532" s="607"/>
      <c r="E1532" s="559"/>
      <c r="F1532" s="560"/>
    </row>
    <row r="1533" spans="1:6">
      <c r="A1533" s="477"/>
      <c r="B1533" s="159"/>
      <c r="C1533" s="557"/>
      <c r="D1533" s="607"/>
      <c r="E1533" s="559"/>
      <c r="F1533" s="560"/>
    </row>
    <row r="1534" spans="1:6">
      <c r="A1534" s="477"/>
      <c r="B1534" s="159"/>
      <c r="C1534" s="557"/>
      <c r="D1534" s="607"/>
      <c r="E1534" s="559"/>
      <c r="F1534" s="560"/>
    </row>
    <row r="1535" spans="1:6">
      <c r="A1535" s="477"/>
      <c r="B1535" s="159"/>
      <c r="C1535" s="557"/>
      <c r="D1535" s="607"/>
      <c r="E1535" s="559"/>
      <c r="F1535" s="560"/>
    </row>
    <row r="1536" spans="1:6">
      <c r="A1536" s="477"/>
      <c r="B1536" s="159"/>
      <c r="C1536" s="557"/>
      <c r="D1536" s="607"/>
      <c r="E1536" s="559"/>
      <c r="F1536" s="560"/>
    </row>
    <row r="1537" spans="1:6">
      <c r="A1537" s="477"/>
      <c r="B1537" s="159"/>
      <c r="C1537" s="557"/>
      <c r="D1537" s="607"/>
      <c r="E1537" s="559"/>
      <c r="F1537" s="560"/>
    </row>
    <row r="1538" spans="1:6">
      <c r="A1538" s="477"/>
      <c r="B1538" s="159"/>
      <c r="C1538" s="557"/>
      <c r="D1538" s="607"/>
      <c r="E1538" s="559"/>
      <c r="F1538" s="560"/>
    </row>
    <row r="1539" spans="1:6">
      <c r="A1539" s="477"/>
      <c r="B1539" s="159"/>
      <c r="C1539" s="557"/>
      <c r="D1539" s="607"/>
      <c r="E1539" s="559"/>
      <c r="F1539" s="560"/>
    </row>
    <row r="1540" spans="1:6">
      <c r="A1540" s="477"/>
      <c r="B1540" s="159"/>
      <c r="C1540" s="557"/>
      <c r="D1540" s="607"/>
      <c r="E1540" s="559"/>
      <c r="F1540" s="560"/>
    </row>
    <row r="1541" spans="1:6">
      <c r="A1541" s="477"/>
      <c r="B1541" s="159"/>
      <c r="C1541" s="557"/>
      <c r="D1541" s="607"/>
      <c r="E1541" s="559"/>
      <c r="F1541" s="560"/>
    </row>
    <row r="1542" spans="1:6">
      <c r="A1542" s="477"/>
      <c r="B1542" s="159"/>
      <c r="C1542" s="557"/>
      <c r="D1542" s="607"/>
      <c r="E1542" s="559"/>
      <c r="F1542" s="560"/>
    </row>
    <row r="1543" spans="1:6">
      <c r="A1543" s="477"/>
      <c r="B1543" s="159"/>
      <c r="C1543" s="557"/>
      <c r="D1543" s="607"/>
      <c r="E1543" s="559"/>
      <c r="F1543" s="560"/>
    </row>
    <row r="1544" spans="1:6">
      <c r="A1544" s="477"/>
      <c r="B1544" s="159"/>
      <c r="C1544" s="557"/>
      <c r="D1544" s="607"/>
      <c r="E1544" s="559"/>
      <c r="F1544" s="560"/>
    </row>
    <row r="1545" spans="1:6">
      <c r="A1545" s="477"/>
      <c r="B1545" s="159"/>
      <c r="C1545" s="557"/>
      <c r="D1545" s="607"/>
      <c r="E1545" s="559"/>
      <c r="F1545" s="560"/>
    </row>
    <row r="1546" spans="1:6">
      <c r="A1546" s="477"/>
      <c r="B1546" s="159"/>
      <c r="C1546" s="557"/>
      <c r="D1546" s="607"/>
      <c r="E1546" s="559"/>
      <c r="F1546" s="560"/>
    </row>
    <row r="1547" spans="1:6">
      <c r="A1547" s="477"/>
      <c r="B1547" s="159"/>
      <c r="C1547" s="557"/>
      <c r="D1547" s="607"/>
      <c r="E1547" s="559"/>
      <c r="F1547" s="560"/>
    </row>
    <row r="1548" spans="1:6">
      <c r="A1548" s="477"/>
      <c r="B1548" s="159"/>
      <c r="C1548" s="557"/>
      <c r="D1548" s="607"/>
      <c r="E1548" s="559"/>
      <c r="F1548" s="560"/>
    </row>
    <row r="1549" spans="1:6">
      <c r="A1549" s="477"/>
      <c r="B1549" s="159"/>
      <c r="C1549" s="557"/>
      <c r="D1549" s="607"/>
      <c r="E1549" s="559"/>
      <c r="F1549" s="560"/>
    </row>
    <row r="1550" spans="1:6">
      <c r="A1550" s="477"/>
      <c r="B1550" s="159"/>
      <c r="C1550" s="557"/>
      <c r="D1550" s="607"/>
      <c r="E1550" s="559"/>
      <c r="F1550" s="560"/>
    </row>
    <row r="1551" spans="1:6">
      <c r="A1551" s="477"/>
      <c r="B1551" s="159"/>
      <c r="C1551" s="557"/>
      <c r="D1551" s="607"/>
      <c r="E1551" s="559"/>
      <c r="F1551" s="560"/>
    </row>
    <row r="1552" spans="1:6">
      <c r="A1552" s="477"/>
      <c r="B1552" s="159"/>
      <c r="C1552" s="557"/>
      <c r="D1552" s="607"/>
      <c r="E1552" s="559"/>
      <c r="F1552" s="560"/>
    </row>
    <row r="1553" spans="1:6">
      <c r="A1553" s="477"/>
      <c r="B1553" s="159"/>
      <c r="C1553" s="557"/>
      <c r="D1553" s="607"/>
      <c r="E1553" s="559"/>
      <c r="F1553" s="560"/>
    </row>
    <row r="1554" spans="1:6">
      <c r="A1554" s="477"/>
      <c r="B1554" s="159"/>
      <c r="C1554" s="557"/>
      <c r="D1554" s="607"/>
      <c r="E1554" s="559"/>
      <c r="F1554" s="560"/>
    </row>
    <row r="1555" spans="1:6">
      <c r="A1555" s="477"/>
      <c r="B1555" s="159"/>
      <c r="C1555" s="557"/>
      <c r="D1555" s="607"/>
      <c r="E1555" s="559"/>
      <c r="F1555" s="560"/>
    </row>
    <row r="1556" spans="1:6">
      <c r="A1556" s="477"/>
      <c r="B1556" s="159"/>
      <c r="C1556" s="557"/>
      <c r="D1556" s="607"/>
      <c r="E1556" s="559"/>
      <c r="F1556" s="560"/>
    </row>
    <row r="1557" spans="1:6">
      <c r="A1557" s="477"/>
      <c r="B1557" s="159"/>
      <c r="C1557" s="557"/>
      <c r="D1557" s="607"/>
      <c r="E1557" s="559"/>
      <c r="F1557" s="560"/>
    </row>
    <row r="1558" spans="1:6">
      <c r="A1558" s="477"/>
      <c r="B1558" s="159"/>
      <c r="C1558" s="557"/>
      <c r="D1558" s="607"/>
      <c r="E1558" s="559"/>
      <c r="F1558" s="560"/>
    </row>
    <row r="1559" spans="1:6">
      <c r="A1559" s="477"/>
      <c r="B1559" s="159"/>
      <c r="C1559" s="557"/>
      <c r="D1559" s="607"/>
      <c r="E1559" s="559"/>
      <c r="F1559" s="560"/>
    </row>
    <row r="1560" spans="1:6">
      <c r="A1560" s="477"/>
      <c r="B1560" s="159"/>
      <c r="C1560" s="557"/>
      <c r="D1560" s="607"/>
      <c r="E1560" s="559"/>
      <c r="F1560" s="560"/>
    </row>
    <row r="1561" spans="1:6">
      <c r="A1561" s="477"/>
      <c r="B1561" s="159"/>
      <c r="C1561" s="557"/>
      <c r="D1561" s="607"/>
      <c r="E1561" s="559"/>
      <c r="F1561" s="560"/>
    </row>
    <row r="1562" spans="1:6">
      <c r="A1562" s="477"/>
      <c r="B1562" s="159"/>
      <c r="C1562" s="557"/>
      <c r="D1562" s="607"/>
      <c r="E1562" s="559"/>
      <c r="F1562" s="560"/>
    </row>
    <row r="1563" spans="1:6">
      <c r="A1563" s="477"/>
      <c r="B1563" s="159"/>
      <c r="C1563" s="557"/>
      <c r="D1563" s="607"/>
      <c r="E1563" s="559"/>
      <c r="F1563" s="560"/>
    </row>
    <row r="1564" spans="1:6">
      <c r="A1564" s="477"/>
      <c r="B1564" s="159"/>
      <c r="C1564" s="557"/>
      <c r="D1564" s="607"/>
      <c r="E1564" s="559"/>
      <c r="F1564" s="560"/>
    </row>
    <row r="1565" spans="1:6">
      <c r="A1565" s="477"/>
      <c r="B1565" s="159"/>
      <c r="C1565" s="557"/>
      <c r="D1565" s="607"/>
      <c r="E1565" s="559"/>
      <c r="F1565" s="560"/>
    </row>
    <row r="1566" spans="1:6">
      <c r="A1566" s="477"/>
      <c r="B1566" s="159"/>
      <c r="C1566" s="557"/>
      <c r="D1566" s="607"/>
      <c r="E1566" s="559"/>
      <c r="F1566" s="560"/>
    </row>
    <row r="1567" spans="1:6">
      <c r="A1567" s="477"/>
      <c r="B1567" s="159"/>
      <c r="C1567" s="557"/>
      <c r="D1567" s="607"/>
      <c r="E1567" s="559"/>
      <c r="F1567" s="560"/>
    </row>
    <row r="1568" spans="1:6">
      <c r="A1568" s="477"/>
      <c r="B1568" s="159"/>
      <c r="C1568" s="557"/>
      <c r="D1568" s="607"/>
      <c r="E1568" s="559"/>
      <c r="F1568" s="560"/>
    </row>
    <row r="1569" spans="1:6">
      <c r="A1569" s="477"/>
      <c r="B1569" s="159"/>
      <c r="C1569" s="557"/>
      <c r="D1569" s="607"/>
      <c r="E1569" s="559"/>
      <c r="F1569" s="560"/>
    </row>
    <row r="1570" spans="1:6">
      <c r="A1570" s="477"/>
      <c r="B1570" s="159"/>
      <c r="C1570" s="557"/>
      <c r="D1570" s="607"/>
      <c r="E1570" s="559"/>
      <c r="F1570" s="560"/>
    </row>
    <row r="1571" spans="1:6">
      <c r="A1571" s="477"/>
      <c r="B1571" s="159"/>
      <c r="C1571" s="557"/>
      <c r="D1571" s="607"/>
      <c r="E1571" s="559"/>
      <c r="F1571" s="560"/>
    </row>
    <row r="1572" spans="1:6">
      <c r="A1572" s="477"/>
      <c r="B1572" s="159"/>
      <c r="C1572" s="557"/>
      <c r="D1572" s="607"/>
      <c r="E1572" s="559"/>
      <c r="F1572" s="560"/>
    </row>
    <row r="1573" spans="1:6">
      <c r="A1573" s="477"/>
      <c r="B1573" s="159"/>
      <c r="C1573" s="557"/>
      <c r="D1573" s="607"/>
      <c r="E1573" s="559"/>
      <c r="F1573" s="560"/>
    </row>
    <row r="1574" spans="1:6">
      <c r="A1574" s="477"/>
      <c r="B1574" s="159"/>
      <c r="C1574" s="557"/>
      <c r="D1574" s="607"/>
      <c r="E1574" s="559"/>
      <c r="F1574" s="560"/>
    </row>
    <row r="1575" spans="1:6">
      <c r="A1575" s="477"/>
      <c r="B1575" s="159"/>
      <c r="C1575" s="557"/>
      <c r="D1575" s="607"/>
      <c r="E1575" s="559"/>
      <c r="F1575" s="560"/>
    </row>
    <row r="1576" spans="1:6">
      <c r="A1576" s="477"/>
      <c r="B1576" s="159"/>
      <c r="C1576" s="557"/>
      <c r="D1576" s="607"/>
      <c r="E1576" s="559"/>
      <c r="F1576" s="560"/>
    </row>
    <row r="1577" spans="1:6">
      <c r="A1577" s="477"/>
      <c r="B1577" s="159"/>
      <c r="C1577" s="557"/>
      <c r="D1577" s="607"/>
      <c r="E1577" s="559"/>
      <c r="F1577" s="560"/>
    </row>
    <row r="1578" spans="1:6">
      <c r="A1578" s="477"/>
      <c r="B1578" s="159"/>
      <c r="C1578" s="557"/>
      <c r="D1578" s="607"/>
      <c r="E1578" s="559"/>
      <c r="F1578" s="560"/>
    </row>
    <row r="1579" spans="1:6">
      <c r="A1579" s="477"/>
      <c r="B1579" s="159"/>
      <c r="C1579" s="557"/>
      <c r="D1579" s="607"/>
      <c r="E1579" s="559"/>
      <c r="F1579" s="560"/>
    </row>
    <row r="1580" spans="1:6">
      <c r="A1580" s="477"/>
      <c r="B1580" s="159"/>
      <c r="C1580" s="557"/>
      <c r="D1580" s="607"/>
      <c r="E1580" s="559"/>
      <c r="F1580" s="560"/>
    </row>
    <row r="1581" spans="1:6">
      <c r="A1581" s="477"/>
      <c r="B1581" s="159"/>
      <c r="C1581" s="557"/>
      <c r="D1581" s="607"/>
      <c r="E1581" s="559"/>
      <c r="F1581" s="560"/>
    </row>
    <row r="1582" spans="1:6">
      <c r="A1582" s="477"/>
      <c r="B1582" s="159"/>
      <c r="C1582" s="557"/>
      <c r="D1582" s="607"/>
      <c r="E1582" s="559"/>
      <c r="F1582" s="560"/>
    </row>
    <row r="1583" spans="1:6">
      <c r="A1583" s="477"/>
      <c r="B1583" s="159"/>
      <c r="C1583" s="557"/>
      <c r="D1583" s="607"/>
      <c r="E1583" s="559"/>
      <c r="F1583" s="560"/>
    </row>
    <row r="1584" spans="1:6">
      <c r="A1584" s="477"/>
      <c r="B1584" s="159"/>
      <c r="C1584" s="557"/>
      <c r="D1584" s="607"/>
      <c r="E1584" s="559"/>
      <c r="F1584" s="560"/>
    </row>
    <row r="1585" spans="1:6">
      <c r="A1585" s="477"/>
      <c r="B1585" s="159"/>
      <c r="C1585" s="557"/>
      <c r="D1585" s="607"/>
      <c r="E1585" s="559"/>
      <c r="F1585" s="560"/>
    </row>
    <row r="1586" spans="1:6">
      <c r="A1586" s="477"/>
      <c r="B1586" s="159"/>
      <c r="C1586" s="557"/>
      <c r="D1586" s="607"/>
      <c r="E1586" s="559"/>
      <c r="F1586" s="560"/>
    </row>
    <row r="1587" spans="1:6">
      <c r="A1587" s="477"/>
      <c r="B1587" s="159"/>
      <c r="C1587" s="557"/>
      <c r="D1587" s="607"/>
      <c r="E1587" s="559"/>
      <c r="F1587" s="560"/>
    </row>
    <row r="1588" spans="1:6">
      <c r="A1588" s="477"/>
      <c r="B1588" s="159"/>
      <c r="C1588" s="557"/>
      <c r="D1588" s="607"/>
      <c r="E1588" s="559"/>
      <c r="F1588" s="560"/>
    </row>
    <row r="1589" spans="1:6">
      <c r="A1589" s="477"/>
      <c r="B1589" s="159"/>
      <c r="C1589" s="557"/>
      <c r="D1589" s="607"/>
      <c r="E1589" s="559"/>
      <c r="F1589" s="560"/>
    </row>
    <row r="1590" spans="1:6">
      <c r="A1590" s="477"/>
      <c r="B1590" s="159"/>
      <c r="C1590" s="557"/>
      <c r="D1590" s="607"/>
      <c r="E1590" s="559"/>
      <c r="F1590" s="560"/>
    </row>
    <row r="1591" spans="1:6">
      <c r="A1591" s="477"/>
      <c r="B1591" s="159"/>
      <c r="C1591" s="557"/>
      <c r="D1591" s="607"/>
      <c r="E1591" s="559"/>
      <c r="F1591" s="560"/>
    </row>
    <row r="1592" spans="1:6">
      <c r="A1592" s="477"/>
      <c r="B1592" s="159"/>
      <c r="C1592" s="557"/>
      <c r="D1592" s="607"/>
      <c r="E1592" s="559"/>
      <c r="F1592" s="560"/>
    </row>
    <row r="1593" spans="1:6">
      <c r="A1593" s="477"/>
      <c r="B1593" s="159"/>
      <c r="C1593" s="557"/>
      <c r="D1593" s="607"/>
      <c r="E1593" s="559"/>
      <c r="F1593" s="560"/>
    </row>
    <row r="1594" spans="1:6">
      <c r="A1594" s="477"/>
      <c r="B1594" s="159"/>
      <c r="C1594" s="557"/>
      <c r="D1594" s="607"/>
      <c r="E1594" s="559"/>
      <c r="F1594" s="560"/>
    </row>
    <row r="1595" spans="1:6">
      <c r="A1595" s="477"/>
      <c r="B1595" s="159"/>
      <c r="C1595" s="557"/>
      <c r="D1595" s="607"/>
      <c r="E1595" s="559"/>
      <c r="F1595" s="560"/>
    </row>
    <row r="1596" spans="1:6">
      <c r="A1596" s="477"/>
      <c r="B1596" s="159"/>
      <c r="C1596" s="557"/>
      <c r="D1596" s="607"/>
      <c r="E1596" s="559"/>
      <c r="F1596" s="560"/>
    </row>
    <row r="1597" spans="1:6">
      <c r="A1597" s="477"/>
      <c r="B1597" s="159"/>
      <c r="C1597" s="557"/>
      <c r="D1597" s="607"/>
      <c r="E1597" s="559"/>
      <c r="F1597" s="560"/>
    </row>
    <row r="1598" spans="1:6">
      <c r="A1598" s="477"/>
      <c r="B1598" s="159"/>
      <c r="C1598" s="557"/>
      <c r="D1598" s="607"/>
      <c r="E1598" s="559"/>
      <c r="F1598" s="560"/>
    </row>
    <row r="1599" spans="1:6">
      <c r="A1599" s="477"/>
      <c r="B1599" s="159"/>
      <c r="C1599" s="557"/>
      <c r="D1599" s="607"/>
      <c r="E1599" s="559"/>
      <c r="F1599" s="560"/>
    </row>
    <row r="1600" spans="1:6">
      <c r="A1600" s="477"/>
      <c r="B1600" s="159"/>
      <c r="C1600" s="557"/>
      <c r="D1600" s="607"/>
      <c r="E1600" s="559"/>
      <c r="F1600" s="560"/>
    </row>
    <row r="1601" spans="1:6">
      <c r="A1601" s="477"/>
      <c r="B1601" s="159"/>
      <c r="C1601" s="557"/>
      <c r="D1601" s="607"/>
      <c r="E1601" s="559"/>
      <c r="F1601" s="560"/>
    </row>
    <row r="1602" spans="1:6">
      <c r="A1602" s="477"/>
      <c r="B1602" s="159"/>
      <c r="C1602" s="557"/>
      <c r="D1602" s="607"/>
      <c r="E1602" s="559"/>
      <c r="F1602" s="560"/>
    </row>
    <row r="1603" spans="1:6">
      <c r="A1603" s="477"/>
      <c r="B1603" s="159"/>
      <c r="C1603" s="557"/>
      <c r="D1603" s="607"/>
      <c r="E1603" s="559"/>
      <c r="F1603" s="560"/>
    </row>
    <row r="1604" spans="1:6">
      <c r="A1604" s="477"/>
      <c r="B1604" s="159"/>
      <c r="C1604" s="557"/>
      <c r="D1604" s="607"/>
      <c r="E1604" s="559"/>
      <c r="F1604" s="560"/>
    </row>
    <row r="1605" spans="1:6">
      <c r="A1605" s="477"/>
      <c r="B1605" s="159"/>
      <c r="C1605" s="557"/>
      <c r="D1605" s="607"/>
      <c r="E1605" s="559"/>
      <c r="F1605" s="560"/>
    </row>
    <row r="1606" spans="1:6">
      <c r="A1606" s="477"/>
      <c r="B1606" s="159"/>
      <c r="C1606" s="557"/>
      <c r="D1606" s="607"/>
      <c r="E1606" s="559"/>
      <c r="F1606" s="560"/>
    </row>
    <row r="1607" spans="1:6">
      <c r="A1607" s="477"/>
      <c r="B1607" s="159"/>
      <c r="C1607" s="557"/>
      <c r="D1607" s="607"/>
      <c r="E1607" s="559"/>
      <c r="F1607" s="560"/>
    </row>
    <row r="1608" spans="1:6">
      <c r="A1608" s="477"/>
      <c r="B1608" s="159"/>
      <c r="C1608" s="557"/>
      <c r="D1608" s="607"/>
      <c r="E1608" s="559"/>
      <c r="F1608" s="560"/>
    </row>
    <row r="1609" spans="1:6">
      <c r="A1609" s="477"/>
      <c r="B1609" s="159"/>
      <c r="C1609" s="557"/>
      <c r="D1609" s="607"/>
      <c r="E1609" s="559"/>
      <c r="F1609" s="560"/>
    </row>
    <row r="1610" spans="1:6">
      <c r="A1610" s="477"/>
      <c r="B1610" s="159"/>
      <c r="C1610" s="557"/>
      <c r="D1610" s="607"/>
      <c r="E1610" s="559"/>
      <c r="F1610" s="560"/>
    </row>
    <row r="1611" spans="1:6">
      <c r="A1611" s="477"/>
      <c r="B1611" s="159"/>
      <c r="C1611" s="557"/>
      <c r="D1611" s="607"/>
      <c r="E1611" s="559"/>
      <c r="F1611" s="560"/>
    </row>
    <row r="1612" spans="1:6">
      <c r="A1612" s="477"/>
      <c r="B1612" s="159"/>
      <c r="C1612" s="557"/>
      <c r="D1612" s="607"/>
      <c r="E1612" s="559"/>
      <c r="F1612" s="560"/>
    </row>
    <row r="1613" spans="1:6">
      <c r="A1613" s="477"/>
      <c r="B1613" s="159"/>
      <c r="C1613" s="557"/>
      <c r="D1613" s="607"/>
      <c r="E1613" s="559"/>
      <c r="F1613" s="560"/>
    </row>
    <row r="1614" spans="1:6">
      <c r="A1614" s="477"/>
      <c r="B1614" s="159"/>
      <c r="C1614" s="557"/>
      <c r="D1614" s="607"/>
      <c r="E1614" s="559"/>
      <c r="F1614" s="560"/>
    </row>
    <row r="1615" spans="1:6">
      <c r="A1615" s="477"/>
      <c r="B1615" s="159"/>
      <c r="C1615" s="557"/>
      <c r="D1615" s="607"/>
      <c r="E1615" s="559"/>
      <c r="F1615" s="560"/>
    </row>
    <row r="1616" spans="1:6">
      <c r="A1616" s="477"/>
      <c r="B1616" s="159"/>
      <c r="C1616" s="557"/>
      <c r="D1616" s="607"/>
      <c r="E1616" s="559"/>
      <c r="F1616" s="560"/>
    </row>
    <row r="1617" spans="1:6">
      <c r="A1617" s="477"/>
      <c r="B1617" s="159"/>
      <c r="C1617" s="557"/>
      <c r="D1617" s="607"/>
      <c r="E1617" s="559"/>
      <c r="F1617" s="560"/>
    </row>
    <row r="1618" spans="1:6">
      <c r="A1618" s="477"/>
      <c r="B1618" s="159"/>
      <c r="C1618" s="557"/>
      <c r="D1618" s="607"/>
      <c r="E1618" s="559"/>
      <c r="F1618" s="560"/>
    </row>
    <row r="1619" spans="1:6">
      <c r="A1619" s="477"/>
      <c r="B1619" s="159"/>
      <c r="C1619" s="557"/>
      <c r="D1619" s="607"/>
      <c r="E1619" s="559"/>
      <c r="F1619" s="560"/>
    </row>
    <row r="1620" spans="1:6">
      <c r="A1620" s="477"/>
      <c r="B1620" s="159"/>
      <c r="C1620" s="557"/>
      <c r="D1620" s="607"/>
      <c r="E1620" s="559"/>
      <c r="F1620" s="560"/>
    </row>
    <row r="1621" spans="1:6">
      <c r="A1621" s="477"/>
      <c r="B1621" s="159"/>
      <c r="C1621" s="557"/>
      <c r="D1621" s="607"/>
      <c r="E1621" s="559"/>
      <c r="F1621" s="560"/>
    </row>
    <row r="1622" spans="1:6">
      <c r="A1622" s="477"/>
      <c r="B1622" s="159"/>
      <c r="C1622" s="557"/>
      <c r="D1622" s="607"/>
      <c r="E1622" s="559"/>
      <c r="F1622" s="560"/>
    </row>
    <row r="1623" spans="1:6">
      <c r="A1623" s="477"/>
      <c r="B1623" s="159"/>
      <c r="C1623" s="557"/>
      <c r="D1623" s="607"/>
      <c r="E1623" s="559"/>
      <c r="F1623" s="560"/>
    </row>
    <row r="1624" spans="1:6">
      <c r="A1624" s="477"/>
      <c r="B1624" s="159"/>
      <c r="C1624" s="557"/>
      <c r="D1624" s="607"/>
      <c r="E1624" s="559"/>
      <c r="F1624" s="560"/>
    </row>
    <row r="1625" spans="1:6">
      <c r="A1625" s="477"/>
      <c r="B1625" s="159"/>
      <c r="C1625" s="557"/>
      <c r="D1625" s="607"/>
      <c r="E1625" s="559"/>
      <c r="F1625" s="560"/>
    </row>
    <row r="1626" spans="1:6">
      <c r="A1626" s="477"/>
      <c r="B1626" s="159"/>
      <c r="C1626" s="557"/>
      <c r="D1626" s="607"/>
      <c r="E1626" s="559"/>
      <c r="F1626" s="560"/>
    </row>
    <row r="1627" spans="1:6">
      <c r="A1627" s="477"/>
      <c r="B1627" s="159"/>
      <c r="C1627" s="557"/>
      <c r="D1627" s="607"/>
      <c r="E1627" s="559"/>
      <c r="F1627" s="560"/>
    </row>
    <row r="1628" spans="1:6">
      <c r="A1628" s="477"/>
      <c r="B1628" s="159"/>
      <c r="C1628" s="557"/>
      <c r="D1628" s="607"/>
      <c r="E1628" s="559"/>
      <c r="F1628" s="560"/>
    </row>
    <row r="1629" spans="1:6">
      <c r="A1629" s="477"/>
      <c r="B1629" s="159"/>
      <c r="C1629" s="557"/>
      <c r="D1629" s="607"/>
      <c r="E1629" s="559"/>
      <c r="F1629" s="560"/>
    </row>
    <row r="1630" spans="1:6">
      <c r="A1630" s="477"/>
      <c r="B1630" s="159"/>
      <c r="C1630" s="557"/>
      <c r="D1630" s="607"/>
      <c r="E1630" s="559"/>
      <c r="F1630" s="560"/>
    </row>
    <row r="1631" spans="1:6">
      <c r="A1631" s="477"/>
      <c r="B1631" s="159"/>
      <c r="C1631" s="557"/>
      <c r="D1631" s="607"/>
      <c r="E1631" s="559"/>
      <c r="F1631" s="560"/>
    </row>
    <row r="1632" spans="1:6">
      <c r="A1632" s="477"/>
      <c r="B1632" s="159"/>
      <c r="C1632" s="557"/>
      <c r="D1632" s="607"/>
      <c r="E1632" s="559"/>
      <c r="F1632" s="560"/>
    </row>
    <row r="1633" spans="1:6">
      <c r="A1633" s="477"/>
      <c r="B1633" s="159"/>
      <c r="C1633" s="557"/>
      <c r="D1633" s="607"/>
      <c r="E1633" s="559"/>
      <c r="F1633" s="560"/>
    </row>
    <row r="1634" spans="1:6">
      <c r="A1634" s="477"/>
      <c r="B1634" s="159"/>
      <c r="C1634" s="557"/>
      <c r="D1634" s="607"/>
      <c r="E1634" s="559"/>
      <c r="F1634" s="560"/>
    </row>
    <row r="1635" spans="1:6">
      <c r="A1635" s="477"/>
      <c r="B1635" s="159"/>
      <c r="C1635" s="557"/>
      <c r="D1635" s="607"/>
      <c r="E1635" s="559"/>
      <c r="F1635" s="560"/>
    </row>
    <row r="1636" spans="1:6">
      <c r="A1636" s="477"/>
      <c r="B1636" s="159"/>
      <c r="C1636" s="557"/>
      <c r="D1636" s="607"/>
      <c r="E1636" s="559"/>
      <c r="F1636" s="560"/>
    </row>
    <row r="1637" spans="1:6">
      <c r="A1637" s="477"/>
      <c r="B1637" s="159"/>
      <c r="C1637" s="557"/>
      <c r="D1637" s="607"/>
      <c r="E1637" s="559"/>
      <c r="F1637" s="560"/>
    </row>
    <row r="1638" spans="1:6">
      <c r="A1638" s="477"/>
      <c r="B1638" s="159"/>
      <c r="C1638" s="557"/>
      <c r="D1638" s="607"/>
      <c r="E1638" s="559"/>
      <c r="F1638" s="560"/>
    </row>
    <row r="1639" spans="1:6">
      <c r="A1639" s="477"/>
      <c r="B1639" s="159"/>
      <c r="C1639" s="557"/>
      <c r="D1639" s="607"/>
      <c r="E1639" s="559"/>
      <c r="F1639" s="560"/>
    </row>
    <row r="1640" spans="1:6">
      <c r="A1640" s="477"/>
      <c r="B1640" s="159"/>
      <c r="C1640" s="557"/>
      <c r="D1640" s="607"/>
      <c r="E1640" s="559"/>
      <c r="F1640" s="560"/>
    </row>
    <row r="1641" spans="1:6">
      <c r="A1641" s="477"/>
      <c r="B1641" s="159"/>
      <c r="C1641" s="557"/>
      <c r="D1641" s="607"/>
      <c r="E1641" s="559"/>
      <c r="F1641" s="560"/>
    </row>
    <row r="1642" spans="1:6">
      <c r="A1642" s="477"/>
      <c r="B1642" s="159"/>
      <c r="C1642" s="557"/>
      <c r="D1642" s="607"/>
      <c r="E1642" s="559"/>
      <c r="F1642" s="560"/>
    </row>
    <row r="1643" spans="1:6">
      <c r="A1643" s="477"/>
      <c r="B1643" s="159"/>
      <c r="C1643" s="557"/>
      <c r="D1643" s="607"/>
      <c r="E1643" s="559"/>
      <c r="F1643" s="560"/>
    </row>
    <row r="1644" spans="1:6">
      <c r="A1644" s="477"/>
      <c r="B1644" s="159"/>
      <c r="C1644" s="557"/>
      <c r="D1644" s="607"/>
      <c r="E1644" s="559"/>
      <c r="F1644" s="560"/>
    </row>
    <row r="1645" spans="1:6">
      <c r="A1645" s="477"/>
      <c r="B1645" s="159"/>
      <c r="C1645" s="557"/>
      <c r="D1645" s="607"/>
      <c r="E1645" s="559"/>
      <c r="F1645" s="560"/>
    </row>
    <row r="1646" spans="1:6">
      <c r="A1646" s="477"/>
      <c r="B1646" s="159"/>
      <c r="C1646" s="557"/>
      <c r="D1646" s="607"/>
      <c r="E1646" s="559"/>
      <c r="F1646" s="560"/>
    </row>
    <row r="1647" spans="1:6">
      <c r="A1647" s="477"/>
      <c r="B1647" s="159"/>
      <c r="C1647" s="557"/>
      <c r="D1647" s="607"/>
      <c r="E1647" s="559"/>
      <c r="F1647" s="560"/>
    </row>
    <row r="1648" spans="1:6">
      <c r="A1648" s="477"/>
      <c r="B1648" s="159"/>
      <c r="C1648" s="557"/>
      <c r="D1648" s="607"/>
      <c r="E1648" s="559"/>
      <c r="F1648" s="560"/>
    </row>
    <row r="1649" spans="1:6">
      <c r="A1649" s="477"/>
      <c r="B1649" s="159"/>
      <c r="C1649" s="557"/>
      <c r="D1649" s="607"/>
      <c r="E1649" s="559"/>
      <c r="F1649" s="560"/>
    </row>
    <row r="1650" spans="1:6">
      <c r="A1650" s="477"/>
      <c r="B1650" s="159"/>
      <c r="C1650" s="557"/>
      <c r="D1650" s="607"/>
      <c r="E1650" s="559"/>
      <c r="F1650" s="560"/>
    </row>
    <row r="1651" spans="1:6">
      <c r="A1651" s="477"/>
      <c r="B1651" s="159"/>
      <c r="C1651" s="557"/>
      <c r="D1651" s="607"/>
      <c r="E1651" s="559"/>
      <c r="F1651" s="560"/>
    </row>
    <row r="1652" spans="1:6">
      <c r="A1652" s="477"/>
      <c r="B1652" s="159"/>
      <c r="C1652" s="557"/>
      <c r="D1652" s="607"/>
      <c r="E1652" s="559"/>
      <c r="F1652" s="560"/>
    </row>
    <row r="1653" spans="1:6">
      <c r="A1653" s="477"/>
      <c r="B1653" s="159"/>
      <c r="C1653" s="557"/>
      <c r="D1653" s="607"/>
      <c r="E1653" s="559"/>
      <c r="F1653" s="560"/>
    </row>
    <row r="1654" spans="1:6">
      <c r="A1654" s="477"/>
      <c r="B1654" s="159"/>
      <c r="C1654" s="557"/>
      <c r="D1654" s="607"/>
      <c r="E1654" s="559"/>
      <c r="F1654" s="560"/>
    </row>
    <row r="1655" spans="1:6">
      <c r="A1655" s="477"/>
      <c r="B1655" s="159"/>
      <c r="C1655" s="557"/>
      <c r="D1655" s="607"/>
      <c r="E1655" s="559"/>
      <c r="F1655" s="560"/>
    </row>
    <row r="1656" spans="1:6">
      <c r="A1656" s="477"/>
      <c r="B1656" s="159"/>
      <c r="C1656" s="557"/>
      <c r="D1656" s="607"/>
      <c r="E1656" s="559"/>
      <c r="F1656" s="560"/>
    </row>
    <row r="1657" spans="1:6">
      <c r="A1657" s="477"/>
      <c r="B1657" s="159"/>
      <c r="C1657" s="557"/>
      <c r="D1657" s="607"/>
      <c r="E1657" s="559"/>
      <c r="F1657" s="560"/>
    </row>
    <row r="1658" spans="1:6">
      <c r="A1658" s="477"/>
      <c r="B1658" s="159"/>
      <c r="C1658" s="557"/>
      <c r="D1658" s="607"/>
      <c r="E1658" s="559"/>
      <c r="F1658" s="560"/>
    </row>
    <row r="1659" spans="1:6">
      <c r="A1659" s="477"/>
      <c r="B1659" s="159"/>
      <c r="C1659" s="557"/>
      <c r="D1659" s="607"/>
      <c r="E1659" s="559"/>
      <c r="F1659" s="560"/>
    </row>
    <row r="1660" spans="1:6">
      <c r="A1660" s="477"/>
      <c r="B1660" s="159"/>
      <c r="C1660" s="557"/>
      <c r="D1660" s="607"/>
      <c r="E1660" s="559"/>
      <c r="F1660" s="560"/>
    </row>
    <row r="1661" spans="1:6">
      <c r="A1661" s="477"/>
      <c r="B1661" s="159"/>
      <c r="C1661" s="557"/>
      <c r="D1661" s="607"/>
      <c r="E1661" s="559"/>
      <c r="F1661" s="560"/>
    </row>
    <row r="1662" spans="1:6">
      <c r="A1662" s="477"/>
      <c r="B1662" s="159"/>
      <c r="C1662" s="557"/>
      <c r="D1662" s="607"/>
      <c r="E1662" s="559"/>
      <c r="F1662" s="560"/>
    </row>
    <row r="1663" spans="1:6">
      <c r="A1663" s="477"/>
      <c r="B1663" s="159"/>
      <c r="C1663" s="557"/>
      <c r="D1663" s="607"/>
      <c r="E1663" s="559"/>
      <c r="F1663" s="560"/>
    </row>
    <row r="1664" spans="1:6">
      <c r="A1664" s="477"/>
      <c r="B1664" s="159"/>
      <c r="C1664" s="557"/>
      <c r="D1664" s="607"/>
      <c r="E1664" s="559"/>
      <c r="F1664" s="560"/>
    </row>
    <row r="1665" spans="1:6">
      <c r="A1665" s="477"/>
      <c r="B1665" s="159"/>
      <c r="C1665" s="557"/>
      <c r="D1665" s="607"/>
      <c r="E1665" s="559"/>
      <c r="F1665" s="560"/>
    </row>
    <row r="1666" spans="1:6">
      <c r="A1666" s="477"/>
      <c r="B1666" s="159"/>
      <c r="C1666" s="557"/>
      <c r="D1666" s="607"/>
      <c r="E1666" s="559"/>
      <c r="F1666" s="560"/>
    </row>
    <row r="1667" spans="1:6">
      <c r="A1667" s="477"/>
      <c r="B1667" s="159"/>
      <c r="C1667" s="557"/>
      <c r="D1667" s="607"/>
      <c r="E1667" s="559"/>
      <c r="F1667" s="560"/>
    </row>
    <row r="1668" spans="1:6">
      <c r="A1668" s="477"/>
      <c r="B1668" s="159"/>
      <c r="C1668" s="557"/>
      <c r="D1668" s="607"/>
      <c r="E1668" s="559"/>
      <c r="F1668" s="560"/>
    </row>
    <row r="1669" spans="1:6">
      <c r="A1669" s="477"/>
      <c r="B1669" s="159"/>
      <c r="C1669" s="557"/>
      <c r="D1669" s="607"/>
      <c r="E1669" s="559"/>
      <c r="F1669" s="560"/>
    </row>
    <row r="1670" spans="1:6">
      <c r="A1670" s="477"/>
      <c r="B1670" s="159"/>
      <c r="C1670" s="557"/>
      <c r="D1670" s="607"/>
      <c r="E1670" s="559"/>
      <c r="F1670" s="560"/>
    </row>
    <row r="1671" spans="1:6">
      <c r="A1671" s="477"/>
      <c r="B1671" s="159"/>
      <c r="C1671" s="557"/>
      <c r="D1671" s="607"/>
      <c r="E1671" s="559"/>
      <c r="F1671" s="560"/>
    </row>
    <row r="1672" spans="1:6">
      <c r="A1672" s="477"/>
      <c r="B1672" s="159"/>
      <c r="C1672" s="557"/>
      <c r="D1672" s="607"/>
      <c r="E1672" s="559"/>
      <c r="F1672" s="560"/>
    </row>
    <row r="1673" spans="1:6">
      <c r="A1673" s="477"/>
      <c r="B1673" s="159"/>
      <c r="C1673" s="557"/>
      <c r="D1673" s="607"/>
      <c r="E1673" s="559"/>
      <c r="F1673" s="560"/>
    </row>
    <row r="1674" spans="1:6">
      <c r="A1674" s="477"/>
      <c r="B1674" s="159"/>
      <c r="C1674" s="557"/>
      <c r="D1674" s="607"/>
      <c r="E1674" s="559"/>
      <c r="F1674" s="560"/>
    </row>
    <row r="1675" spans="1:6">
      <c r="A1675" s="477"/>
      <c r="B1675" s="159"/>
      <c r="C1675" s="557"/>
      <c r="D1675" s="607"/>
      <c r="E1675" s="559"/>
      <c r="F1675" s="560"/>
    </row>
    <row r="1676" spans="1:6">
      <c r="A1676" s="477"/>
      <c r="B1676" s="159"/>
      <c r="C1676" s="557"/>
      <c r="D1676" s="607"/>
      <c r="E1676" s="559"/>
      <c r="F1676" s="560"/>
    </row>
    <row r="1677" spans="1:6">
      <c r="A1677" s="477"/>
      <c r="B1677" s="159"/>
      <c r="C1677" s="557"/>
      <c r="D1677" s="607"/>
      <c r="E1677" s="559"/>
      <c r="F1677" s="560"/>
    </row>
    <row r="1678" spans="1:6">
      <c r="A1678" s="477"/>
      <c r="B1678" s="159"/>
      <c r="C1678" s="557"/>
      <c r="D1678" s="607"/>
      <c r="E1678" s="559"/>
      <c r="F1678" s="560"/>
    </row>
    <row r="1679" spans="1:6">
      <c r="A1679" s="477"/>
      <c r="B1679" s="159"/>
      <c r="C1679" s="557"/>
      <c r="D1679" s="607"/>
      <c r="E1679" s="559"/>
      <c r="F1679" s="560"/>
    </row>
    <row r="1680" spans="1:6">
      <c r="A1680" s="477"/>
      <c r="B1680" s="159"/>
      <c r="C1680" s="557"/>
      <c r="D1680" s="607"/>
      <c r="E1680" s="559"/>
      <c r="F1680" s="560"/>
    </row>
    <row r="1681" spans="1:6">
      <c r="A1681" s="477"/>
      <c r="B1681" s="159"/>
      <c r="C1681" s="557"/>
      <c r="D1681" s="607"/>
      <c r="E1681" s="559"/>
      <c r="F1681" s="560"/>
    </row>
    <row r="1682" spans="1:6">
      <c r="A1682" s="477"/>
      <c r="B1682" s="159"/>
      <c r="C1682" s="557"/>
      <c r="D1682" s="607"/>
      <c r="E1682" s="559"/>
      <c r="F1682" s="560"/>
    </row>
    <row r="1683" spans="1:6">
      <c r="A1683" s="477"/>
      <c r="B1683" s="159"/>
      <c r="C1683" s="557"/>
      <c r="D1683" s="607"/>
      <c r="E1683" s="559"/>
      <c r="F1683" s="560"/>
    </row>
    <row r="1684" spans="1:6">
      <c r="A1684" s="477"/>
      <c r="B1684" s="159"/>
      <c r="C1684" s="557"/>
      <c r="D1684" s="607"/>
      <c r="E1684" s="559"/>
      <c r="F1684" s="560"/>
    </row>
    <row r="1685" spans="1:6">
      <c r="A1685" s="477"/>
      <c r="B1685" s="159"/>
      <c r="C1685" s="557"/>
      <c r="D1685" s="607"/>
      <c r="E1685" s="559"/>
      <c r="F1685" s="560"/>
    </row>
    <row r="1686" spans="1:6">
      <c r="A1686" s="477"/>
      <c r="B1686" s="159"/>
      <c r="C1686" s="557"/>
      <c r="D1686" s="607"/>
      <c r="E1686" s="559"/>
      <c r="F1686" s="560"/>
    </row>
    <row r="1687" spans="1:6">
      <c r="A1687" s="477"/>
      <c r="B1687" s="159"/>
      <c r="C1687" s="557"/>
      <c r="D1687" s="607"/>
      <c r="E1687" s="559"/>
      <c r="F1687" s="560"/>
    </row>
    <row r="1688" spans="1:6">
      <c r="A1688" s="477"/>
      <c r="B1688" s="159"/>
      <c r="C1688" s="557"/>
      <c r="D1688" s="607"/>
      <c r="E1688" s="559"/>
      <c r="F1688" s="560"/>
    </row>
    <row r="1689" spans="1:6">
      <c r="A1689" s="477"/>
      <c r="B1689" s="159"/>
      <c r="C1689" s="557"/>
      <c r="D1689" s="607"/>
      <c r="E1689" s="559"/>
      <c r="F1689" s="560"/>
    </row>
    <row r="1690" spans="1:6">
      <c r="A1690" s="477"/>
      <c r="B1690" s="159"/>
      <c r="C1690" s="557"/>
      <c r="D1690" s="607"/>
      <c r="E1690" s="559"/>
      <c r="F1690" s="560"/>
    </row>
    <row r="1691" spans="1:6">
      <c r="A1691" s="477"/>
      <c r="B1691" s="159"/>
      <c r="C1691" s="557"/>
      <c r="D1691" s="607"/>
      <c r="E1691" s="559"/>
      <c r="F1691" s="560"/>
    </row>
    <row r="1692" spans="1:6">
      <c r="A1692" s="477"/>
      <c r="B1692" s="159"/>
      <c r="C1692" s="557"/>
      <c r="D1692" s="607"/>
      <c r="E1692" s="559"/>
      <c r="F1692" s="560"/>
    </row>
    <row r="1693" spans="1:6">
      <c r="A1693" s="477"/>
      <c r="B1693" s="159"/>
      <c r="C1693" s="557"/>
      <c r="D1693" s="607"/>
      <c r="E1693" s="559"/>
      <c r="F1693" s="560"/>
    </row>
    <row r="1694" spans="1:6">
      <c r="A1694" s="477"/>
      <c r="B1694" s="159"/>
      <c r="C1694" s="557"/>
      <c r="D1694" s="607"/>
      <c r="E1694" s="559"/>
      <c r="F1694" s="560"/>
    </row>
    <row r="1695" spans="1:6">
      <c r="A1695" s="477"/>
      <c r="B1695" s="159"/>
      <c r="C1695" s="557"/>
      <c r="D1695" s="607"/>
      <c r="E1695" s="559"/>
      <c r="F1695" s="560"/>
    </row>
    <row r="1696" spans="1:6">
      <c r="A1696" s="477"/>
      <c r="B1696" s="159"/>
      <c r="C1696" s="557"/>
      <c r="D1696" s="607"/>
      <c r="E1696" s="559"/>
      <c r="F1696" s="560"/>
    </row>
    <row r="1697" spans="1:6">
      <c r="A1697" s="477"/>
      <c r="B1697" s="159"/>
      <c r="C1697" s="557"/>
      <c r="D1697" s="607"/>
      <c r="E1697" s="559"/>
      <c r="F1697" s="560"/>
    </row>
    <row r="1698" spans="1:6">
      <c r="A1698" s="477"/>
      <c r="B1698" s="159"/>
      <c r="C1698" s="557"/>
      <c r="D1698" s="607"/>
      <c r="E1698" s="559"/>
      <c r="F1698" s="560"/>
    </row>
    <row r="1699" spans="1:6">
      <c r="A1699" s="477"/>
      <c r="B1699" s="159"/>
      <c r="C1699" s="557"/>
      <c r="D1699" s="607"/>
      <c r="E1699" s="559"/>
      <c r="F1699" s="560"/>
    </row>
    <row r="1700" spans="1:6">
      <c r="A1700" s="477"/>
      <c r="B1700" s="159"/>
      <c r="C1700" s="557"/>
      <c r="D1700" s="607"/>
      <c r="E1700" s="559"/>
      <c r="F1700" s="560"/>
    </row>
    <row r="1701" spans="1:6">
      <c r="A1701" s="477"/>
      <c r="B1701" s="159"/>
      <c r="C1701" s="557"/>
      <c r="D1701" s="607"/>
      <c r="E1701" s="559"/>
      <c r="F1701" s="560"/>
    </row>
    <row r="1702" spans="1:6">
      <c r="A1702" s="477"/>
      <c r="B1702" s="159"/>
      <c r="C1702" s="557"/>
      <c r="D1702" s="607"/>
      <c r="E1702" s="559"/>
      <c r="F1702" s="560"/>
    </row>
    <row r="1703" spans="1:6">
      <c r="A1703" s="477"/>
      <c r="B1703" s="159"/>
      <c r="C1703" s="557"/>
      <c r="D1703" s="607"/>
      <c r="E1703" s="559"/>
      <c r="F1703" s="560"/>
    </row>
    <row r="1704" spans="1:6">
      <c r="A1704" s="477"/>
      <c r="B1704" s="159"/>
      <c r="C1704" s="557"/>
      <c r="D1704" s="607"/>
      <c r="E1704" s="559"/>
      <c r="F1704" s="560"/>
    </row>
    <row r="1705" spans="1:6">
      <c r="A1705" s="477"/>
      <c r="B1705" s="159"/>
      <c r="C1705" s="557"/>
      <c r="D1705" s="607"/>
      <c r="E1705" s="559"/>
      <c r="F1705" s="560"/>
    </row>
    <row r="1706" spans="1:6">
      <c r="A1706" s="477"/>
      <c r="B1706" s="159"/>
      <c r="C1706" s="557"/>
      <c r="D1706" s="607"/>
      <c r="E1706" s="559"/>
      <c r="F1706" s="560"/>
    </row>
    <row r="1707" spans="1:6">
      <c r="A1707" s="477"/>
      <c r="B1707" s="159"/>
      <c r="C1707" s="557"/>
      <c r="D1707" s="607"/>
      <c r="E1707" s="559"/>
      <c r="F1707" s="560"/>
    </row>
    <row r="1708" spans="1:6">
      <c r="A1708" s="477"/>
      <c r="B1708" s="159"/>
      <c r="C1708" s="557"/>
      <c r="D1708" s="607"/>
      <c r="E1708" s="559"/>
      <c r="F1708" s="560"/>
    </row>
    <row r="1709" spans="1:6">
      <c r="A1709" s="477"/>
      <c r="B1709" s="159"/>
      <c r="C1709" s="557"/>
      <c r="D1709" s="607"/>
      <c r="E1709" s="559"/>
      <c r="F1709" s="560"/>
    </row>
    <row r="1710" spans="1:6">
      <c r="A1710" s="477"/>
      <c r="B1710" s="159"/>
      <c r="C1710" s="557"/>
      <c r="D1710" s="607"/>
      <c r="E1710" s="559"/>
      <c r="F1710" s="560"/>
    </row>
    <row r="1711" spans="1:6">
      <c r="A1711" s="477"/>
      <c r="B1711" s="159"/>
      <c r="C1711" s="557"/>
      <c r="D1711" s="607"/>
      <c r="E1711" s="559"/>
      <c r="F1711" s="560"/>
    </row>
    <row r="1712" spans="1:6">
      <c r="A1712" s="477"/>
      <c r="B1712" s="159"/>
      <c r="C1712" s="557"/>
      <c r="D1712" s="607"/>
      <c r="E1712" s="559"/>
      <c r="F1712" s="560"/>
    </row>
    <row r="1713" spans="1:6">
      <c r="A1713" s="477"/>
      <c r="B1713" s="159"/>
      <c r="C1713" s="557"/>
      <c r="D1713" s="607"/>
      <c r="E1713" s="559"/>
      <c r="F1713" s="560"/>
    </row>
    <row r="1714" spans="1:6">
      <c r="A1714" s="477"/>
      <c r="B1714" s="159"/>
      <c r="C1714" s="557"/>
      <c r="D1714" s="607"/>
      <c r="E1714" s="559"/>
      <c r="F1714" s="560"/>
    </row>
    <row r="1715" spans="1:6">
      <c r="A1715" s="477"/>
      <c r="B1715" s="159"/>
      <c r="C1715" s="557"/>
      <c r="D1715" s="607"/>
      <c r="E1715" s="559"/>
      <c r="F1715" s="560"/>
    </row>
    <row r="1716" spans="1:6">
      <c r="A1716" s="477"/>
      <c r="B1716" s="159"/>
      <c r="C1716" s="557"/>
      <c r="D1716" s="607"/>
      <c r="E1716" s="559"/>
      <c r="F1716" s="560"/>
    </row>
    <row r="1717" spans="1:6">
      <c r="A1717" s="477"/>
      <c r="B1717" s="159"/>
      <c r="C1717" s="557"/>
      <c r="D1717" s="607"/>
      <c r="E1717" s="559"/>
      <c r="F1717" s="560"/>
    </row>
    <row r="1718" spans="1:6">
      <c r="A1718" s="477"/>
      <c r="B1718" s="159"/>
      <c r="C1718" s="557"/>
      <c r="D1718" s="607"/>
      <c r="E1718" s="559"/>
      <c r="F1718" s="560"/>
    </row>
    <row r="1719" spans="1:6">
      <c r="A1719" s="477"/>
      <c r="B1719" s="159"/>
      <c r="C1719" s="557"/>
      <c r="D1719" s="607"/>
      <c r="E1719" s="559"/>
      <c r="F1719" s="560"/>
    </row>
    <row r="1720" spans="1:6">
      <c r="A1720" s="477"/>
      <c r="B1720" s="159"/>
      <c r="C1720" s="557"/>
      <c r="D1720" s="607"/>
      <c r="E1720" s="559"/>
      <c r="F1720" s="560"/>
    </row>
    <row r="1721" spans="1:6">
      <c r="A1721" s="477"/>
      <c r="B1721" s="159"/>
      <c r="C1721" s="557"/>
      <c r="D1721" s="607"/>
      <c r="E1721" s="559"/>
      <c r="F1721" s="560"/>
    </row>
    <row r="1722" spans="1:6">
      <c r="A1722" s="477"/>
      <c r="B1722" s="159"/>
      <c r="C1722" s="557"/>
      <c r="D1722" s="607"/>
      <c r="E1722" s="559"/>
      <c r="F1722" s="560"/>
    </row>
    <row r="1723" spans="1:6">
      <c r="A1723" s="477"/>
      <c r="B1723" s="159"/>
      <c r="C1723" s="557"/>
      <c r="D1723" s="607"/>
      <c r="E1723" s="559"/>
      <c r="F1723" s="560"/>
    </row>
    <row r="1724" spans="1:6">
      <c r="A1724" s="477"/>
      <c r="B1724" s="159"/>
      <c r="C1724" s="557"/>
      <c r="D1724" s="607"/>
      <c r="E1724" s="559"/>
      <c r="F1724" s="560"/>
    </row>
    <row r="1725" spans="1:6">
      <c r="A1725" s="477"/>
      <c r="B1725" s="159"/>
      <c r="C1725" s="557"/>
      <c r="D1725" s="607"/>
      <c r="E1725" s="559"/>
      <c r="F1725" s="560"/>
    </row>
    <row r="1726" spans="1:6">
      <c r="A1726" s="477"/>
      <c r="B1726" s="159"/>
      <c r="C1726" s="557"/>
      <c r="D1726" s="607"/>
      <c r="E1726" s="559"/>
      <c r="F1726" s="560"/>
    </row>
    <row r="1727" spans="1:6">
      <c r="A1727" s="477"/>
      <c r="B1727" s="159"/>
      <c r="C1727" s="557"/>
      <c r="D1727" s="607"/>
      <c r="E1727" s="559"/>
      <c r="F1727" s="560"/>
    </row>
    <row r="1728" spans="1:6">
      <c r="A1728" s="477"/>
      <c r="B1728" s="159"/>
      <c r="C1728" s="557"/>
      <c r="D1728" s="607"/>
      <c r="E1728" s="559"/>
      <c r="F1728" s="560"/>
    </row>
    <row r="1729" spans="1:6">
      <c r="A1729" s="477"/>
      <c r="B1729" s="159"/>
      <c r="C1729" s="557"/>
      <c r="D1729" s="607"/>
      <c r="E1729" s="559"/>
      <c r="F1729" s="560"/>
    </row>
    <row r="1730" spans="1:6">
      <c r="A1730" s="477"/>
      <c r="B1730" s="159"/>
      <c r="C1730" s="557"/>
      <c r="D1730" s="607"/>
      <c r="E1730" s="559"/>
      <c r="F1730" s="560"/>
    </row>
    <row r="1731" spans="1:6">
      <c r="A1731" s="477"/>
      <c r="B1731" s="159"/>
      <c r="C1731" s="557"/>
      <c r="D1731" s="607"/>
      <c r="E1731" s="559"/>
      <c r="F1731" s="560"/>
    </row>
    <row r="1732" spans="1:6">
      <c r="A1732" s="477"/>
      <c r="B1732" s="159"/>
      <c r="C1732" s="557"/>
      <c r="D1732" s="607"/>
      <c r="E1732" s="559"/>
      <c r="F1732" s="560"/>
    </row>
    <row r="1733" spans="1:6">
      <c r="A1733" s="477"/>
      <c r="B1733" s="159"/>
      <c r="C1733" s="557"/>
      <c r="D1733" s="607"/>
      <c r="E1733" s="559"/>
      <c r="F1733" s="560"/>
    </row>
    <row r="1734" spans="1:6">
      <c r="A1734" s="477"/>
      <c r="B1734" s="159"/>
      <c r="C1734" s="557"/>
      <c r="D1734" s="607"/>
      <c r="E1734" s="559"/>
      <c r="F1734" s="560"/>
    </row>
    <row r="1735" spans="1:6">
      <c r="A1735" s="477"/>
      <c r="B1735" s="159"/>
      <c r="C1735" s="557"/>
      <c r="D1735" s="607"/>
      <c r="E1735" s="559"/>
      <c r="F1735" s="560"/>
    </row>
    <row r="1736" spans="1:6">
      <c r="A1736" s="477"/>
      <c r="B1736" s="159"/>
      <c r="C1736" s="557"/>
      <c r="D1736" s="607"/>
      <c r="E1736" s="559"/>
      <c r="F1736" s="560"/>
    </row>
    <row r="1737" spans="1:6">
      <c r="A1737" s="477"/>
      <c r="B1737" s="159"/>
      <c r="C1737" s="557"/>
      <c r="D1737" s="607"/>
      <c r="E1737" s="559"/>
      <c r="F1737" s="560"/>
    </row>
    <row r="1738" spans="1:6">
      <c r="A1738" s="477"/>
      <c r="B1738" s="159"/>
      <c r="C1738" s="557"/>
      <c r="D1738" s="607"/>
      <c r="E1738" s="559"/>
      <c r="F1738" s="560"/>
    </row>
    <row r="1739" spans="1:6">
      <c r="A1739" s="477"/>
      <c r="B1739" s="159"/>
      <c r="C1739" s="557"/>
      <c r="D1739" s="607"/>
      <c r="E1739" s="559"/>
      <c r="F1739" s="560"/>
    </row>
    <row r="1740" spans="1:6">
      <c r="A1740" s="477"/>
      <c r="B1740" s="159"/>
      <c r="C1740" s="557"/>
      <c r="D1740" s="607"/>
      <c r="E1740" s="559"/>
      <c r="F1740" s="560"/>
    </row>
    <row r="1741" spans="1:6">
      <c r="A1741" s="477"/>
      <c r="B1741" s="159"/>
      <c r="C1741" s="557"/>
      <c r="D1741" s="607"/>
      <c r="E1741" s="559"/>
      <c r="F1741" s="560"/>
    </row>
    <row r="1742" spans="1:6">
      <c r="A1742" s="477"/>
      <c r="B1742" s="159"/>
      <c r="C1742" s="557"/>
      <c r="D1742" s="607"/>
      <c r="E1742" s="559"/>
      <c r="F1742" s="560"/>
    </row>
    <row r="1743" spans="1:6">
      <c r="A1743" s="477"/>
      <c r="B1743" s="159"/>
      <c r="C1743" s="557"/>
      <c r="D1743" s="607"/>
      <c r="E1743" s="559"/>
      <c r="F1743" s="560"/>
    </row>
    <row r="1744" spans="1:6">
      <c r="A1744" s="477"/>
      <c r="B1744" s="159"/>
      <c r="C1744" s="557"/>
      <c r="D1744" s="607"/>
      <c r="E1744" s="559"/>
      <c r="F1744" s="560"/>
    </row>
    <row r="1745" spans="1:6">
      <c r="A1745" s="477"/>
      <c r="B1745" s="159"/>
      <c r="C1745" s="557"/>
      <c r="D1745" s="607"/>
      <c r="E1745" s="559"/>
      <c r="F1745" s="560"/>
    </row>
    <row r="1746" spans="1:6">
      <c r="A1746" s="477"/>
      <c r="B1746" s="159"/>
      <c r="C1746" s="557"/>
      <c r="D1746" s="607"/>
      <c r="E1746" s="559"/>
      <c r="F1746" s="560"/>
    </row>
    <row r="1747" spans="1:6">
      <c r="A1747" s="477"/>
      <c r="B1747" s="159"/>
      <c r="C1747" s="557"/>
      <c r="D1747" s="607"/>
      <c r="E1747" s="559"/>
      <c r="F1747" s="560"/>
    </row>
    <row r="1748" spans="1:6">
      <c r="A1748" s="477"/>
      <c r="B1748" s="159"/>
      <c r="C1748" s="557"/>
      <c r="D1748" s="607"/>
      <c r="E1748" s="559"/>
      <c r="F1748" s="560"/>
    </row>
    <row r="1749" spans="1:6">
      <c r="A1749" s="477"/>
      <c r="B1749" s="159"/>
      <c r="C1749" s="557"/>
      <c r="D1749" s="607"/>
      <c r="E1749" s="559"/>
      <c r="F1749" s="560"/>
    </row>
    <row r="1750" spans="1:6">
      <c r="A1750" s="477"/>
      <c r="B1750" s="159"/>
      <c r="C1750" s="557"/>
      <c r="D1750" s="607"/>
      <c r="E1750" s="559"/>
      <c r="F1750" s="560"/>
    </row>
    <row r="1751" spans="1:6">
      <c r="A1751" s="477"/>
      <c r="B1751" s="159"/>
      <c r="C1751" s="557"/>
      <c r="D1751" s="607"/>
      <c r="E1751" s="559"/>
      <c r="F1751" s="560"/>
    </row>
    <row r="1752" spans="1:6">
      <c r="A1752" s="477"/>
      <c r="B1752" s="159"/>
      <c r="C1752" s="557"/>
      <c r="D1752" s="607"/>
      <c r="E1752" s="559"/>
      <c r="F1752" s="560"/>
    </row>
    <row r="1753" spans="1:6">
      <c r="A1753" s="477"/>
      <c r="B1753" s="159"/>
      <c r="C1753" s="557"/>
      <c r="D1753" s="607"/>
      <c r="E1753" s="559"/>
      <c r="F1753" s="560"/>
    </row>
    <row r="1754" spans="1:6">
      <c r="A1754" s="477"/>
      <c r="B1754" s="159"/>
      <c r="C1754" s="557"/>
      <c r="D1754" s="607"/>
      <c r="E1754" s="559"/>
      <c r="F1754" s="560"/>
    </row>
    <row r="1755" spans="1:6">
      <c r="A1755" s="477"/>
      <c r="B1755" s="159"/>
      <c r="C1755" s="557"/>
      <c r="D1755" s="607"/>
      <c r="E1755" s="559"/>
      <c r="F1755" s="560"/>
    </row>
    <row r="1756" spans="1:6">
      <c r="A1756" s="477"/>
      <c r="B1756" s="159"/>
      <c r="C1756" s="557"/>
      <c r="D1756" s="607"/>
      <c r="E1756" s="559"/>
      <c r="F1756" s="560"/>
    </row>
    <row r="1757" spans="1:6">
      <c r="A1757" s="477"/>
      <c r="B1757" s="159"/>
      <c r="C1757" s="557"/>
      <c r="D1757" s="607"/>
      <c r="E1757" s="559"/>
      <c r="F1757" s="560"/>
    </row>
    <row r="1758" spans="1:6">
      <c r="A1758" s="477"/>
      <c r="B1758" s="159"/>
      <c r="C1758" s="557"/>
      <c r="D1758" s="607"/>
      <c r="E1758" s="559"/>
      <c r="F1758" s="560"/>
    </row>
    <row r="1759" spans="1:6">
      <c r="A1759" s="477"/>
      <c r="B1759" s="159"/>
      <c r="C1759" s="557"/>
      <c r="D1759" s="607"/>
      <c r="E1759" s="559"/>
      <c r="F1759" s="560"/>
    </row>
    <row r="1760" spans="1:6">
      <c r="A1760" s="477"/>
      <c r="B1760" s="159"/>
      <c r="C1760" s="557"/>
      <c r="D1760" s="607"/>
      <c r="E1760" s="559"/>
      <c r="F1760" s="560"/>
    </row>
    <row r="1761" spans="1:6">
      <c r="A1761" s="477"/>
      <c r="B1761" s="159"/>
      <c r="C1761" s="557"/>
      <c r="D1761" s="607"/>
      <c r="E1761" s="559"/>
      <c r="F1761" s="560"/>
    </row>
    <row r="1762" spans="1:6">
      <c r="A1762" s="477"/>
      <c r="B1762" s="159"/>
      <c r="C1762" s="557"/>
      <c r="D1762" s="607"/>
      <c r="E1762" s="559"/>
      <c r="F1762" s="560"/>
    </row>
    <row r="1763" spans="1:6">
      <c r="A1763" s="477"/>
      <c r="B1763" s="159"/>
      <c r="C1763" s="557"/>
      <c r="D1763" s="607"/>
      <c r="E1763" s="559"/>
      <c r="F1763" s="560"/>
    </row>
    <row r="1764" spans="1:6">
      <c r="A1764" s="477"/>
      <c r="B1764" s="159"/>
      <c r="C1764" s="557"/>
      <c r="D1764" s="607"/>
      <c r="E1764" s="559"/>
      <c r="F1764" s="560"/>
    </row>
    <row r="1765" spans="1:6">
      <c r="A1765" s="477"/>
      <c r="B1765" s="159"/>
      <c r="C1765" s="557"/>
      <c r="D1765" s="607"/>
      <c r="E1765" s="559"/>
      <c r="F1765" s="560"/>
    </row>
    <row r="1766" spans="1:6">
      <c r="A1766" s="477"/>
      <c r="B1766" s="159"/>
      <c r="C1766" s="557"/>
      <c r="D1766" s="607"/>
      <c r="E1766" s="559"/>
      <c r="F1766" s="560"/>
    </row>
    <row r="1767" spans="1:6">
      <c r="A1767" s="477"/>
      <c r="B1767" s="159"/>
      <c r="C1767" s="557"/>
      <c r="D1767" s="607"/>
      <c r="E1767" s="559"/>
      <c r="F1767" s="560"/>
    </row>
    <row r="1768" spans="1:6">
      <c r="A1768" s="477"/>
      <c r="B1768" s="159"/>
      <c r="C1768" s="557"/>
      <c r="D1768" s="607"/>
      <c r="E1768" s="559"/>
      <c r="F1768" s="560"/>
    </row>
    <row r="1769" spans="1:6">
      <c r="A1769" s="477"/>
      <c r="B1769" s="159"/>
      <c r="C1769" s="557"/>
      <c r="D1769" s="607"/>
      <c r="E1769" s="559"/>
      <c r="F1769" s="560"/>
    </row>
    <row r="1770" spans="1:6">
      <c r="A1770" s="477"/>
      <c r="B1770" s="159"/>
      <c r="C1770" s="557"/>
      <c r="D1770" s="607"/>
      <c r="E1770" s="559"/>
      <c r="F1770" s="560"/>
    </row>
    <row r="1771" spans="1:6">
      <c r="A1771" s="477"/>
      <c r="B1771" s="159"/>
      <c r="C1771" s="557"/>
      <c r="D1771" s="607"/>
      <c r="E1771" s="559"/>
      <c r="F1771" s="560"/>
    </row>
    <row r="1772" spans="1:6">
      <c r="A1772" s="477"/>
      <c r="B1772" s="159"/>
      <c r="C1772" s="557"/>
      <c r="D1772" s="607"/>
      <c r="E1772" s="559"/>
      <c r="F1772" s="560"/>
    </row>
    <row r="1773" spans="1:6">
      <c r="A1773" s="477"/>
      <c r="B1773" s="159"/>
      <c r="C1773" s="557"/>
      <c r="D1773" s="607"/>
      <c r="E1773" s="559"/>
      <c r="F1773" s="560"/>
    </row>
    <row r="1774" spans="1:6">
      <c r="A1774" s="477"/>
      <c r="B1774" s="159"/>
      <c r="C1774" s="557"/>
      <c r="D1774" s="607"/>
      <c r="E1774" s="559"/>
      <c r="F1774" s="560"/>
    </row>
    <row r="1775" spans="1:6">
      <c r="A1775" s="477"/>
      <c r="B1775" s="159"/>
      <c r="C1775" s="557"/>
      <c r="D1775" s="607"/>
      <c r="E1775" s="559"/>
      <c r="F1775" s="560"/>
    </row>
    <row r="1776" spans="1:6">
      <c r="A1776" s="477"/>
      <c r="B1776" s="159"/>
      <c r="C1776" s="557"/>
      <c r="D1776" s="607"/>
      <c r="E1776" s="559"/>
      <c r="F1776" s="560"/>
    </row>
    <row r="1777" spans="1:6">
      <c r="A1777" s="477"/>
      <c r="B1777" s="159"/>
      <c r="C1777" s="557"/>
      <c r="D1777" s="607"/>
      <c r="E1777" s="559"/>
      <c r="F1777" s="560"/>
    </row>
    <row r="1778" spans="1:6">
      <c r="A1778" s="477"/>
      <c r="B1778" s="159"/>
      <c r="C1778" s="557"/>
      <c r="D1778" s="607"/>
      <c r="E1778" s="559"/>
      <c r="F1778" s="560"/>
    </row>
    <row r="1779" spans="1:6">
      <c r="A1779" s="477"/>
      <c r="B1779" s="159"/>
      <c r="C1779" s="557"/>
      <c r="D1779" s="607"/>
      <c r="E1779" s="559"/>
      <c r="F1779" s="560"/>
    </row>
    <row r="1780" spans="1:6">
      <c r="A1780" s="477"/>
      <c r="B1780" s="159"/>
      <c r="C1780" s="557"/>
      <c r="D1780" s="607"/>
      <c r="E1780" s="559"/>
      <c r="F1780" s="560"/>
    </row>
    <row r="1781" spans="1:6">
      <c r="A1781" s="477"/>
      <c r="B1781" s="159"/>
      <c r="C1781" s="557"/>
      <c r="D1781" s="607"/>
      <c r="E1781" s="559"/>
      <c r="F1781" s="560"/>
    </row>
    <row r="1782" spans="1:6">
      <c r="A1782" s="477"/>
      <c r="B1782" s="159"/>
      <c r="C1782" s="557"/>
      <c r="D1782" s="607"/>
      <c r="E1782" s="559"/>
      <c r="F1782" s="560"/>
    </row>
    <row r="1783" spans="1:6">
      <c r="A1783" s="477"/>
      <c r="B1783" s="159"/>
      <c r="C1783" s="557"/>
      <c r="D1783" s="607"/>
      <c r="E1783" s="559"/>
      <c r="F1783" s="560"/>
    </row>
    <row r="1784" spans="1:6">
      <c r="A1784" s="477"/>
      <c r="B1784" s="159"/>
      <c r="C1784" s="557"/>
      <c r="D1784" s="607"/>
      <c r="E1784" s="559"/>
      <c r="F1784" s="560"/>
    </row>
    <row r="1785" spans="1:6">
      <c r="A1785" s="477"/>
      <c r="B1785" s="159"/>
      <c r="C1785" s="557"/>
      <c r="D1785" s="607"/>
      <c r="E1785" s="559"/>
      <c r="F1785" s="560"/>
    </row>
    <row r="1786" spans="1:6">
      <c r="A1786" s="477"/>
      <c r="B1786" s="159"/>
      <c r="C1786" s="557"/>
      <c r="D1786" s="607"/>
      <c r="E1786" s="559"/>
      <c r="F1786" s="560"/>
    </row>
    <row r="1787" spans="1:6">
      <c r="A1787" s="477"/>
      <c r="B1787" s="159"/>
      <c r="C1787" s="557"/>
      <c r="D1787" s="607"/>
      <c r="E1787" s="559"/>
      <c r="F1787" s="560"/>
    </row>
    <row r="1788" spans="1:6">
      <c r="A1788" s="477"/>
      <c r="B1788" s="159"/>
      <c r="C1788" s="557"/>
      <c r="D1788" s="607"/>
      <c r="E1788" s="559"/>
      <c r="F1788" s="560"/>
    </row>
    <row r="1789" spans="1:6">
      <c r="A1789" s="477"/>
      <c r="B1789" s="159"/>
      <c r="C1789" s="557"/>
      <c r="D1789" s="607"/>
      <c r="E1789" s="559"/>
      <c r="F1789" s="560"/>
    </row>
    <row r="1790" spans="1:6">
      <c r="A1790" s="477"/>
      <c r="B1790" s="159"/>
      <c r="C1790" s="557"/>
      <c r="D1790" s="607"/>
      <c r="E1790" s="559"/>
      <c r="F1790" s="560"/>
    </row>
    <row r="1791" spans="1:6">
      <c r="A1791" s="477"/>
      <c r="B1791" s="159"/>
      <c r="C1791" s="557"/>
      <c r="D1791" s="607"/>
      <c r="E1791" s="559"/>
      <c r="F1791" s="560"/>
    </row>
    <row r="1792" spans="1:6">
      <c r="A1792" s="477"/>
      <c r="B1792" s="159"/>
      <c r="C1792" s="557"/>
      <c r="D1792" s="607"/>
      <c r="E1792" s="559"/>
      <c r="F1792" s="560"/>
    </row>
    <row r="1793" spans="1:6">
      <c r="A1793" s="477"/>
      <c r="B1793" s="159"/>
      <c r="C1793" s="557"/>
      <c r="D1793" s="607"/>
      <c r="E1793" s="559"/>
      <c r="F1793" s="560"/>
    </row>
    <row r="1794" spans="1:6">
      <c r="A1794" s="477"/>
      <c r="B1794" s="159"/>
      <c r="C1794" s="557"/>
      <c r="D1794" s="607"/>
      <c r="E1794" s="559"/>
      <c r="F1794" s="560"/>
    </row>
    <row r="1795" spans="1:6">
      <c r="A1795" s="477"/>
      <c r="B1795" s="159"/>
      <c r="C1795" s="557"/>
      <c r="D1795" s="607"/>
      <c r="E1795" s="559"/>
      <c r="F1795" s="560"/>
    </row>
    <row r="1796" spans="1:6">
      <c r="A1796" s="477"/>
      <c r="B1796" s="159"/>
      <c r="C1796" s="557"/>
      <c r="D1796" s="607"/>
      <c r="E1796" s="559"/>
      <c r="F1796" s="560"/>
    </row>
    <row r="1797" spans="1:6">
      <c r="A1797" s="477"/>
      <c r="B1797" s="159"/>
      <c r="C1797" s="557"/>
      <c r="D1797" s="607"/>
      <c r="E1797" s="559"/>
      <c r="F1797" s="560"/>
    </row>
    <row r="1798" spans="1:6">
      <c r="A1798" s="477"/>
      <c r="B1798" s="159"/>
      <c r="C1798" s="557"/>
      <c r="D1798" s="607"/>
      <c r="E1798" s="559"/>
      <c r="F1798" s="560"/>
    </row>
    <row r="1799" spans="1:6">
      <c r="A1799" s="477"/>
      <c r="B1799" s="159"/>
      <c r="C1799" s="557"/>
      <c r="D1799" s="607"/>
      <c r="E1799" s="559"/>
      <c r="F1799" s="560"/>
    </row>
    <row r="1800" spans="1:6">
      <c r="A1800" s="477"/>
      <c r="B1800" s="159"/>
      <c r="C1800" s="557"/>
      <c r="D1800" s="607"/>
      <c r="E1800" s="559"/>
      <c r="F1800" s="560"/>
    </row>
    <row r="1801" spans="1:6">
      <c r="A1801" s="477"/>
      <c r="B1801" s="159"/>
      <c r="C1801" s="557"/>
      <c r="D1801" s="607"/>
      <c r="E1801" s="559"/>
      <c r="F1801" s="560"/>
    </row>
    <row r="1802" spans="1:6">
      <c r="A1802" s="477"/>
      <c r="B1802" s="159"/>
      <c r="C1802" s="557"/>
      <c r="D1802" s="607"/>
      <c r="E1802" s="559"/>
      <c r="F1802" s="560"/>
    </row>
    <row r="1803" spans="1:6">
      <c r="A1803" s="477"/>
      <c r="B1803" s="159"/>
      <c r="C1803" s="557"/>
      <c r="D1803" s="607"/>
      <c r="E1803" s="559"/>
      <c r="F1803" s="560"/>
    </row>
    <row r="1804" spans="1:6">
      <c r="A1804" s="477"/>
      <c r="B1804" s="159"/>
      <c r="C1804" s="557"/>
      <c r="D1804" s="607"/>
      <c r="E1804" s="559"/>
      <c r="F1804" s="560"/>
    </row>
    <row r="1805" spans="1:6">
      <c r="A1805" s="477"/>
      <c r="B1805" s="159"/>
      <c r="C1805" s="557"/>
      <c r="D1805" s="607"/>
      <c r="E1805" s="559"/>
      <c r="F1805" s="560"/>
    </row>
    <row r="1806" spans="1:6">
      <c r="A1806" s="477"/>
      <c r="B1806" s="159"/>
      <c r="C1806" s="557"/>
      <c r="D1806" s="607"/>
      <c r="E1806" s="559"/>
      <c r="F1806" s="560"/>
    </row>
    <row r="1807" spans="1:6">
      <c r="A1807" s="477"/>
      <c r="B1807" s="159"/>
      <c r="C1807" s="557"/>
      <c r="D1807" s="607"/>
      <c r="E1807" s="559"/>
      <c r="F1807" s="560"/>
    </row>
    <row r="1808" spans="1:6">
      <c r="A1808" s="477"/>
      <c r="B1808" s="159"/>
      <c r="C1808" s="557"/>
      <c r="D1808" s="607"/>
      <c r="E1808" s="559"/>
      <c r="F1808" s="560"/>
    </row>
    <row r="1809" spans="1:6">
      <c r="A1809" s="477"/>
      <c r="B1809" s="159"/>
      <c r="C1809" s="557"/>
      <c r="D1809" s="607"/>
      <c r="E1809" s="559"/>
      <c r="F1809" s="560"/>
    </row>
    <row r="1810" spans="1:6">
      <c r="A1810" s="477"/>
      <c r="B1810" s="159"/>
      <c r="C1810" s="557"/>
      <c r="D1810" s="607"/>
      <c r="E1810" s="559"/>
      <c r="F1810" s="560"/>
    </row>
    <row r="1811" spans="1:6">
      <c r="A1811" s="477"/>
      <c r="B1811" s="159"/>
      <c r="C1811" s="557"/>
      <c r="D1811" s="607"/>
      <c r="E1811" s="559"/>
      <c r="F1811" s="560"/>
    </row>
    <row r="1812" spans="1:6">
      <c r="A1812" s="477"/>
      <c r="B1812" s="159"/>
      <c r="C1812" s="557"/>
      <c r="D1812" s="607"/>
      <c r="E1812" s="559"/>
      <c r="F1812" s="560"/>
    </row>
    <row r="1813" spans="1:6">
      <c r="A1813" s="477"/>
      <c r="B1813" s="159"/>
      <c r="C1813" s="557"/>
      <c r="D1813" s="607"/>
      <c r="E1813" s="559"/>
      <c r="F1813" s="560"/>
    </row>
    <row r="1814" spans="1:6">
      <c r="A1814" s="477"/>
      <c r="B1814" s="159"/>
      <c r="C1814" s="557"/>
      <c r="D1814" s="607"/>
      <c r="E1814" s="559"/>
      <c r="F1814" s="560"/>
    </row>
    <row r="1815" spans="1:6">
      <c r="A1815" s="477"/>
      <c r="B1815" s="159"/>
      <c r="C1815" s="557"/>
      <c r="D1815" s="607"/>
      <c r="E1815" s="559"/>
      <c r="F1815" s="560"/>
    </row>
    <row r="1816" spans="1:6">
      <c r="A1816" s="477"/>
      <c r="B1816" s="159"/>
      <c r="C1816" s="557"/>
      <c r="D1816" s="607"/>
      <c r="E1816" s="559"/>
      <c r="F1816" s="560"/>
    </row>
    <row r="1817" spans="1:6">
      <c r="A1817" s="477"/>
      <c r="B1817" s="159"/>
      <c r="C1817" s="557"/>
      <c r="D1817" s="607"/>
      <c r="E1817" s="559"/>
      <c r="F1817" s="560"/>
    </row>
    <row r="1818" spans="1:6">
      <c r="A1818" s="477"/>
      <c r="B1818" s="159"/>
      <c r="C1818" s="557"/>
      <c r="D1818" s="607"/>
      <c r="E1818" s="559"/>
      <c r="F1818" s="560"/>
    </row>
    <row r="1819" spans="1:6">
      <c r="A1819" s="477"/>
      <c r="B1819" s="159"/>
      <c r="C1819" s="557"/>
      <c r="D1819" s="607"/>
      <c r="E1819" s="559"/>
      <c r="F1819" s="560"/>
    </row>
    <row r="1820" spans="1:6">
      <c r="A1820" s="477"/>
      <c r="B1820" s="159"/>
      <c r="C1820" s="557"/>
      <c r="D1820" s="607"/>
      <c r="E1820" s="559"/>
      <c r="F1820" s="560"/>
    </row>
    <row r="1821" spans="1:6">
      <c r="A1821" s="477"/>
      <c r="B1821" s="159"/>
      <c r="C1821" s="557"/>
      <c r="D1821" s="607"/>
      <c r="E1821" s="559"/>
      <c r="F1821" s="560"/>
    </row>
    <row r="1822" spans="1:6">
      <c r="A1822" s="477"/>
      <c r="B1822" s="159"/>
      <c r="C1822" s="557"/>
      <c r="D1822" s="607"/>
      <c r="E1822" s="559"/>
      <c r="F1822" s="560"/>
    </row>
    <row r="1823" spans="1:6">
      <c r="A1823" s="477"/>
      <c r="B1823" s="159"/>
      <c r="C1823" s="557"/>
      <c r="D1823" s="607"/>
      <c r="E1823" s="559"/>
      <c r="F1823" s="560"/>
    </row>
    <row r="1824" spans="1:6">
      <c r="A1824" s="477"/>
      <c r="B1824" s="159"/>
      <c r="C1824" s="557"/>
      <c r="D1824" s="607"/>
      <c r="E1824" s="559"/>
      <c r="F1824" s="560"/>
    </row>
    <row r="1825" spans="1:6">
      <c r="A1825" s="477"/>
      <c r="B1825" s="159"/>
      <c r="C1825" s="557"/>
      <c r="D1825" s="607"/>
      <c r="E1825" s="559"/>
      <c r="F1825" s="560"/>
    </row>
    <row r="1826" spans="1:6">
      <c r="A1826" s="477"/>
      <c r="B1826" s="159"/>
      <c r="C1826" s="557"/>
      <c r="D1826" s="607"/>
      <c r="E1826" s="559"/>
      <c r="F1826" s="560"/>
    </row>
    <row r="1827" spans="1:6">
      <c r="A1827" s="477"/>
      <c r="B1827" s="159"/>
      <c r="C1827" s="557"/>
      <c r="D1827" s="607"/>
      <c r="E1827" s="559"/>
      <c r="F1827" s="560"/>
    </row>
    <row r="1828" spans="1:6">
      <c r="A1828" s="477"/>
      <c r="B1828" s="159"/>
      <c r="C1828" s="557"/>
      <c r="D1828" s="607"/>
      <c r="E1828" s="559"/>
      <c r="F1828" s="560"/>
    </row>
    <row r="1829" spans="1:6">
      <c r="A1829" s="477"/>
      <c r="B1829" s="159"/>
      <c r="C1829" s="557"/>
      <c r="D1829" s="607"/>
      <c r="E1829" s="559"/>
      <c r="F1829" s="560"/>
    </row>
    <row r="1830" spans="1:6">
      <c r="A1830" s="477"/>
      <c r="B1830" s="159"/>
      <c r="C1830" s="557"/>
      <c r="D1830" s="607"/>
      <c r="E1830" s="559"/>
      <c r="F1830" s="560"/>
    </row>
    <row r="1831" spans="1:6">
      <c r="A1831" s="477"/>
      <c r="B1831" s="159"/>
      <c r="C1831" s="557"/>
      <c r="D1831" s="607"/>
      <c r="E1831" s="559"/>
      <c r="F1831" s="560"/>
    </row>
    <row r="1832" spans="1:6">
      <c r="A1832" s="477"/>
      <c r="B1832" s="159"/>
      <c r="C1832" s="557"/>
      <c r="D1832" s="607"/>
      <c r="E1832" s="559"/>
      <c r="F1832" s="560"/>
    </row>
    <row r="1833" spans="1:6">
      <c r="A1833" s="477"/>
      <c r="B1833" s="159"/>
      <c r="C1833" s="557"/>
      <c r="D1833" s="607"/>
      <c r="E1833" s="559"/>
      <c r="F1833" s="560"/>
    </row>
    <row r="1834" spans="1:6">
      <c r="A1834" s="477"/>
      <c r="B1834" s="159"/>
      <c r="C1834" s="557"/>
      <c r="D1834" s="607"/>
      <c r="E1834" s="559"/>
      <c r="F1834" s="560"/>
    </row>
    <row r="1835" spans="1:6">
      <c r="A1835" s="477"/>
      <c r="B1835" s="159"/>
      <c r="C1835" s="557"/>
      <c r="D1835" s="607"/>
      <c r="E1835" s="559"/>
      <c r="F1835" s="560"/>
    </row>
    <row r="1836" spans="1:6">
      <c r="A1836" s="477"/>
      <c r="B1836" s="159"/>
      <c r="C1836" s="557"/>
      <c r="D1836" s="607"/>
      <c r="E1836" s="559"/>
      <c r="F1836" s="560"/>
    </row>
    <row r="1837" spans="1:6">
      <c r="A1837" s="477"/>
      <c r="B1837" s="159"/>
      <c r="C1837" s="557"/>
      <c r="D1837" s="607"/>
      <c r="E1837" s="559"/>
      <c r="F1837" s="560"/>
    </row>
    <row r="1838" spans="1:6">
      <c r="A1838" s="477"/>
      <c r="B1838" s="159"/>
      <c r="C1838" s="557"/>
      <c r="D1838" s="607"/>
      <c r="E1838" s="559"/>
      <c r="F1838" s="560"/>
    </row>
    <row r="1839" spans="1:6">
      <c r="A1839" s="477"/>
      <c r="B1839" s="159"/>
      <c r="C1839" s="557"/>
      <c r="D1839" s="607"/>
      <c r="E1839" s="559"/>
      <c r="F1839" s="560"/>
    </row>
    <row r="1840" spans="1:6">
      <c r="A1840" s="477"/>
      <c r="B1840" s="159"/>
      <c r="C1840" s="557"/>
      <c r="D1840" s="607"/>
      <c r="E1840" s="559"/>
      <c r="F1840" s="560"/>
    </row>
    <row r="1841" spans="1:6">
      <c r="A1841" s="477"/>
      <c r="B1841" s="159"/>
      <c r="C1841" s="557"/>
      <c r="D1841" s="607"/>
      <c r="E1841" s="559"/>
      <c r="F1841" s="560"/>
    </row>
    <row r="1842" spans="1:6">
      <c r="A1842" s="477"/>
      <c r="B1842" s="159"/>
      <c r="C1842" s="557"/>
      <c r="D1842" s="607"/>
      <c r="E1842" s="559"/>
      <c r="F1842" s="560"/>
    </row>
    <row r="1843" spans="1:6">
      <c r="A1843" s="477"/>
      <c r="B1843" s="159"/>
      <c r="C1843" s="557"/>
      <c r="D1843" s="607"/>
      <c r="E1843" s="559"/>
      <c r="F1843" s="560"/>
    </row>
    <row r="1844" spans="1:6">
      <c r="A1844" s="477"/>
      <c r="B1844" s="159"/>
      <c r="C1844" s="557"/>
      <c r="D1844" s="607"/>
      <c r="E1844" s="559"/>
      <c r="F1844" s="560"/>
    </row>
    <row r="1845" spans="1:6">
      <c r="A1845" s="477"/>
      <c r="B1845" s="159"/>
      <c r="C1845" s="557"/>
      <c r="D1845" s="607"/>
      <c r="E1845" s="559"/>
      <c r="F1845" s="560"/>
    </row>
    <row r="1846" spans="1:6">
      <c r="A1846" s="477"/>
      <c r="B1846" s="159"/>
      <c r="C1846" s="557"/>
      <c r="D1846" s="607"/>
      <c r="E1846" s="559"/>
      <c r="F1846" s="560"/>
    </row>
    <row r="1847" spans="1:6">
      <c r="A1847" s="477"/>
      <c r="B1847" s="159"/>
      <c r="C1847" s="557"/>
      <c r="D1847" s="607"/>
      <c r="E1847" s="559"/>
      <c r="F1847" s="560"/>
    </row>
    <row r="1848" spans="1:6">
      <c r="A1848" s="477"/>
      <c r="B1848" s="159"/>
      <c r="C1848" s="557"/>
      <c r="D1848" s="607"/>
      <c r="E1848" s="559"/>
      <c r="F1848" s="560"/>
    </row>
    <row r="1849" spans="1:6">
      <c r="A1849" s="477"/>
      <c r="B1849" s="159"/>
      <c r="C1849" s="557"/>
      <c r="D1849" s="607"/>
      <c r="E1849" s="559"/>
      <c r="F1849" s="560"/>
    </row>
    <row r="1850" spans="1:6">
      <c r="A1850" s="477"/>
      <c r="B1850" s="159"/>
      <c r="C1850" s="557"/>
      <c r="D1850" s="607"/>
      <c r="E1850" s="559"/>
      <c r="F1850" s="560"/>
    </row>
    <row r="1851" spans="1:6">
      <c r="A1851" s="477"/>
      <c r="B1851" s="159"/>
      <c r="C1851" s="557"/>
      <c r="D1851" s="607"/>
      <c r="E1851" s="559"/>
      <c r="F1851" s="560"/>
    </row>
    <row r="1852" spans="1:6">
      <c r="A1852" s="477"/>
      <c r="B1852" s="159"/>
      <c r="C1852" s="557"/>
      <c r="D1852" s="607"/>
      <c r="E1852" s="559"/>
      <c r="F1852" s="560"/>
    </row>
    <row r="1853" spans="1:6">
      <c r="A1853" s="477"/>
      <c r="B1853" s="159"/>
      <c r="C1853" s="557"/>
      <c r="D1853" s="607"/>
      <c r="E1853" s="559"/>
      <c r="F1853" s="560"/>
    </row>
    <row r="1854" spans="1:6">
      <c r="A1854" s="477"/>
      <c r="B1854" s="159"/>
      <c r="C1854" s="557"/>
      <c r="D1854" s="607"/>
      <c r="E1854" s="559"/>
      <c r="F1854" s="560"/>
    </row>
    <row r="1855" spans="1:6">
      <c r="A1855" s="477"/>
      <c r="B1855" s="159"/>
      <c r="C1855" s="557"/>
      <c r="D1855" s="607"/>
      <c r="E1855" s="559"/>
      <c r="F1855" s="560"/>
    </row>
    <row r="1856" spans="1:6">
      <c r="A1856" s="477"/>
      <c r="B1856" s="159"/>
      <c r="C1856" s="557"/>
      <c r="D1856" s="607"/>
      <c r="E1856" s="559"/>
      <c r="F1856" s="560"/>
    </row>
    <row r="1857" spans="1:6">
      <c r="A1857" s="477"/>
      <c r="B1857" s="159"/>
      <c r="C1857" s="557"/>
      <c r="D1857" s="607"/>
      <c r="E1857" s="559"/>
      <c r="F1857" s="560"/>
    </row>
    <row r="1858" spans="1:6">
      <c r="A1858" s="477"/>
      <c r="B1858" s="159"/>
      <c r="C1858" s="557"/>
      <c r="D1858" s="607"/>
      <c r="E1858" s="559"/>
      <c r="F1858" s="560"/>
    </row>
    <row r="1859" spans="1:6">
      <c r="A1859" s="477"/>
      <c r="B1859" s="159"/>
      <c r="C1859" s="557"/>
      <c r="D1859" s="607"/>
      <c r="E1859" s="559"/>
      <c r="F1859" s="560"/>
    </row>
    <row r="1860" spans="1:6">
      <c r="A1860" s="477"/>
      <c r="B1860" s="159"/>
      <c r="C1860" s="557"/>
      <c r="D1860" s="607"/>
      <c r="E1860" s="559"/>
      <c r="F1860" s="560"/>
    </row>
    <row r="1861" spans="1:6">
      <c r="A1861" s="477"/>
      <c r="B1861" s="159"/>
      <c r="C1861" s="557"/>
      <c r="D1861" s="607"/>
      <c r="E1861" s="559"/>
      <c r="F1861" s="560"/>
    </row>
    <row r="1862" spans="1:6">
      <c r="A1862" s="477"/>
      <c r="B1862" s="159"/>
      <c r="C1862" s="557"/>
      <c r="D1862" s="607"/>
      <c r="E1862" s="559"/>
      <c r="F1862" s="560"/>
    </row>
    <row r="1863" spans="1:6">
      <c r="A1863" s="477"/>
      <c r="B1863" s="159"/>
      <c r="C1863" s="557"/>
      <c r="D1863" s="607"/>
      <c r="E1863" s="559"/>
      <c r="F1863" s="560"/>
    </row>
    <row r="1864" spans="1:6">
      <c r="A1864" s="477"/>
      <c r="B1864" s="159"/>
      <c r="C1864" s="557"/>
      <c r="D1864" s="607"/>
      <c r="E1864" s="559"/>
      <c r="F1864" s="560"/>
    </row>
    <row r="1865" spans="1:6">
      <c r="A1865" s="477"/>
      <c r="B1865" s="159"/>
      <c r="C1865" s="557"/>
      <c r="D1865" s="607"/>
      <c r="E1865" s="559"/>
      <c r="F1865" s="560"/>
    </row>
    <row r="1866" spans="1:6">
      <c r="A1866" s="477"/>
      <c r="B1866" s="159"/>
      <c r="C1866" s="557"/>
      <c r="D1866" s="607"/>
      <c r="E1866" s="559"/>
      <c r="F1866" s="560"/>
    </row>
    <row r="1867" spans="1:6">
      <c r="A1867" s="477"/>
      <c r="B1867" s="159"/>
      <c r="C1867" s="557"/>
      <c r="D1867" s="607"/>
      <c r="E1867" s="559"/>
      <c r="F1867" s="560"/>
    </row>
    <row r="1868" spans="1:6">
      <c r="A1868" s="477"/>
      <c r="B1868" s="159"/>
      <c r="C1868" s="557"/>
      <c r="D1868" s="607"/>
      <c r="E1868" s="559"/>
      <c r="F1868" s="560"/>
    </row>
    <row r="1869" spans="1:6">
      <c r="A1869" s="477"/>
      <c r="B1869" s="159"/>
      <c r="C1869" s="557"/>
      <c r="D1869" s="607"/>
      <c r="E1869" s="559"/>
      <c r="F1869" s="560"/>
    </row>
    <row r="1870" spans="1:6">
      <c r="A1870" s="477"/>
      <c r="B1870" s="159"/>
      <c r="C1870" s="557"/>
      <c r="D1870" s="607"/>
      <c r="E1870" s="559"/>
      <c r="F1870" s="560"/>
    </row>
    <row r="1871" spans="1:6">
      <c r="A1871" s="477"/>
      <c r="B1871" s="159"/>
      <c r="C1871" s="557"/>
      <c r="D1871" s="607"/>
      <c r="E1871" s="559"/>
      <c r="F1871" s="560"/>
    </row>
    <row r="1872" spans="1:6">
      <c r="A1872" s="477"/>
      <c r="B1872" s="159"/>
      <c r="C1872" s="557"/>
      <c r="D1872" s="607"/>
      <c r="E1872" s="559"/>
      <c r="F1872" s="560"/>
    </row>
    <row r="1873" spans="1:6">
      <c r="A1873" s="477"/>
      <c r="B1873" s="159"/>
      <c r="C1873" s="557"/>
      <c r="D1873" s="607"/>
      <c r="E1873" s="559"/>
      <c r="F1873" s="560"/>
    </row>
    <row r="1874" spans="1:6">
      <c r="A1874" s="477"/>
      <c r="B1874" s="159"/>
      <c r="C1874" s="557"/>
      <c r="D1874" s="607"/>
      <c r="E1874" s="559"/>
      <c r="F1874" s="560"/>
    </row>
    <row r="1875" spans="1:6">
      <c r="A1875" s="477"/>
      <c r="B1875" s="159"/>
      <c r="C1875" s="557"/>
      <c r="D1875" s="607"/>
      <c r="E1875" s="559"/>
      <c r="F1875" s="560"/>
    </row>
    <row r="1876" spans="1:6">
      <c r="A1876" s="477"/>
      <c r="B1876" s="159"/>
      <c r="C1876" s="557"/>
      <c r="D1876" s="607"/>
      <c r="E1876" s="559"/>
      <c r="F1876" s="560"/>
    </row>
    <row r="1877" spans="1:6">
      <c r="A1877" s="477"/>
      <c r="B1877" s="159"/>
      <c r="C1877" s="557"/>
      <c r="D1877" s="607"/>
      <c r="E1877" s="559"/>
      <c r="F1877" s="560"/>
    </row>
    <row r="1878" spans="1:6">
      <c r="A1878" s="477"/>
      <c r="B1878" s="159"/>
      <c r="C1878" s="557"/>
      <c r="D1878" s="607"/>
      <c r="E1878" s="559"/>
      <c r="F1878" s="560"/>
    </row>
    <row r="1879" spans="1:6">
      <c r="A1879" s="477"/>
      <c r="B1879" s="159"/>
      <c r="C1879" s="557"/>
      <c r="D1879" s="607"/>
      <c r="E1879" s="559"/>
      <c r="F1879" s="560"/>
    </row>
    <row r="1880" spans="1:6">
      <c r="A1880" s="477"/>
      <c r="B1880" s="159"/>
      <c r="C1880" s="557"/>
      <c r="D1880" s="607"/>
      <c r="E1880" s="559"/>
      <c r="F1880" s="560"/>
    </row>
    <row r="1881" spans="1:6">
      <c r="A1881" s="477"/>
      <c r="B1881" s="159"/>
      <c r="C1881" s="557"/>
      <c r="D1881" s="607"/>
      <c r="E1881" s="559"/>
      <c r="F1881" s="560"/>
    </row>
    <row r="1882" spans="1:6">
      <c r="A1882" s="477"/>
      <c r="B1882" s="159"/>
      <c r="C1882" s="557"/>
      <c r="D1882" s="607"/>
      <c r="E1882" s="559"/>
      <c r="F1882" s="560"/>
    </row>
    <row r="1883" spans="1:6">
      <c r="A1883" s="477"/>
      <c r="B1883" s="159"/>
      <c r="C1883" s="557"/>
      <c r="D1883" s="607"/>
      <c r="E1883" s="559"/>
      <c r="F1883" s="560"/>
    </row>
    <row r="1884" spans="1:6">
      <c r="A1884" s="477"/>
      <c r="B1884" s="159"/>
      <c r="C1884" s="557"/>
      <c r="D1884" s="607"/>
      <c r="E1884" s="559"/>
      <c r="F1884" s="560"/>
    </row>
    <row r="1885" spans="1:6">
      <c r="A1885" s="477"/>
      <c r="B1885" s="159"/>
      <c r="C1885" s="557"/>
      <c r="D1885" s="607"/>
      <c r="E1885" s="559"/>
      <c r="F1885" s="560"/>
    </row>
    <row r="1886" spans="1:6">
      <c r="A1886" s="477"/>
      <c r="B1886" s="159"/>
      <c r="C1886" s="557"/>
      <c r="D1886" s="607"/>
      <c r="E1886" s="559"/>
      <c r="F1886" s="560"/>
    </row>
    <row r="1887" spans="1:6">
      <c r="A1887" s="477"/>
      <c r="B1887" s="159"/>
      <c r="C1887" s="557"/>
      <c r="D1887" s="607"/>
      <c r="E1887" s="559"/>
      <c r="F1887" s="560"/>
    </row>
    <row r="1888" spans="1:6">
      <c r="A1888" s="477"/>
      <c r="B1888" s="159"/>
      <c r="C1888" s="557"/>
      <c r="D1888" s="607"/>
      <c r="E1888" s="559"/>
      <c r="F1888" s="560"/>
    </row>
    <row r="1889" spans="1:6">
      <c r="A1889" s="477"/>
      <c r="B1889" s="159"/>
      <c r="C1889" s="557"/>
      <c r="D1889" s="607"/>
      <c r="E1889" s="559"/>
      <c r="F1889" s="560"/>
    </row>
    <row r="1890" spans="1:6">
      <c r="A1890" s="477"/>
      <c r="B1890" s="159"/>
      <c r="C1890" s="557"/>
      <c r="D1890" s="607"/>
      <c r="E1890" s="559"/>
      <c r="F1890" s="560"/>
    </row>
    <row r="1891" spans="1:6">
      <c r="A1891" s="477"/>
      <c r="B1891" s="159"/>
      <c r="C1891" s="557"/>
      <c r="D1891" s="607"/>
      <c r="E1891" s="559"/>
      <c r="F1891" s="560"/>
    </row>
    <row r="1892" spans="1:6">
      <c r="A1892" s="477"/>
      <c r="B1892" s="159"/>
      <c r="C1892" s="557"/>
      <c r="D1892" s="607"/>
      <c r="E1892" s="559"/>
      <c r="F1892" s="560"/>
    </row>
    <row r="1893" spans="1:6">
      <c r="A1893" s="477"/>
      <c r="B1893" s="159"/>
      <c r="C1893" s="557"/>
      <c r="D1893" s="607"/>
      <c r="E1893" s="559"/>
      <c r="F1893" s="560"/>
    </row>
    <row r="1894" spans="1:6">
      <c r="A1894" s="477"/>
      <c r="B1894" s="159"/>
      <c r="C1894" s="557"/>
      <c r="D1894" s="607"/>
      <c r="E1894" s="559"/>
      <c r="F1894" s="560"/>
    </row>
    <row r="1895" spans="1:6">
      <c r="A1895" s="477"/>
      <c r="B1895" s="159"/>
      <c r="C1895" s="557"/>
      <c r="D1895" s="607"/>
      <c r="E1895" s="559"/>
      <c r="F1895" s="560"/>
    </row>
    <row r="1896" spans="1:6">
      <c r="A1896" s="477"/>
      <c r="B1896" s="159"/>
      <c r="C1896" s="557"/>
      <c r="D1896" s="607"/>
      <c r="E1896" s="559"/>
      <c r="F1896" s="560"/>
    </row>
    <row r="1897" spans="1:6">
      <c r="A1897" s="477"/>
      <c r="B1897" s="159"/>
      <c r="C1897" s="557"/>
      <c r="D1897" s="607"/>
      <c r="E1897" s="559"/>
      <c r="F1897" s="560"/>
    </row>
    <row r="1898" spans="1:6">
      <c r="A1898" s="477"/>
      <c r="B1898" s="159"/>
      <c r="C1898" s="557"/>
      <c r="D1898" s="607"/>
      <c r="E1898" s="559"/>
      <c r="F1898" s="560"/>
    </row>
    <row r="1899" spans="1:6">
      <c r="A1899" s="477"/>
      <c r="B1899" s="159"/>
      <c r="C1899" s="557"/>
      <c r="D1899" s="607"/>
      <c r="E1899" s="559"/>
      <c r="F1899" s="560"/>
    </row>
    <row r="1900" spans="1:6">
      <c r="A1900" s="477"/>
      <c r="B1900" s="159"/>
      <c r="C1900" s="557"/>
      <c r="D1900" s="607"/>
      <c r="E1900" s="559"/>
      <c r="F1900" s="560"/>
    </row>
    <row r="1901" spans="1:6">
      <c r="A1901" s="477"/>
      <c r="B1901" s="159"/>
      <c r="C1901" s="557"/>
      <c r="D1901" s="607"/>
      <c r="E1901" s="559"/>
      <c r="F1901" s="560"/>
    </row>
    <row r="1902" spans="1:6">
      <c r="A1902" s="477"/>
      <c r="B1902" s="159"/>
      <c r="C1902" s="557"/>
      <c r="D1902" s="607"/>
      <c r="E1902" s="559"/>
      <c r="F1902" s="560"/>
    </row>
    <row r="1903" spans="1:6">
      <c r="A1903" s="477"/>
      <c r="B1903" s="159"/>
      <c r="C1903" s="557"/>
      <c r="D1903" s="607"/>
      <c r="E1903" s="559"/>
      <c r="F1903" s="560"/>
    </row>
    <row r="1904" spans="1:6">
      <c r="A1904" s="477"/>
      <c r="B1904" s="159"/>
      <c r="C1904" s="557"/>
      <c r="D1904" s="607"/>
      <c r="E1904" s="559"/>
      <c r="F1904" s="560"/>
    </row>
    <row r="1905" spans="1:6">
      <c r="A1905" s="477"/>
      <c r="B1905" s="159"/>
      <c r="C1905" s="557"/>
      <c r="D1905" s="607"/>
      <c r="E1905" s="559"/>
      <c r="F1905" s="560"/>
    </row>
    <row r="1906" spans="1:6">
      <c r="A1906" s="477"/>
      <c r="B1906" s="159"/>
      <c r="C1906" s="557"/>
      <c r="D1906" s="607"/>
      <c r="E1906" s="559"/>
      <c r="F1906" s="560"/>
    </row>
    <row r="1907" spans="1:6">
      <c r="A1907" s="477"/>
      <c r="B1907" s="159"/>
      <c r="C1907" s="557"/>
      <c r="D1907" s="607"/>
      <c r="E1907" s="559"/>
      <c r="F1907" s="560"/>
    </row>
    <row r="1908" spans="1:6">
      <c r="A1908" s="477"/>
      <c r="B1908" s="159"/>
      <c r="C1908" s="557"/>
      <c r="D1908" s="607"/>
      <c r="E1908" s="559"/>
      <c r="F1908" s="560"/>
    </row>
    <row r="1909" spans="1:6">
      <c r="A1909" s="477"/>
      <c r="B1909" s="159"/>
      <c r="C1909" s="557"/>
      <c r="D1909" s="607"/>
      <c r="E1909" s="559"/>
      <c r="F1909" s="560"/>
    </row>
    <row r="1910" spans="1:6">
      <c r="A1910" s="477"/>
      <c r="B1910" s="159"/>
      <c r="C1910" s="557"/>
      <c r="D1910" s="607"/>
      <c r="E1910" s="559"/>
      <c r="F1910" s="560"/>
    </row>
    <row r="1911" spans="1:6">
      <c r="A1911" s="477"/>
      <c r="B1911" s="159"/>
      <c r="C1911" s="557"/>
      <c r="D1911" s="607"/>
      <c r="E1911" s="559"/>
      <c r="F1911" s="560"/>
    </row>
    <row r="1912" spans="1:6">
      <c r="A1912" s="477"/>
      <c r="B1912" s="159"/>
      <c r="C1912" s="557"/>
      <c r="D1912" s="607"/>
      <c r="E1912" s="559"/>
      <c r="F1912" s="560"/>
    </row>
    <row r="1913" spans="1:6">
      <c r="A1913" s="477"/>
      <c r="B1913" s="159"/>
      <c r="C1913" s="557"/>
      <c r="D1913" s="607"/>
      <c r="E1913" s="559"/>
      <c r="F1913" s="560"/>
    </row>
    <row r="1914" spans="1:6">
      <c r="A1914" s="477"/>
      <c r="B1914" s="159"/>
      <c r="C1914" s="557"/>
      <c r="D1914" s="607"/>
      <c r="E1914" s="559"/>
      <c r="F1914" s="560"/>
    </row>
    <row r="1915" spans="1:6">
      <c r="A1915" s="477"/>
      <c r="B1915" s="159"/>
      <c r="C1915" s="557"/>
      <c r="D1915" s="607"/>
      <c r="E1915" s="559"/>
      <c r="F1915" s="560"/>
    </row>
    <row r="1916" spans="1:6">
      <c r="A1916" s="477"/>
      <c r="B1916" s="159"/>
      <c r="C1916" s="557"/>
      <c r="D1916" s="607"/>
      <c r="E1916" s="559"/>
      <c r="F1916" s="560"/>
    </row>
    <row r="1917" spans="1:6">
      <c r="A1917" s="477"/>
      <c r="B1917" s="159"/>
      <c r="C1917" s="557"/>
      <c r="D1917" s="607"/>
      <c r="E1917" s="559"/>
      <c r="F1917" s="560"/>
    </row>
    <row r="1918" spans="1:6">
      <c r="A1918" s="477"/>
      <c r="B1918" s="159"/>
      <c r="C1918" s="557"/>
      <c r="D1918" s="607"/>
      <c r="E1918" s="559"/>
      <c r="F1918" s="560"/>
    </row>
    <row r="1919" spans="1:6">
      <c r="A1919" s="477"/>
      <c r="B1919" s="159"/>
      <c r="C1919" s="557"/>
      <c r="D1919" s="607"/>
      <c r="E1919" s="559"/>
      <c r="F1919" s="560"/>
    </row>
    <row r="1920" spans="1:6">
      <c r="A1920" s="477"/>
      <c r="B1920" s="159"/>
      <c r="C1920" s="557"/>
      <c r="D1920" s="607"/>
      <c r="E1920" s="559"/>
      <c r="F1920" s="560"/>
    </row>
    <row r="1921" spans="1:6">
      <c r="A1921" s="477"/>
      <c r="B1921" s="159"/>
      <c r="C1921" s="557"/>
      <c r="D1921" s="607"/>
      <c r="E1921" s="559"/>
      <c r="F1921" s="560"/>
    </row>
    <row r="1922" spans="1:6">
      <c r="A1922" s="477"/>
      <c r="B1922" s="159"/>
      <c r="C1922" s="557"/>
      <c r="D1922" s="607"/>
      <c r="E1922" s="559"/>
      <c r="F1922" s="560"/>
    </row>
    <row r="1923" spans="1:6">
      <c r="A1923" s="477"/>
      <c r="B1923" s="159"/>
      <c r="C1923" s="557"/>
      <c r="D1923" s="607"/>
      <c r="E1923" s="559"/>
      <c r="F1923" s="560"/>
    </row>
    <row r="1924" spans="1:6">
      <c r="A1924" s="477"/>
      <c r="B1924" s="159"/>
      <c r="C1924" s="557"/>
      <c r="D1924" s="607"/>
      <c r="E1924" s="559"/>
      <c r="F1924" s="560"/>
    </row>
    <row r="1925" spans="1:6">
      <c r="A1925" s="477"/>
      <c r="B1925" s="159"/>
      <c r="C1925" s="557"/>
      <c r="D1925" s="607"/>
      <c r="E1925" s="559"/>
      <c r="F1925" s="560"/>
    </row>
    <row r="1926" spans="1:6">
      <c r="A1926" s="477"/>
      <c r="B1926" s="159"/>
      <c r="C1926" s="557"/>
      <c r="D1926" s="607"/>
      <c r="E1926" s="559"/>
      <c r="F1926" s="560"/>
    </row>
    <row r="1927" spans="1:6">
      <c r="A1927" s="477"/>
      <c r="B1927" s="159"/>
      <c r="C1927" s="557"/>
      <c r="D1927" s="607"/>
      <c r="E1927" s="559"/>
      <c r="F1927" s="560"/>
    </row>
    <row r="1928" spans="1:6">
      <c r="A1928" s="477"/>
      <c r="B1928" s="159"/>
      <c r="C1928" s="557"/>
      <c r="D1928" s="607"/>
      <c r="E1928" s="559"/>
      <c r="F1928" s="560"/>
    </row>
    <row r="1929" spans="1:6">
      <c r="A1929" s="477"/>
      <c r="B1929" s="159"/>
      <c r="C1929" s="557"/>
      <c r="D1929" s="607"/>
      <c r="E1929" s="559"/>
      <c r="F1929" s="560"/>
    </row>
    <row r="1930" spans="1:6">
      <c r="A1930" s="477"/>
      <c r="B1930" s="159"/>
      <c r="C1930" s="557"/>
      <c r="D1930" s="607"/>
      <c r="E1930" s="559"/>
      <c r="F1930" s="560"/>
    </row>
    <row r="1931" spans="1:6">
      <c r="A1931" s="477"/>
      <c r="B1931" s="159"/>
      <c r="C1931" s="557"/>
      <c r="D1931" s="607"/>
      <c r="E1931" s="559"/>
      <c r="F1931" s="560"/>
    </row>
    <row r="1932" spans="1:6">
      <c r="A1932" s="477"/>
      <c r="B1932" s="159"/>
      <c r="C1932" s="557"/>
      <c r="D1932" s="607"/>
      <c r="E1932" s="559"/>
      <c r="F1932" s="560"/>
    </row>
    <row r="1933" spans="1:6">
      <c r="A1933" s="477"/>
      <c r="B1933" s="159"/>
      <c r="C1933" s="557"/>
      <c r="D1933" s="607"/>
      <c r="E1933" s="559"/>
      <c r="F1933" s="560"/>
    </row>
    <row r="1934" spans="1:6">
      <c r="A1934" s="477"/>
      <c r="B1934" s="159"/>
      <c r="C1934" s="557"/>
      <c r="D1934" s="607"/>
      <c r="E1934" s="559"/>
      <c r="F1934" s="560"/>
    </row>
    <row r="1935" spans="1:6">
      <c r="A1935" s="477"/>
      <c r="B1935" s="159"/>
      <c r="C1935" s="557"/>
      <c r="D1935" s="607"/>
      <c r="E1935" s="559"/>
      <c r="F1935" s="560"/>
    </row>
    <row r="1936" spans="1:6">
      <c r="A1936" s="477"/>
      <c r="B1936" s="159"/>
      <c r="C1936" s="557"/>
      <c r="D1936" s="607"/>
      <c r="E1936" s="559"/>
      <c r="F1936" s="560"/>
    </row>
    <row r="1937" spans="1:6">
      <c r="A1937" s="477"/>
      <c r="B1937" s="159"/>
      <c r="C1937" s="557"/>
      <c r="D1937" s="607"/>
      <c r="E1937" s="559"/>
      <c r="F1937" s="560"/>
    </row>
    <row r="1938" spans="1:6">
      <c r="A1938" s="477"/>
      <c r="B1938" s="159"/>
      <c r="C1938" s="557"/>
      <c r="D1938" s="607"/>
      <c r="E1938" s="559"/>
      <c r="F1938" s="560"/>
    </row>
    <row r="1939" spans="1:6">
      <c r="A1939" s="477"/>
      <c r="B1939" s="159"/>
      <c r="C1939" s="557"/>
      <c r="D1939" s="607"/>
      <c r="E1939" s="559"/>
      <c r="F1939" s="560"/>
    </row>
    <row r="1940" spans="1:6">
      <c r="A1940" s="477"/>
      <c r="B1940" s="159"/>
      <c r="C1940" s="557"/>
      <c r="D1940" s="607"/>
      <c r="E1940" s="559"/>
      <c r="F1940" s="560"/>
    </row>
    <row r="1941" spans="1:6">
      <c r="A1941" s="477"/>
      <c r="B1941" s="159"/>
      <c r="C1941" s="557"/>
      <c r="D1941" s="607"/>
      <c r="E1941" s="559"/>
      <c r="F1941" s="560"/>
    </row>
    <row r="1942" spans="1:6">
      <c r="A1942" s="477"/>
      <c r="B1942" s="159"/>
      <c r="C1942" s="557"/>
      <c r="D1942" s="607"/>
      <c r="E1942" s="559"/>
      <c r="F1942" s="560"/>
    </row>
    <row r="1943" spans="1:6">
      <c r="A1943" s="477"/>
      <c r="B1943" s="159"/>
      <c r="C1943" s="557"/>
      <c r="D1943" s="607"/>
      <c r="E1943" s="559"/>
      <c r="F1943" s="560"/>
    </row>
    <row r="1944" spans="1:6">
      <c r="A1944" s="477"/>
      <c r="B1944" s="159"/>
      <c r="C1944" s="557"/>
      <c r="D1944" s="607"/>
      <c r="E1944" s="559"/>
      <c r="F1944" s="560"/>
    </row>
    <row r="1945" spans="1:6">
      <c r="A1945" s="477"/>
      <c r="B1945" s="159"/>
      <c r="C1945" s="557"/>
      <c r="D1945" s="607"/>
      <c r="E1945" s="559"/>
      <c r="F1945" s="560"/>
    </row>
    <row r="1946" spans="1:6">
      <c r="A1946" s="477"/>
      <c r="B1946" s="159"/>
      <c r="C1946" s="557"/>
      <c r="D1946" s="607"/>
      <c r="E1946" s="559"/>
      <c r="F1946" s="560"/>
    </row>
    <row r="1947" spans="1:6">
      <c r="A1947" s="477"/>
      <c r="B1947" s="159"/>
      <c r="C1947" s="557"/>
      <c r="D1947" s="607"/>
      <c r="E1947" s="559"/>
      <c r="F1947" s="560"/>
    </row>
    <row r="1948" spans="1:6">
      <c r="A1948" s="477"/>
      <c r="B1948" s="159"/>
      <c r="C1948" s="557"/>
      <c r="D1948" s="607"/>
      <c r="E1948" s="559"/>
      <c r="F1948" s="560"/>
    </row>
    <row r="1949" spans="1:6">
      <c r="A1949" s="477"/>
      <c r="B1949" s="159"/>
      <c r="C1949" s="557"/>
      <c r="D1949" s="607"/>
      <c r="E1949" s="559"/>
      <c r="F1949" s="560"/>
    </row>
    <row r="1950" spans="1:6">
      <c r="A1950" s="477"/>
      <c r="B1950" s="159"/>
      <c r="C1950" s="557"/>
      <c r="D1950" s="607"/>
      <c r="E1950" s="559"/>
      <c r="F1950" s="560"/>
    </row>
  </sheetData>
  <mergeCells count="6">
    <mergeCell ref="A40:B40"/>
    <mergeCell ref="A125:E125"/>
    <mergeCell ref="A81:E81"/>
    <mergeCell ref="A119:E119"/>
    <mergeCell ref="A122:E122"/>
    <mergeCell ref="A124:F124"/>
  </mergeCells>
  <dataValidations count="2">
    <dataValidation type="custom" showInputMessage="1" showErrorMessage="1" errorTitle="Nepravilen vnos cene" error="Cena mora biti nenegativno število z največ dvema decimalkama!" sqref="E13 IX13 ST13 ACP13 AML13 AWH13 BGD13 BPZ13 BZV13 CJR13 CTN13 DDJ13 DNF13 DXB13 EGX13 EQT13 FAP13 FKL13 FUH13 GED13 GNZ13 GXV13 HHR13 HRN13 IBJ13 ILF13 IVB13 JEX13 JOT13 JYP13 KIL13 KSH13 LCD13 LLZ13 LVV13 MFR13 MPN13 MZJ13 NJF13 NTB13 OCX13 OMT13 OWP13 PGL13 PQH13 QAD13 QJZ13 QTV13 RDR13 RNN13 RXJ13 SHF13 SRB13 TAX13 TKT13 TUP13 UEL13 UOH13 UYD13 VHZ13 VRV13 WBR13 WLN13 WVJ13 E22 IX22 ST22 ACP22 AML22 AWH22 BGD22 BPZ22 BZV22 CJR22 CTN22 DDJ22 DNF22 DXB22 EGX22 EQT22 FAP22 FKL22 FUH22 GED22 GNZ22 GXV22 HHR22 HRN22 IBJ22 ILF22 IVB22 JEX22 JOT22 JYP22 KIL22 KSH22 LCD22 LLZ22 LVV22 MFR22 MPN22 MZJ22 NJF22 NTB22 OCX22 OMT22 OWP22 PGL22 PQH22 QAD22 QJZ22 QTV22 RDR22 RNN22 RXJ22 SHF22 SRB22 TAX22 TKT22 TUP22 UEL22 UOH22 UYD22 VHZ22 VRV22 WBR22 WLN22 WVJ22 E27 IX27 ST27 ACP27 AML27 AWH27 BGD27 BPZ27 BZV27 CJR27 CTN27 DDJ27 DNF27 DXB27 EGX27 EQT27 FAP27 FKL27 FUH27 GED27 GNZ27 GXV27 HHR27 HRN27 IBJ27 ILF27 IVB27 JEX27 JOT27 JYP27 KIL27 KSH27 LCD27 LLZ27 LVV27 MFR27 MPN27 MZJ27 NJF27 NTB27 OCX27 OMT27 OWP27 PGL27 PQH27 QAD27 QJZ27 QTV27 RDR27 RNN27 RXJ27 SHF27 SRB27 TAX27 TKT27 TUP27 UEL27 UOH27 UYD27 VHZ27 VRV27 WBR27 WLN27 WVJ27 E31 IX31 ST31 ACP31 AML31 AWH31 BGD31 BPZ31 BZV31 CJR31 CTN31 DDJ31 DNF31 DXB31 EGX31 EQT31 FAP31 FKL31 FUH31 GED31 GNZ31 GXV31 HHR31 HRN31 IBJ31 ILF31 IVB31 JEX31 JOT31 JYP31 KIL31 KSH31 LCD31 LLZ31 LVV31 MFR31 MPN31 MZJ31 NJF31 NTB31 OCX31 OMT31 OWP31 PGL31 PQH31 QAD31 QJZ31 QTV31 RDR31 RNN31 RXJ31 SHF31 SRB31 TAX31 TKT31 TUP31 UEL31 UOH31 UYD31 VHZ31 VRV31 WBR31 WLN31 WVJ31" xr:uid="{00000000-0002-0000-0700-000000000000}">
      <formula1>AND(ISNUMBER(E13),E13&gt;=0,(E13*100)-INT(E13*100)=0,NOT(ISBLANK(E13)))</formula1>
    </dataValidation>
    <dataValidation type="custom" showInputMessage="1" showErrorMessage="1" errorTitle="Nepravilen vnos cene" error="Cena mora biti nenegativno število z največ dvema decimalkama!" sqref="E12 IX12 ST12 ACP12 AML12 AWH12 BGD12 BPZ12 BZV12 CJR12 CTN12 DDJ12 DNF12 DXB12 EGX12 EQT12 FAP12 FKL12 FUH12 GED12 GNZ12 GXV12 HHR12 HRN12 IBJ12 ILF12 IVB12 JEX12 JOT12 JYP12 KIL12 KSH12 LCD12 LLZ12 LVV12 MFR12 MPN12 MZJ12 NJF12 NTB12 OCX12 OMT12 OWP12 PGL12 PQH12 QAD12 QJZ12 QTV12 RDR12 RNN12 RXJ12 SHF12 SRB12 TAX12 TKT12 TUP12 UEL12 UOH12 UYD12 VHZ12 VRV12 WBR12 WLN12 WVJ12 IX14:IX21 IX28:IX30 ST28:ST30 ACP28:ACP30 AML28:AML30 AWH28:AWH30 BGD28:BGD30 BPZ28:BPZ30 BZV28:BZV30 CJR28:CJR30 CTN28:CTN30 DDJ28:DDJ30 DNF28:DNF30 DXB28:DXB30 EGX28:EGX30 EQT28:EQT30 FAP28:FAP30 FKL28:FKL30 FUH28:FUH30 GED28:GED30 GNZ28:GNZ30 GXV28:GXV30 HHR28:HHR30 HRN28:HRN30 IBJ28:IBJ30 ILF28:ILF30 IVB28:IVB30 JEX28:JEX30 JOT28:JOT30 JYP28:JYP30 KIL28:KIL30 KSH28:KSH30 LCD28:LCD30 LLZ28:LLZ30 LVV28:LVV30 MFR28:MFR30 MPN28:MPN30 MZJ28:MZJ30 NJF28:NJF30 NTB28:NTB30 OCX28:OCX30 OMT28:OMT30 OWP28:OWP30 PGL28:PGL30 PQH28:PQH30 QAD28:QAD30 QJZ28:QJZ30 QTV28:QTV30 RDR28:RDR30 RNN28:RNN30 RXJ28:RXJ30 SHF28:SHF30 SRB28:SRB30 TAX28:TAX30 TKT28:TKT30 TUP28:TUP30 UEL28:UEL30 UOH28:UOH30 UYD28:UYD30 VHZ28:VHZ30 VRV28:VRV30 WBR28:WBR30 WLN28:WLN30 WVJ28:WVJ30 WVJ23:WVJ26 WLN23:WLN26 WBR23:WBR26 VRV23:VRV26 VHZ23:VHZ26 UYD23:UYD26 UOH23:UOH26 UEL23:UEL26 TUP23:TUP26 TKT23:TKT26 TAX23:TAX26 SRB23:SRB26 SHF23:SHF26 RXJ23:RXJ26 RNN23:RNN26 RDR23:RDR26 QTV23:QTV26 QJZ23:QJZ26 QAD23:QAD26 PQH23:PQH26 PGL23:PGL26 OWP23:OWP26 OMT23:OMT26 OCX23:OCX26 NTB23:NTB26 NJF23:NJF26 MZJ23:MZJ26 MPN23:MPN26 MFR23:MFR26 LVV23:LVV26 LLZ23:LLZ26 LCD23:LCD26 KSH23:KSH26 KIL23:KIL26 JYP23:JYP26 JOT23:JOT26 JEX23:JEX26 IVB23:IVB26 ILF23:ILF26 IBJ23:IBJ26 HRN23:HRN26 HHR23:HHR26 GXV23:GXV26 GNZ23:GNZ26 GED23:GED26 FUH23:FUH26 FKL23:FKL26 FAP23:FAP26 EQT23:EQT26 EGX23:EGX26 DXB23:DXB26 DNF23:DNF26 DDJ23:DDJ26 CTN23:CTN26 CJR23:CJR26 BZV23:BZV26 BPZ23:BPZ26 BGD23:BGD26 AWH23:AWH26 AML23:AML26 ACP23:ACP26 ST23:ST26 IX23:IX26 E23:E26 E9:E10 WVJ9:WVJ10 WLN9:WLN10 WBR9:WBR10 VRV9:VRV10 VHZ9:VHZ10 UYD9:UYD10 UOH9:UOH10 UEL9:UEL10 TUP9:TUP10 TKT9:TKT10 TAX9:TAX10 SRB9:SRB10 SHF9:SHF10 RXJ9:RXJ10 RNN9:RNN10 RDR9:RDR10 QTV9:QTV10 QJZ9:QJZ10 QAD9:QAD10 PQH9:PQH10 PGL9:PGL10 OWP9:OWP10 OMT9:OMT10 OCX9:OCX10 NTB9:NTB10 NJF9:NJF10 MZJ9:MZJ10 MPN9:MPN10 MFR9:MFR10 LVV9:LVV10 LLZ9:LLZ10 LCD9:LCD10 KSH9:KSH10 KIL9:KIL10 JYP9:JYP10 JOT9:JOT10 JEX9:JEX10 IVB9:IVB10 ILF9:ILF10 IBJ9:IBJ10 HRN9:HRN10 HHR9:HHR10 GXV9:GXV10 GNZ9:GNZ10 GED9:GED10 FUH9:FUH10 FKL9:FKL10 FAP9:FAP10 EQT9:EQT10 EGX9:EGX10 DXB9:DXB10 DNF9:DNF10 DDJ9:DDJ10 CTN9:CTN10 CJR9:CJR10 BZV9:BZV10 BPZ9:BPZ10 BGD9:BGD10 AWH9:AWH10 AML9:AML10 ACP9:ACP10 ST9:ST10 IX9:IX10 E14:E21 WVJ14:WVJ21 WLN14:WLN21 WBR14:WBR21 VRV14:VRV21 VHZ14:VHZ21 UYD14:UYD21 UOH14:UOH21 UEL14:UEL21 TUP14:TUP21 TKT14:TKT21 TAX14:TAX21 SRB14:SRB21 SHF14:SHF21 RXJ14:RXJ21 RNN14:RNN21 RDR14:RDR21 QTV14:QTV21 QJZ14:QJZ21 QAD14:QAD21 PQH14:PQH21 PGL14:PGL21 OWP14:OWP21 OMT14:OMT21 OCX14:OCX21 NTB14:NTB21 NJF14:NJF21 MZJ14:MZJ21 MPN14:MPN21 MFR14:MFR21 LVV14:LVV21 LLZ14:LLZ21 LCD14:LCD21 KSH14:KSH21 KIL14:KIL21 JYP14:JYP21 JOT14:JOT21 JEX14:JEX21 IVB14:IVB21 ILF14:ILF21 IBJ14:IBJ21 HRN14:HRN21 HHR14:HHR21 GXV14:GXV21 GNZ14:GNZ21 GED14:GED21 FUH14:FUH21 FKL14:FKL21 FAP14:FAP21 EQT14:EQT21 EGX14:EGX21 DXB14:DXB21 DNF14:DNF21 DDJ14:DDJ21 CTN14:CTN21 CJR14:CJR21 BZV14:BZV21 BPZ14:BPZ21 BGD14:BGD21 AWH14:AWH21 AML14:AML21 ACP14:ACP21 ST14:ST21 E28:E30 WVJ32:WVJ39 WLN32:WLN39 WBR32:WBR39 VRV32:VRV39 VHZ32:VHZ39 UYD32:UYD39 UOH32:UOH39 UEL32:UEL39 TUP32:TUP39 TKT32:TKT39 TAX32:TAX39 SRB32:SRB39 SHF32:SHF39 RXJ32:RXJ39 RNN32:RNN39 RDR32:RDR39 QTV32:QTV39 QJZ32:QJZ39 QAD32:QAD39 PQH32:PQH39 PGL32:PGL39 OWP32:OWP39 OMT32:OMT39 OCX32:OCX39 NTB32:NTB39 NJF32:NJF39 MZJ32:MZJ39 MPN32:MPN39 MFR32:MFR39 LVV32:LVV39 LLZ32:LLZ39 LCD32:LCD39 KSH32:KSH39 KIL32:KIL39 JYP32:JYP39 JOT32:JOT39 JEX32:JEX39 IVB32:IVB39 ILF32:ILF39 IBJ32:IBJ39 HRN32:HRN39 HHR32:HHR39 GXV32:GXV39 GNZ32:GNZ39 GED32:GED39 FUH32:FUH39 FKL32:FKL39 FAP32:FAP39 EQT32:EQT39 EGX32:EGX39 DXB32:DXB39 DNF32:DNF39 DDJ32:DDJ39 CTN32:CTN39 CJR32:CJR39 BZV32:BZV39 BPZ32:BPZ39 BGD32:BGD39 AWH32:AWH39 AML32:AML39 ACP32:ACP39 ST32:ST39 IX32:IX39 E32:E39" xr:uid="{00000000-0002-0000-0700-000001000000}">
      <formula1>AND(ISNUMBER(E9),E9&gt;=0,ROUND(E9*100,6)-INT(E9*100)=0,NOT(ISBLANK(E9)))</formula1>
    </dataValidation>
  </dataValidations>
  <pageMargins left="0.59055118110236227" right="0.39370078740157483" top="0.59055118110236227" bottom="0.98425196850393704" header="0.19685039370078741" footer="0.19685039370078741"/>
  <pageSetup paperSize="9" scale="66" fitToHeight="0" orientation="portrait" r:id="rId1"/>
  <headerFooter alignWithMargins="0">
    <oddHeader>&amp;LRTP 110/20 kV Primskovo&amp;R&amp;G</oddHeader>
    <oddFooter>&amp;LPZI – Gradbena in obrtniška dela
Datoteka: &amp;F&amp;RStran: &amp;P od &amp;N</oddFoot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indexed="47"/>
    <pageSetUpPr fitToPage="1"/>
  </sheetPr>
  <dimension ref="A1:J1973"/>
  <sheetViews>
    <sheetView view="pageBreakPreview" zoomScale="85" zoomScaleNormal="145" zoomScaleSheetLayoutView="85" zoomScalePageLayoutView="85" workbookViewId="0">
      <selection activeCell="K22" sqref="K22"/>
    </sheetView>
  </sheetViews>
  <sheetFormatPr defaultColWidth="9.33203125" defaultRowHeight="17.399999999999999"/>
  <cols>
    <col min="1" max="1" width="9.44140625" style="471" customWidth="1"/>
    <col min="2" max="2" width="78" style="472" customWidth="1"/>
    <col min="3" max="3" width="9.33203125" style="473"/>
    <col min="4" max="4" width="13.33203125" style="638" bestFit="1" customWidth="1"/>
    <col min="5" max="5" width="17.6640625" style="475" customWidth="1"/>
    <col min="6" max="6" width="17.6640625" style="476" customWidth="1"/>
    <col min="7" max="9" width="9.33203125" style="157"/>
    <col min="10" max="10" width="9.6640625" style="157" bestFit="1" customWidth="1"/>
    <col min="11" max="16384" width="9.33203125" style="157"/>
  </cols>
  <sheetData>
    <row r="1" spans="1:10">
      <c r="A1" s="429"/>
      <c r="B1" s="157"/>
      <c r="C1" s="430"/>
      <c r="D1" s="614"/>
      <c r="E1" s="432"/>
      <c r="F1" s="433"/>
    </row>
    <row r="2" spans="1:10">
      <c r="A2" s="429"/>
      <c r="B2" s="157"/>
      <c r="C2" s="430"/>
      <c r="D2" s="614"/>
      <c r="E2" s="432"/>
      <c r="F2" s="433"/>
    </row>
    <row r="3" spans="1:10" ht="18" thickBot="1">
      <c r="A3" s="429"/>
      <c r="B3" s="157"/>
      <c r="C3" s="430"/>
      <c r="D3" s="614"/>
      <c r="E3" s="432"/>
      <c r="F3" s="433"/>
    </row>
    <row r="4" spans="1:10" s="434" customFormat="1" ht="34.5" customHeight="1">
      <c r="A4" s="642" t="s">
        <v>5</v>
      </c>
      <c r="B4" s="171" t="s">
        <v>8</v>
      </c>
      <c r="C4" s="172" t="s">
        <v>6</v>
      </c>
      <c r="D4" s="173" t="s">
        <v>2084</v>
      </c>
      <c r="E4" s="175" t="s">
        <v>7</v>
      </c>
      <c r="F4" s="176" t="s">
        <v>2080</v>
      </c>
    </row>
    <row r="5" spans="1:10" ht="25.2" customHeight="1">
      <c r="A5" s="643" t="s">
        <v>143</v>
      </c>
      <c r="B5" s="77" t="s">
        <v>72</v>
      </c>
      <c r="C5" s="78"/>
      <c r="D5" s="409"/>
      <c r="E5" s="79"/>
      <c r="F5" s="80"/>
    </row>
    <row r="6" spans="1:10" ht="25.8" customHeight="1">
      <c r="A6" s="644"/>
      <c r="B6" s="81" t="s">
        <v>2130</v>
      </c>
      <c r="C6" s="82"/>
      <c r="D6" s="410"/>
      <c r="E6" s="83"/>
      <c r="F6" s="84"/>
    </row>
    <row r="7" spans="1:10" ht="82.2" customHeight="1">
      <c r="A7" s="643"/>
      <c r="B7" s="93" t="s">
        <v>1837</v>
      </c>
      <c r="C7" s="82"/>
      <c r="D7" s="410"/>
      <c r="E7" s="83"/>
      <c r="F7" s="84"/>
    </row>
    <row r="8" spans="1:10" ht="63" customHeight="1">
      <c r="A8" s="643"/>
      <c r="B8" s="93" t="s">
        <v>2126</v>
      </c>
      <c r="C8" s="82"/>
      <c r="D8" s="410"/>
      <c r="E8" s="83"/>
      <c r="F8" s="84"/>
    </row>
    <row r="9" spans="1:10" ht="23.4" customHeight="1">
      <c r="A9" s="643" t="s">
        <v>145</v>
      </c>
      <c r="B9" s="81" t="s">
        <v>11</v>
      </c>
      <c r="C9" s="85"/>
      <c r="D9" s="411"/>
      <c r="E9" s="86"/>
      <c r="F9" s="87"/>
    </row>
    <row r="10" spans="1:10">
      <c r="A10" s="110"/>
      <c r="B10" s="88"/>
      <c r="C10" s="412"/>
      <c r="D10" s="413"/>
      <c r="E10" s="412"/>
      <c r="F10" s="414"/>
    </row>
    <row r="11" spans="1:10" ht="39" customHeight="1">
      <c r="A11" s="645"/>
      <c r="B11" s="89" t="s">
        <v>2131</v>
      </c>
      <c r="C11" s="85"/>
      <c r="D11" s="411"/>
      <c r="E11" s="86"/>
      <c r="F11" s="87"/>
      <c r="G11" s="433"/>
      <c r="H11" s="268"/>
      <c r="I11" s="268"/>
    </row>
    <row r="12" spans="1:10">
      <c r="A12" s="645"/>
      <c r="B12" s="619"/>
      <c r="C12" s="615"/>
      <c r="D12" s="616"/>
      <c r="E12" s="617"/>
      <c r="F12" s="618"/>
      <c r="G12" s="433"/>
      <c r="H12" s="268"/>
      <c r="I12" s="268"/>
    </row>
    <row r="13" spans="1:10" ht="93" customHeight="1">
      <c r="A13" s="646" t="s">
        <v>253</v>
      </c>
      <c r="B13" s="89" t="s">
        <v>1858</v>
      </c>
      <c r="C13" s="179" t="s">
        <v>1</v>
      </c>
      <c r="D13" s="312">
        <v>4</v>
      </c>
      <c r="E13" s="274"/>
      <c r="F13" s="311">
        <f>ROUND(D13*E13,2)</f>
        <v>0</v>
      </c>
    </row>
    <row r="14" spans="1:10" ht="81" customHeight="1">
      <c r="A14" s="111" t="s">
        <v>1935</v>
      </c>
      <c r="B14" s="93" t="s">
        <v>2132</v>
      </c>
      <c r="C14" s="179" t="s">
        <v>13</v>
      </c>
      <c r="D14" s="312">
        <v>320</v>
      </c>
      <c r="E14" s="274"/>
      <c r="F14" s="311">
        <f t="shared" ref="F14:F19" si="0">ROUND(D14*E14,2)</f>
        <v>0</v>
      </c>
      <c r="H14" s="164"/>
    </row>
    <row r="15" spans="1:10" ht="80.400000000000006" customHeight="1">
      <c r="A15" s="646" t="s">
        <v>1936</v>
      </c>
      <c r="B15" s="93" t="s">
        <v>1851</v>
      </c>
      <c r="C15" s="179" t="s">
        <v>15</v>
      </c>
      <c r="D15" s="312">
        <v>65</v>
      </c>
      <c r="E15" s="274"/>
      <c r="F15" s="311">
        <f t="shared" si="0"/>
        <v>0</v>
      </c>
      <c r="H15" s="164"/>
    </row>
    <row r="16" spans="1:10" ht="63.6" customHeight="1">
      <c r="A16" s="111" t="s">
        <v>254</v>
      </c>
      <c r="B16" s="93" t="s">
        <v>1857</v>
      </c>
      <c r="C16" s="179" t="s">
        <v>15</v>
      </c>
      <c r="D16" s="312">
        <v>65</v>
      </c>
      <c r="E16" s="274"/>
      <c r="F16" s="311">
        <f t="shared" si="0"/>
        <v>0</v>
      </c>
      <c r="H16" s="164"/>
      <c r="J16" s="620"/>
    </row>
    <row r="17" spans="1:9" ht="186" customHeight="1">
      <c r="A17" s="646" t="s">
        <v>255</v>
      </c>
      <c r="B17" s="89" t="s">
        <v>2057</v>
      </c>
      <c r="C17" s="179" t="s">
        <v>15</v>
      </c>
      <c r="D17" s="312">
        <v>83</v>
      </c>
      <c r="E17" s="274"/>
      <c r="F17" s="311">
        <f t="shared" si="0"/>
        <v>0</v>
      </c>
      <c r="G17" s="433"/>
      <c r="H17" s="268">
        <f>ROUND((E17*G17),2)</f>
        <v>0</v>
      </c>
      <c r="I17" s="268"/>
    </row>
    <row r="18" spans="1:9" ht="62.4" customHeight="1">
      <c r="A18" s="111" t="s">
        <v>256</v>
      </c>
      <c r="B18" s="89" t="s">
        <v>2133</v>
      </c>
      <c r="C18" s="179" t="s">
        <v>13</v>
      </c>
      <c r="D18" s="312">
        <v>100</v>
      </c>
      <c r="E18" s="274"/>
      <c r="F18" s="311">
        <f t="shared" si="0"/>
        <v>0</v>
      </c>
      <c r="G18" s="433"/>
      <c r="H18" s="268"/>
      <c r="I18" s="268"/>
    </row>
    <row r="19" spans="1:9" ht="129.6" customHeight="1" thickBot="1">
      <c r="A19" s="646" t="s">
        <v>257</v>
      </c>
      <c r="B19" s="89" t="s">
        <v>2058</v>
      </c>
      <c r="C19" s="179" t="s">
        <v>13</v>
      </c>
      <c r="D19" s="312">
        <v>90</v>
      </c>
      <c r="E19" s="274"/>
      <c r="F19" s="311">
        <f t="shared" si="0"/>
        <v>0</v>
      </c>
      <c r="G19" s="433"/>
      <c r="H19" s="268"/>
      <c r="I19" s="268"/>
    </row>
    <row r="20" spans="1:9" s="18" customFormat="1" ht="21.6" customHeight="1" thickBot="1">
      <c r="A20" s="415" t="s">
        <v>17</v>
      </c>
      <c r="B20" s="416"/>
      <c r="C20" s="417"/>
      <c r="D20" s="418"/>
      <c r="E20" s="419"/>
      <c r="F20" s="420">
        <f>SUM(F13:F19)</f>
        <v>0</v>
      </c>
      <c r="G20" s="76"/>
      <c r="H20" s="90"/>
      <c r="I20" s="90"/>
    </row>
    <row r="21" spans="1:9">
      <c r="A21" s="643"/>
      <c r="B21" s="435"/>
      <c r="C21" s="436"/>
      <c r="D21" s="437"/>
      <c r="E21" s="438"/>
      <c r="F21" s="439"/>
      <c r="G21" s="433"/>
      <c r="H21" s="268"/>
      <c r="I21" s="268"/>
    </row>
    <row r="22" spans="1:9" ht="25.2" customHeight="1">
      <c r="A22" s="643" t="s">
        <v>2137</v>
      </c>
      <c r="B22" s="81" t="s">
        <v>2134</v>
      </c>
      <c r="C22" s="85"/>
      <c r="D22" s="312"/>
      <c r="E22" s="314"/>
      <c r="F22" s="407"/>
    </row>
    <row r="23" spans="1:9">
      <c r="A23" s="110"/>
      <c r="B23" s="88"/>
      <c r="C23" s="412"/>
      <c r="D23" s="421"/>
      <c r="E23" s="422"/>
      <c r="F23" s="423"/>
    </row>
    <row r="24" spans="1:9" ht="99.6" customHeight="1">
      <c r="A24" s="111" t="s">
        <v>2138</v>
      </c>
      <c r="B24" s="89" t="s">
        <v>2230</v>
      </c>
      <c r="C24" s="85"/>
      <c r="D24" s="312"/>
      <c r="E24" s="314"/>
      <c r="F24" s="407"/>
      <c r="G24" s="433"/>
      <c r="H24" s="268"/>
      <c r="I24" s="268"/>
    </row>
    <row r="25" spans="1:9" ht="25.8" customHeight="1">
      <c r="A25" s="112" t="s">
        <v>148</v>
      </c>
      <c r="B25" s="89" t="s">
        <v>1884</v>
      </c>
      <c r="C25" s="179" t="s">
        <v>13</v>
      </c>
      <c r="D25" s="312">
        <v>2.4500000000000002</v>
      </c>
      <c r="E25" s="274"/>
      <c r="F25" s="311">
        <f>ROUND(D25*E25,2)</f>
        <v>0</v>
      </c>
      <c r="G25" s="433"/>
      <c r="H25" s="268"/>
      <c r="I25" s="268"/>
    </row>
    <row r="26" spans="1:9" ht="58.2" customHeight="1">
      <c r="A26" s="112" t="s">
        <v>149</v>
      </c>
      <c r="B26" s="89" t="s">
        <v>2200</v>
      </c>
      <c r="C26" s="179" t="s">
        <v>13</v>
      </c>
      <c r="D26" s="312">
        <v>40.200000000000003</v>
      </c>
      <c r="E26" s="274"/>
      <c r="F26" s="311">
        <f t="shared" ref="F26:F39" si="1">ROUND(D26*E26,2)</f>
        <v>0</v>
      </c>
      <c r="G26" s="433"/>
      <c r="H26" s="268"/>
      <c r="I26" s="268"/>
    </row>
    <row r="27" spans="1:9" ht="24.6" customHeight="1">
      <c r="A27" s="112" t="s">
        <v>150</v>
      </c>
      <c r="B27" s="89" t="s">
        <v>112</v>
      </c>
      <c r="C27" s="179" t="s">
        <v>18</v>
      </c>
      <c r="D27" s="772">
        <v>455</v>
      </c>
      <c r="E27" s="274"/>
      <c r="F27" s="311">
        <f t="shared" ref="F27:F32" si="2">ROUND(D27*E27,2)</f>
        <v>0</v>
      </c>
      <c r="G27" s="433"/>
      <c r="H27" s="268"/>
      <c r="I27" s="268"/>
    </row>
    <row r="28" spans="1:9" ht="25.8" customHeight="1">
      <c r="A28" s="112" t="s">
        <v>151</v>
      </c>
      <c r="B28" s="89" t="s">
        <v>2203</v>
      </c>
      <c r="C28" s="179" t="s">
        <v>18</v>
      </c>
      <c r="D28" s="772">
        <v>460</v>
      </c>
      <c r="E28" s="274"/>
      <c r="F28" s="311">
        <f t="shared" si="2"/>
        <v>0</v>
      </c>
      <c r="G28" s="433"/>
      <c r="H28" s="268"/>
      <c r="I28" s="268"/>
    </row>
    <row r="29" spans="1:9" ht="24" customHeight="1">
      <c r="A29" s="112" t="s">
        <v>152</v>
      </c>
      <c r="B29" s="89" t="s">
        <v>111</v>
      </c>
      <c r="C29" s="179" t="s">
        <v>18</v>
      </c>
      <c r="D29" s="772">
        <v>1100</v>
      </c>
      <c r="E29" s="274"/>
      <c r="F29" s="311">
        <f t="shared" si="2"/>
        <v>0</v>
      </c>
      <c r="G29" s="433"/>
      <c r="H29" s="268"/>
      <c r="I29" s="268"/>
    </row>
    <row r="30" spans="1:9" ht="45" customHeight="1">
      <c r="A30" s="112" t="s">
        <v>153</v>
      </c>
      <c r="B30" s="89" t="s">
        <v>1885</v>
      </c>
      <c r="C30" s="179" t="s">
        <v>18</v>
      </c>
      <c r="D30" s="772">
        <v>604.5</v>
      </c>
      <c r="E30" s="274"/>
      <c r="F30" s="311">
        <f t="shared" si="2"/>
        <v>0</v>
      </c>
      <c r="G30" s="433"/>
      <c r="H30" s="268"/>
      <c r="I30" s="268"/>
    </row>
    <row r="31" spans="1:9" ht="43.8" customHeight="1">
      <c r="A31" s="112" t="s">
        <v>154</v>
      </c>
      <c r="B31" s="89" t="s">
        <v>83</v>
      </c>
      <c r="C31" s="179" t="s">
        <v>18</v>
      </c>
      <c r="D31" s="312">
        <v>12</v>
      </c>
      <c r="E31" s="274"/>
      <c r="F31" s="311">
        <f t="shared" si="2"/>
        <v>0</v>
      </c>
      <c r="G31" s="433"/>
      <c r="H31" s="268"/>
      <c r="I31" s="268"/>
    </row>
    <row r="32" spans="1:9" ht="47.4" customHeight="1">
      <c r="A32" s="112" t="s">
        <v>155</v>
      </c>
      <c r="B32" s="89" t="s">
        <v>2201</v>
      </c>
      <c r="C32" s="179" t="s">
        <v>13</v>
      </c>
      <c r="D32" s="312">
        <v>3.86</v>
      </c>
      <c r="E32" s="274"/>
      <c r="F32" s="311">
        <f t="shared" si="2"/>
        <v>0</v>
      </c>
      <c r="G32" s="433"/>
      <c r="H32" s="268"/>
      <c r="I32" s="268"/>
    </row>
    <row r="33" spans="1:9" ht="121.2" customHeight="1">
      <c r="A33" s="112" t="s">
        <v>156</v>
      </c>
      <c r="B33" s="89" t="s">
        <v>1861</v>
      </c>
      <c r="C33" s="179" t="s">
        <v>15</v>
      </c>
      <c r="D33" s="312">
        <v>81.55</v>
      </c>
      <c r="E33" s="274"/>
      <c r="F33" s="311">
        <f t="shared" si="1"/>
        <v>0</v>
      </c>
      <c r="G33" s="433"/>
      <c r="H33" s="268">
        <f t="shared" ref="H33:H39" si="3">ROUND((E33*G33),2)</f>
        <v>0</v>
      </c>
      <c r="I33" s="268">
        <f t="shared" ref="I33:I39" si="4">ROUND((F33*G33),2)</f>
        <v>0</v>
      </c>
    </row>
    <row r="34" spans="1:9" ht="71.400000000000006" customHeight="1">
      <c r="A34" s="112" t="s">
        <v>157</v>
      </c>
      <c r="B34" s="91" t="s">
        <v>1862</v>
      </c>
      <c r="C34" s="179" t="s">
        <v>15</v>
      </c>
      <c r="D34" s="312">
        <v>1</v>
      </c>
      <c r="E34" s="274"/>
      <c r="F34" s="311">
        <f t="shared" si="1"/>
        <v>0</v>
      </c>
      <c r="G34" s="433"/>
      <c r="H34" s="268"/>
      <c r="I34" s="268"/>
    </row>
    <row r="35" spans="1:9" ht="99.6" customHeight="1">
      <c r="A35" s="111" t="s">
        <v>159</v>
      </c>
      <c r="B35" s="89" t="s">
        <v>118</v>
      </c>
      <c r="C35" s="179" t="s">
        <v>15</v>
      </c>
      <c r="D35" s="312">
        <v>18.25</v>
      </c>
      <c r="E35" s="274"/>
      <c r="F35" s="311">
        <f t="shared" si="1"/>
        <v>0</v>
      </c>
      <c r="G35" s="433"/>
      <c r="H35" s="268">
        <f t="shared" si="3"/>
        <v>0</v>
      </c>
      <c r="I35" s="268">
        <f t="shared" si="4"/>
        <v>0</v>
      </c>
    </row>
    <row r="36" spans="1:9" ht="63" customHeight="1">
      <c r="A36" s="111" t="s">
        <v>160</v>
      </c>
      <c r="B36" s="89" t="s">
        <v>119</v>
      </c>
      <c r="C36" s="179" t="s">
        <v>1</v>
      </c>
      <c r="D36" s="312">
        <v>1</v>
      </c>
      <c r="E36" s="274"/>
      <c r="F36" s="311">
        <f t="shared" si="1"/>
        <v>0</v>
      </c>
      <c r="G36" s="433"/>
      <c r="H36" s="268">
        <f t="shared" si="3"/>
        <v>0</v>
      </c>
      <c r="I36" s="268">
        <f t="shared" si="4"/>
        <v>0</v>
      </c>
    </row>
    <row r="37" spans="1:9" ht="45.6" customHeight="1">
      <c r="A37" s="111" t="s">
        <v>161</v>
      </c>
      <c r="B37" s="773" t="s">
        <v>117</v>
      </c>
      <c r="C37" s="774" t="s">
        <v>1</v>
      </c>
      <c r="D37" s="312">
        <v>32</v>
      </c>
      <c r="E37" s="274"/>
      <c r="F37" s="775">
        <f t="shared" si="1"/>
        <v>0</v>
      </c>
      <c r="G37" s="433"/>
      <c r="H37" s="268">
        <f t="shared" si="3"/>
        <v>0</v>
      </c>
      <c r="I37" s="268">
        <f t="shared" si="4"/>
        <v>0</v>
      </c>
    </row>
    <row r="38" spans="1:9" ht="69.599999999999994">
      <c r="A38" s="111" t="s">
        <v>1937</v>
      </c>
      <c r="B38" s="89" t="s">
        <v>61</v>
      </c>
      <c r="C38" s="179" t="s">
        <v>1</v>
      </c>
      <c r="D38" s="312">
        <v>2</v>
      </c>
      <c r="E38" s="274"/>
      <c r="F38" s="311">
        <f t="shared" si="1"/>
        <v>0</v>
      </c>
      <c r="G38" s="433"/>
      <c r="H38" s="268">
        <f t="shared" si="3"/>
        <v>0</v>
      </c>
      <c r="I38" s="268">
        <f t="shared" si="4"/>
        <v>0</v>
      </c>
    </row>
    <row r="39" spans="1:9" ht="113.4" customHeight="1">
      <c r="A39" s="111" t="s">
        <v>2204</v>
      </c>
      <c r="B39" s="91" t="s">
        <v>60</v>
      </c>
      <c r="C39" s="179" t="s">
        <v>1</v>
      </c>
      <c r="D39" s="312">
        <v>2</v>
      </c>
      <c r="E39" s="274"/>
      <c r="F39" s="311">
        <f t="shared" si="1"/>
        <v>0</v>
      </c>
      <c r="G39" s="433"/>
      <c r="H39" s="268">
        <f t="shared" si="3"/>
        <v>0</v>
      </c>
      <c r="I39" s="268">
        <f t="shared" si="4"/>
        <v>0</v>
      </c>
    </row>
    <row r="40" spans="1:9" ht="112.2" customHeight="1">
      <c r="A40" s="111" t="s">
        <v>2205</v>
      </c>
      <c r="B40" s="89" t="s">
        <v>1854</v>
      </c>
      <c r="C40" s="179" t="s">
        <v>1</v>
      </c>
      <c r="D40" s="312">
        <v>1</v>
      </c>
      <c r="E40" s="274"/>
      <c r="F40" s="311">
        <f>ROUND(D40*E40,2)</f>
        <v>0</v>
      </c>
      <c r="G40" s="433"/>
      <c r="H40" s="268"/>
      <c r="I40" s="268"/>
    </row>
    <row r="41" spans="1:9">
      <c r="A41" s="645"/>
      <c r="B41" s="89"/>
      <c r="C41" s="774"/>
      <c r="D41" s="312"/>
      <c r="E41" s="424"/>
      <c r="F41" s="775"/>
      <c r="G41" s="433"/>
      <c r="H41" s="268"/>
      <c r="I41" s="268"/>
    </row>
    <row r="42" spans="1:9" ht="80.400000000000006" customHeight="1">
      <c r="A42" s="111" t="s">
        <v>2139</v>
      </c>
      <c r="B42" s="89" t="s">
        <v>2135</v>
      </c>
      <c r="C42" s="425"/>
      <c r="D42" s="312"/>
      <c r="E42" s="424"/>
      <c r="F42" s="426"/>
      <c r="G42" s="433"/>
      <c r="H42" s="268"/>
      <c r="I42" s="268"/>
    </row>
    <row r="43" spans="1:9" ht="22.8" customHeight="1">
      <c r="A43" s="112" t="s">
        <v>148</v>
      </c>
      <c r="B43" s="89" t="s">
        <v>104</v>
      </c>
      <c r="C43" s="179" t="s">
        <v>13</v>
      </c>
      <c r="D43" s="312">
        <v>2.2000000000000002</v>
      </c>
      <c r="E43" s="274"/>
      <c r="F43" s="311">
        <f>ROUND(D43*E43,2)</f>
        <v>0</v>
      </c>
      <c r="G43" s="433"/>
      <c r="H43" s="268"/>
      <c r="I43" s="268"/>
    </row>
    <row r="44" spans="1:9" ht="60.6" customHeight="1">
      <c r="A44" s="112" t="s">
        <v>149</v>
      </c>
      <c r="B44" s="89" t="s">
        <v>2202</v>
      </c>
      <c r="C44" s="179" t="s">
        <v>13</v>
      </c>
      <c r="D44" s="312">
        <v>18.25</v>
      </c>
      <c r="E44" s="274"/>
      <c r="F44" s="311">
        <f t="shared" ref="F44:F57" si="5">ROUND(D44*E44,2)</f>
        <v>0</v>
      </c>
      <c r="G44" s="433"/>
      <c r="H44" s="268"/>
      <c r="I44" s="268"/>
    </row>
    <row r="45" spans="1:9" ht="24" customHeight="1">
      <c r="A45" s="112" t="s">
        <v>150</v>
      </c>
      <c r="B45" s="91" t="s">
        <v>112</v>
      </c>
      <c r="C45" s="179" t="s">
        <v>18</v>
      </c>
      <c r="D45" s="772">
        <v>500</v>
      </c>
      <c r="E45" s="274"/>
      <c r="F45" s="311">
        <f t="shared" ref="F45:F50" si="6">ROUND(D45*E45,2)</f>
        <v>0</v>
      </c>
      <c r="G45" s="433"/>
      <c r="H45" s="268"/>
      <c r="I45" s="268"/>
    </row>
    <row r="46" spans="1:9" ht="26.4" customHeight="1">
      <c r="A46" s="112" t="s">
        <v>151</v>
      </c>
      <c r="B46" s="89" t="s">
        <v>2203</v>
      </c>
      <c r="C46" s="179" t="s">
        <v>18</v>
      </c>
      <c r="D46" s="772">
        <v>510</v>
      </c>
      <c r="E46" s="274"/>
      <c r="F46" s="311">
        <f t="shared" si="6"/>
        <v>0</v>
      </c>
      <c r="G46" s="433"/>
      <c r="H46" s="268"/>
      <c r="I46" s="268"/>
    </row>
    <row r="47" spans="1:9" ht="24" customHeight="1">
      <c r="A47" s="112" t="s">
        <v>152</v>
      </c>
      <c r="B47" s="89" t="s">
        <v>111</v>
      </c>
      <c r="C47" s="179" t="s">
        <v>18</v>
      </c>
      <c r="D47" s="772">
        <v>1200</v>
      </c>
      <c r="E47" s="274"/>
      <c r="F47" s="311">
        <f t="shared" si="6"/>
        <v>0</v>
      </c>
      <c r="G47" s="433"/>
      <c r="H47" s="268"/>
      <c r="I47" s="268"/>
    </row>
    <row r="48" spans="1:9" ht="43.8" customHeight="1">
      <c r="A48" s="112" t="s">
        <v>153</v>
      </c>
      <c r="B48" s="89" t="s">
        <v>1885</v>
      </c>
      <c r="C48" s="179" t="s">
        <v>18</v>
      </c>
      <c r="D48" s="772">
        <v>663</v>
      </c>
      <c r="E48" s="274"/>
      <c r="F48" s="311">
        <f t="shared" si="6"/>
        <v>0</v>
      </c>
      <c r="G48" s="433"/>
      <c r="H48" s="268"/>
      <c r="I48" s="268"/>
    </row>
    <row r="49" spans="1:9" ht="44.4" customHeight="1">
      <c r="A49" s="112" t="s">
        <v>154</v>
      </c>
      <c r="B49" s="89" t="s">
        <v>82</v>
      </c>
      <c r="C49" s="179" t="s">
        <v>18</v>
      </c>
      <c r="D49" s="312">
        <v>24</v>
      </c>
      <c r="E49" s="274"/>
      <c r="F49" s="311">
        <f t="shared" si="6"/>
        <v>0</v>
      </c>
      <c r="G49" s="433"/>
      <c r="H49" s="268"/>
      <c r="I49" s="268"/>
    </row>
    <row r="50" spans="1:9" s="18" customFormat="1" ht="40.200000000000003" customHeight="1">
      <c r="A50" s="112" t="s">
        <v>155</v>
      </c>
      <c r="B50" s="91" t="s">
        <v>2201</v>
      </c>
      <c r="C50" s="179" t="s">
        <v>13</v>
      </c>
      <c r="D50" s="312">
        <v>3.36</v>
      </c>
      <c r="E50" s="274"/>
      <c r="F50" s="311">
        <f t="shared" si="6"/>
        <v>0</v>
      </c>
      <c r="G50" s="76"/>
      <c r="H50" s="90"/>
      <c r="I50" s="90"/>
    </row>
    <row r="51" spans="1:9" ht="116.4" customHeight="1">
      <c r="A51" s="112" t="s">
        <v>156</v>
      </c>
      <c r="B51" s="91" t="s">
        <v>1861</v>
      </c>
      <c r="C51" s="179" t="s">
        <v>15</v>
      </c>
      <c r="D51" s="312">
        <v>86.15</v>
      </c>
      <c r="E51" s="274"/>
      <c r="F51" s="311">
        <f t="shared" si="5"/>
        <v>0</v>
      </c>
      <c r="G51" s="433"/>
      <c r="H51" s="268">
        <f t="shared" ref="H51:H57" si="7">ROUND((E51*G51),2)</f>
        <v>0</v>
      </c>
      <c r="I51" s="268">
        <f t="shared" ref="I51:I57" si="8">ROUND((F51*G51),2)</f>
        <v>0</v>
      </c>
    </row>
    <row r="52" spans="1:9" ht="69" customHeight="1">
      <c r="A52" s="112" t="s">
        <v>157</v>
      </c>
      <c r="B52" s="91" t="s">
        <v>1862</v>
      </c>
      <c r="C52" s="179" t="s">
        <v>15</v>
      </c>
      <c r="D52" s="312">
        <v>1</v>
      </c>
      <c r="E52" s="274"/>
      <c r="F52" s="311">
        <f t="shared" si="5"/>
        <v>0</v>
      </c>
      <c r="G52" s="433"/>
      <c r="H52" s="268"/>
      <c r="I52" s="268"/>
    </row>
    <row r="53" spans="1:9" ht="99.6" customHeight="1">
      <c r="A53" s="111" t="s">
        <v>159</v>
      </c>
      <c r="B53" s="91" t="s">
        <v>118</v>
      </c>
      <c r="C53" s="179" t="s">
        <v>15</v>
      </c>
      <c r="D53" s="312">
        <v>16</v>
      </c>
      <c r="E53" s="274"/>
      <c r="F53" s="311">
        <f t="shared" si="5"/>
        <v>0</v>
      </c>
      <c r="G53" s="433"/>
      <c r="H53" s="268">
        <f t="shared" si="7"/>
        <v>0</v>
      </c>
      <c r="I53" s="268">
        <f t="shared" si="8"/>
        <v>0</v>
      </c>
    </row>
    <row r="54" spans="1:9" ht="58.2" customHeight="1">
      <c r="A54" s="111" t="s">
        <v>160</v>
      </c>
      <c r="B54" s="91" t="s">
        <v>120</v>
      </c>
      <c r="C54" s="179" t="s">
        <v>1</v>
      </c>
      <c r="D54" s="312">
        <v>2</v>
      </c>
      <c r="E54" s="274"/>
      <c r="F54" s="311">
        <f t="shared" si="5"/>
        <v>0</v>
      </c>
      <c r="G54" s="433"/>
      <c r="H54" s="268">
        <f t="shared" si="7"/>
        <v>0</v>
      </c>
      <c r="I54" s="268">
        <f t="shared" si="8"/>
        <v>0</v>
      </c>
    </row>
    <row r="55" spans="1:9" ht="48" customHeight="1">
      <c r="A55" s="111" t="s">
        <v>161</v>
      </c>
      <c r="B55" s="91" t="s">
        <v>121</v>
      </c>
      <c r="C55" s="179" t="s">
        <v>1</v>
      </c>
      <c r="D55" s="312">
        <v>16</v>
      </c>
      <c r="E55" s="274"/>
      <c r="F55" s="311">
        <f t="shared" si="5"/>
        <v>0</v>
      </c>
      <c r="G55" s="433"/>
      <c r="H55" s="268">
        <f t="shared" si="7"/>
        <v>0</v>
      </c>
      <c r="I55" s="268">
        <f t="shared" si="8"/>
        <v>0</v>
      </c>
    </row>
    <row r="56" spans="1:9" ht="69.599999999999994">
      <c r="A56" s="111" t="s">
        <v>1937</v>
      </c>
      <c r="B56" s="91" t="s">
        <v>61</v>
      </c>
      <c r="C56" s="179" t="s">
        <v>1</v>
      </c>
      <c r="D56" s="312">
        <v>2</v>
      </c>
      <c r="E56" s="274"/>
      <c r="F56" s="311">
        <f t="shared" si="5"/>
        <v>0</v>
      </c>
      <c r="G56" s="433"/>
      <c r="H56" s="268">
        <f t="shared" si="7"/>
        <v>0</v>
      </c>
      <c r="I56" s="268">
        <f t="shared" si="8"/>
        <v>0</v>
      </c>
    </row>
    <row r="57" spans="1:9" ht="115.2" customHeight="1">
      <c r="A57" s="111" t="s">
        <v>2204</v>
      </c>
      <c r="B57" s="91" t="s">
        <v>138</v>
      </c>
      <c r="C57" s="179" t="s">
        <v>1</v>
      </c>
      <c r="D57" s="312">
        <v>2</v>
      </c>
      <c r="E57" s="274"/>
      <c r="F57" s="311">
        <f t="shared" si="5"/>
        <v>0</v>
      </c>
      <c r="G57" s="433"/>
      <c r="H57" s="268">
        <f t="shared" si="7"/>
        <v>0</v>
      </c>
      <c r="I57" s="268">
        <f t="shared" si="8"/>
        <v>0</v>
      </c>
    </row>
    <row r="58" spans="1:9" ht="118.8" customHeight="1">
      <c r="A58" s="111" t="s">
        <v>2205</v>
      </c>
      <c r="B58" s="89" t="s">
        <v>1854</v>
      </c>
      <c r="C58" s="179" t="s">
        <v>1</v>
      </c>
      <c r="D58" s="312">
        <v>1</v>
      </c>
      <c r="E58" s="274"/>
      <c r="F58" s="311">
        <f>ROUND(D58*E58,2)</f>
        <v>0</v>
      </c>
      <c r="G58" s="433"/>
      <c r="H58" s="268"/>
      <c r="I58" s="268"/>
    </row>
    <row r="59" spans="1:9" ht="18" thickBot="1">
      <c r="A59" s="639"/>
      <c r="B59" s="621"/>
      <c r="C59" s="405"/>
      <c r="D59" s="447"/>
      <c r="E59" s="623"/>
      <c r="F59" s="622"/>
      <c r="G59" s="433"/>
      <c r="H59" s="268"/>
      <c r="I59" s="268"/>
    </row>
    <row r="60" spans="1:9" s="18" customFormat="1" ht="18" thickBot="1">
      <c r="A60" s="415" t="s">
        <v>2136</v>
      </c>
      <c r="B60" s="416"/>
      <c r="C60" s="417"/>
      <c r="D60" s="418"/>
      <c r="E60" s="419"/>
      <c r="F60" s="420">
        <f>SUM(F25:F59)</f>
        <v>0</v>
      </c>
    </row>
    <row r="61" spans="1:9" ht="18" thickBot="1">
      <c r="A61" s="640"/>
      <c r="B61" s="621"/>
      <c r="C61" s="624"/>
      <c r="D61" s="625"/>
      <c r="E61" s="626"/>
      <c r="F61" s="627"/>
    </row>
    <row r="62" spans="1:9" s="18" customFormat="1" ht="18" thickBot="1">
      <c r="A62" s="415" t="s">
        <v>70</v>
      </c>
      <c r="B62" s="416"/>
      <c r="C62" s="417"/>
      <c r="D62" s="418"/>
      <c r="E62" s="419"/>
      <c r="F62" s="420">
        <f>F20+F60</f>
        <v>0</v>
      </c>
    </row>
    <row r="63" spans="1:9">
      <c r="A63" s="449"/>
      <c r="B63" s="452"/>
      <c r="C63" s="453"/>
      <c r="D63" s="614"/>
      <c r="E63" s="432"/>
      <c r="F63" s="433"/>
    </row>
    <row r="64" spans="1:9">
      <c r="A64" s="449"/>
      <c r="B64" s="458"/>
      <c r="C64" s="451"/>
      <c r="D64" s="614"/>
      <c r="E64" s="432"/>
      <c r="F64" s="433"/>
    </row>
    <row r="65" spans="1:6">
      <c r="A65" s="449"/>
      <c r="B65" s="452"/>
      <c r="C65" s="451"/>
      <c r="D65" s="614"/>
      <c r="E65" s="432"/>
      <c r="F65" s="433"/>
    </row>
    <row r="66" spans="1:6">
      <c r="A66" s="449"/>
      <c r="B66" s="454"/>
      <c r="C66" s="451"/>
      <c r="D66" s="614"/>
      <c r="E66" s="432"/>
      <c r="F66" s="433"/>
    </row>
    <row r="67" spans="1:6">
      <c r="A67" s="449"/>
      <c r="B67" s="454"/>
      <c r="C67" s="451"/>
      <c r="D67" s="614"/>
      <c r="E67" s="432"/>
      <c r="F67" s="433"/>
    </row>
    <row r="68" spans="1:6">
      <c r="A68" s="449"/>
      <c r="B68" s="454"/>
      <c r="C68" s="451"/>
      <c r="D68" s="614"/>
      <c r="E68" s="432"/>
      <c r="F68" s="433"/>
    </row>
    <row r="69" spans="1:6">
      <c r="A69" s="449"/>
      <c r="B69" s="452"/>
      <c r="C69" s="453"/>
      <c r="D69" s="614"/>
      <c r="E69" s="432"/>
      <c r="F69" s="433"/>
    </row>
    <row r="70" spans="1:6">
      <c r="A70" s="449"/>
      <c r="B70" s="452"/>
      <c r="C70" s="451"/>
      <c r="D70" s="614"/>
      <c r="E70" s="432"/>
      <c r="F70" s="433"/>
    </row>
    <row r="71" spans="1:6">
      <c r="A71" s="449"/>
      <c r="B71" s="456"/>
      <c r="C71" s="451"/>
      <c r="D71" s="614"/>
      <c r="E71" s="432"/>
      <c r="F71" s="433"/>
    </row>
    <row r="72" spans="1:6">
      <c r="A72" s="449"/>
      <c r="B72" s="452"/>
      <c r="C72" s="451"/>
      <c r="D72" s="614"/>
      <c r="E72" s="432"/>
      <c r="F72" s="433"/>
    </row>
    <row r="73" spans="1:6">
      <c r="A73" s="449"/>
      <c r="B73" s="452"/>
      <c r="C73" s="451"/>
      <c r="D73" s="614"/>
      <c r="E73" s="432"/>
      <c r="F73" s="433"/>
    </row>
    <row r="74" spans="1:6">
      <c r="A74" s="641"/>
      <c r="B74" s="164"/>
      <c r="C74" s="164"/>
      <c r="D74" s="628"/>
      <c r="E74" s="164"/>
      <c r="F74" s="459"/>
    </row>
    <row r="75" spans="1:6">
      <c r="A75" s="449"/>
      <c r="B75" s="452"/>
      <c r="C75" s="453"/>
      <c r="D75" s="614"/>
      <c r="E75" s="432"/>
      <c r="F75" s="433"/>
    </row>
    <row r="76" spans="1:6">
      <c r="A76" s="629"/>
      <c r="B76" s="461"/>
      <c r="C76" s="453"/>
      <c r="D76" s="614"/>
      <c r="E76" s="432"/>
      <c r="F76" s="433"/>
    </row>
    <row r="77" spans="1:6">
      <c r="A77" s="449"/>
      <c r="B77" s="452"/>
      <c r="C77" s="453"/>
      <c r="D77" s="614"/>
      <c r="E77" s="432"/>
      <c r="F77" s="433"/>
    </row>
    <row r="78" spans="1:6">
      <c r="A78" s="449"/>
      <c r="B78" s="454"/>
      <c r="C78" s="453"/>
      <c r="D78" s="614"/>
      <c r="E78" s="432"/>
      <c r="F78" s="433"/>
    </row>
    <row r="79" spans="1:6">
      <c r="A79" s="449"/>
      <c r="B79" s="456"/>
      <c r="C79" s="453"/>
      <c r="D79" s="614"/>
      <c r="E79" s="432"/>
      <c r="F79" s="433"/>
    </row>
    <row r="80" spans="1:6">
      <c r="A80" s="449"/>
      <c r="B80" s="450"/>
      <c r="C80" s="453"/>
      <c r="D80" s="614"/>
      <c r="E80" s="432"/>
      <c r="F80" s="433"/>
    </row>
    <row r="81" spans="1:6">
      <c r="A81" s="449"/>
      <c r="B81" s="450"/>
      <c r="C81" s="453"/>
      <c r="D81" s="614"/>
      <c r="E81" s="432"/>
      <c r="F81" s="433"/>
    </row>
    <row r="82" spans="1:6">
      <c r="A82" s="449"/>
      <c r="B82" s="457"/>
      <c r="C82" s="453"/>
      <c r="D82" s="614"/>
      <c r="E82" s="432"/>
      <c r="F82" s="433"/>
    </row>
    <row r="83" spans="1:6">
      <c r="A83" s="449"/>
      <c r="B83" s="457"/>
      <c r="C83" s="453"/>
      <c r="D83" s="614"/>
      <c r="E83" s="432"/>
      <c r="F83" s="433"/>
    </row>
    <row r="84" spans="1:6">
      <c r="A84" s="449"/>
      <c r="B84" s="457"/>
      <c r="C84" s="453"/>
      <c r="D84" s="614"/>
      <c r="E84" s="432"/>
      <c r="F84" s="433"/>
    </row>
    <row r="85" spans="1:6">
      <c r="A85" s="449"/>
      <c r="B85" s="457"/>
      <c r="C85" s="453"/>
      <c r="D85" s="614"/>
      <c r="E85" s="432"/>
      <c r="F85" s="433"/>
    </row>
    <row r="86" spans="1:6">
      <c r="A86" s="449"/>
      <c r="B86" s="452"/>
      <c r="C86" s="453"/>
      <c r="D86" s="614"/>
      <c r="E86" s="432"/>
      <c r="F86" s="433"/>
    </row>
    <row r="87" spans="1:6">
      <c r="A87" s="449"/>
      <c r="B87" s="452"/>
      <c r="C87" s="453"/>
      <c r="D87" s="614"/>
      <c r="E87" s="432"/>
      <c r="F87" s="433"/>
    </row>
    <row r="88" spans="1:6">
      <c r="A88" s="449"/>
      <c r="B88" s="454"/>
      <c r="C88" s="453"/>
      <c r="D88" s="614"/>
      <c r="E88" s="432"/>
      <c r="F88" s="433"/>
    </row>
    <row r="89" spans="1:6">
      <c r="A89" s="449"/>
      <c r="B89" s="457"/>
      <c r="C89" s="453"/>
      <c r="D89" s="614"/>
      <c r="E89" s="432"/>
      <c r="F89" s="433"/>
    </row>
    <row r="90" spans="1:6">
      <c r="A90" s="449"/>
      <c r="B90" s="452"/>
      <c r="C90" s="453"/>
      <c r="D90" s="614"/>
      <c r="E90" s="432"/>
      <c r="F90" s="433"/>
    </row>
    <row r="91" spans="1:6">
      <c r="A91" s="449"/>
      <c r="B91" s="456"/>
      <c r="C91" s="453"/>
      <c r="D91" s="614"/>
      <c r="E91" s="432"/>
      <c r="F91" s="433"/>
    </row>
    <row r="92" spans="1:6">
      <c r="A92" s="460"/>
      <c r="B92" s="458"/>
      <c r="C92" s="430"/>
      <c r="D92" s="614"/>
      <c r="E92" s="432"/>
      <c r="F92" s="433"/>
    </row>
    <row r="93" spans="1:6">
      <c r="A93" s="460"/>
      <c r="B93" s="458"/>
      <c r="C93" s="430"/>
      <c r="D93" s="614"/>
      <c r="E93" s="432"/>
      <c r="F93" s="433"/>
    </row>
    <row r="94" spans="1:6">
      <c r="A94" s="460"/>
      <c r="B94" s="458"/>
      <c r="C94" s="430"/>
      <c r="D94" s="614"/>
      <c r="E94" s="432"/>
      <c r="F94" s="433"/>
    </row>
    <row r="95" spans="1:6">
      <c r="A95" s="460"/>
      <c r="B95" s="458"/>
      <c r="C95" s="430"/>
      <c r="D95" s="614"/>
      <c r="E95" s="432"/>
      <c r="F95" s="433"/>
    </row>
    <row r="96" spans="1:6">
      <c r="A96" s="460"/>
      <c r="B96" s="458"/>
      <c r="C96" s="430"/>
      <c r="D96" s="614"/>
      <c r="E96" s="432"/>
      <c r="F96" s="433"/>
    </row>
    <row r="97" spans="1:6">
      <c r="A97" s="449"/>
      <c r="B97" s="452"/>
      <c r="C97" s="453"/>
      <c r="D97" s="614"/>
      <c r="E97" s="432"/>
      <c r="F97" s="433"/>
    </row>
    <row r="98" spans="1:6">
      <c r="A98" s="449"/>
      <c r="B98" s="454"/>
      <c r="C98" s="453"/>
      <c r="D98" s="614"/>
      <c r="E98" s="432"/>
      <c r="F98" s="433"/>
    </row>
    <row r="99" spans="1:6">
      <c r="A99" s="449"/>
      <c r="B99" s="456"/>
      <c r="C99" s="453"/>
      <c r="D99" s="614"/>
      <c r="E99" s="432"/>
      <c r="F99" s="433"/>
    </row>
    <row r="100" spans="1:6">
      <c r="A100" s="449"/>
      <c r="B100" s="452"/>
      <c r="C100" s="453"/>
      <c r="D100" s="614"/>
      <c r="E100" s="432"/>
      <c r="F100" s="433"/>
    </row>
    <row r="101" spans="1:6">
      <c r="A101" s="449"/>
      <c r="B101" s="452"/>
      <c r="C101" s="453"/>
      <c r="D101" s="614"/>
      <c r="E101" s="432"/>
      <c r="F101" s="433"/>
    </row>
    <row r="102" spans="1:6">
      <c r="A102" s="449"/>
      <c r="B102" s="454"/>
      <c r="C102" s="453"/>
      <c r="D102" s="614"/>
      <c r="E102" s="432"/>
      <c r="F102" s="433"/>
    </row>
    <row r="103" spans="1:6">
      <c r="A103" s="449"/>
      <c r="B103" s="452"/>
      <c r="C103" s="453"/>
      <c r="D103" s="614"/>
      <c r="E103" s="432"/>
      <c r="F103" s="433"/>
    </row>
    <row r="104" spans="1:6">
      <c r="A104" s="801"/>
      <c r="B104" s="801"/>
      <c r="C104" s="801"/>
      <c r="D104" s="801"/>
      <c r="E104" s="801"/>
      <c r="F104" s="459"/>
    </row>
    <row r="105" spans="1:6">
      <c r="A105" s="449"/>
      <c r="B105" s="452"/>
      <c r="C105" s="453"/>
      <c r="D105" s="614"/>
      <c r="E105" s="432"/>
      <c r="F105" s="433"/>
    </row>
    <row r="106" spans="1:6">
      <c r="A106" s="629"/>
      <c r="B106" s="461"/>
      <c r="C106" s="453"/>
      <c r="D106" s="614"/>
      <c r="E106" s="432"/>
      <c r="F106" s="433"/>
    </row>
    <row r="107" spans="1:6">
      <c r="A107" s="449"/>
      <c r="B107" s="452"/>
      <c r="C107" s="453"/>
      <c r="D107" s="614"/>
      <c r="E107" s="432"/>
      <c r="F107" s="433"/>
    </row>
    <row r="108" spans="1:6">
      <c r="A108" s="449"/>
      <c r="B108" s="450"/>
      <c r="C108" s="462"/>
      <c r="D108" s="614"/>
      <c r="E108" s="432"/>
      <c r="F108" s="433"/>
    </row>
    <row r="109" spans="1:6">
      <c r="A109" s="449"/>
      <c r="B109" s="450"/>
      <c r="C109" s="462"/>
      <c r="D109" s="614"/>
      <c r="E109" s="432"/>
      <c r="F109" s="433"/>
    </row>
    <row r="110" spans="1:6">
      <c r="A110" s="449"/>
      <c r="B110" s="450"/>
      <c r="C110" s="462"/>
      <c r="D110" s="614"/>
      <c r="E110" s="432"/>
      <c r="F110" s="433"/>
    </row>
    <row r="111" spans="1:6">
      <c r="A111" s="449"/>
      <c r="B111" s="450"/>
      <c r="C111" s="462"/>
      <c r="D111" s="614"/>
      <c r="E111" s="432"/>
      <c r="F111" s="433"/>
    </row>
    <row r="112" spans="1:6">
      <c r="A112" s="455"/>
      <c r="B112" s="452"/>
      <c r="C112" s="462"/>
      <c r="D112" s="614"/>
      <c r="E112" s="432"/>
      <c r="F112" s="433"/>
    </row>
    <row r="113" spans="1:6">
      <c r="A113" s="449"/>
      <c r="B113" s="452"/>
      <c r="C113" s="453"/>
      <c r="D113" s="614"/>
      <c r="E113" s="432"/>
      <c r="F113" s="433"/>
    </row>
    <row r="114" spans="1:6">
      <c r="A114" s="455"/>
      <c r="B114" s="463"/>
      <c r="C114" s="462"/>
      <c r="D114" s="614"/>
      <c r="E114" s="432"/>
      <c r="F114" s="433"/>
    </row>
    <row r="115" spans="1:6">
      <c r="A115" s="455"/>
      <c r="B115" s="456"/>
      <c r="C115" s="462"/>
      <c r="D115" s="614"/>
      <c r="E115" s="432"/>
      <c r="F115" s="433"/>
    </row>
    <row r="116" spans="1:6">
      <c r="A116" s="449"/>
      <c r="B116" s="464"/>
      <c r="C116" s="462"/>
      <c r="D116" s="614"/>
      <c r="E116" s="432"/>
      <c r="F116" s="433"/>
    </row>
    <row r="117" spans="1:6">
      <c r="A117" s="449"/>
      <c r="B117" s="464"/>
      <c r="C117" s="462"/>
      <c r="D117" s="614"/>
      <c r="E117" s="432"/>
      <c r="F117" s="433"/>
    </row>
    <row r="118" spans="1:6">
      <c r="A118" s="455"/>
      <c r="B118" s="464"/>
      <c r="C118" s="462"/>
      <c r="D118" s="614"/>
      <c r="E118" s="432"/>
      <c r="F118" s="433"/>
    </row>
    <row r="119" spans="1:6">
      <c r="A119" s="449"/>
      <c r="B119" s="452"/>
      <c r="C119" s="453"/>
      <c r="D119" s="614"/>
      <c r="E119" s="432"/>
      <c r="F119" s="433"/>
    </row>
    <row r="120" spans="1:6">
      <c r="A120" s="455"/>
      <c r="B120" s="463"/>
      <c r="C120" s="453"/>
      <c r="D120" s="614"/>
      <c r="E120" s="432"/>
      <c r="F120" s="433"/>
    </row>
    <row r="121" spans="1:6">
      <c r="A121" s="449"/>
      <c r="B121" s="452"/>
      <c r="C121" s="453"/>
      <c r="D121" s="614"/>
      <c r="E121" s="432"/>
      <c r="F121" s="433"/>
    </row>
    <row r="122" spans="1:6">
      <c r="A122" s="455"/>
      <c r="B122" s="464"/>
      <c r="C122" s="465"/>
      <c r="D122" s="614"/>
      <c r="E122" s="432"/>
      <c r="F122" s="433"/>
    </row>
    <row r="123" spans="1:6">
      <c r="A123" s="455"/>
      <c r="B123" s="464"/>
      <c r="C123" s="465"/>
      <c r="D123" s="614"/>
      <c r="E123" s="432"/>
      <c r="F123" s="433"/>
    </row>
    <row r="124" spans="1:6">
      <c r="A124" s="455"/>
      <c r="B124" s="464"/>
      <c r="C124" s="462"/>
      <c r="D124" s="614"/>
      <c r="E124" s="432"/>
      <c r="F124" s="433"/>
    </row>
    <row r="125" spans="1:6">
      <c r="A125" s="455"/>
      <c r="B125" s="464"/>
      <c r="C125" s="462"/>
      <c r="D125" s="614"/>
      <c r="E125" s="432"/>
      <c r="F125" s="433"/>
    </row>
    <row r="126" spans="1:6">
      <c r="A126" s="455"/>
      <c r="B126" s="464"/>
      <c r="C126" s="462"/>
      <c r="D126" s="614"/>
      <c r="E126" s="432"/>
      <c r="F126" s="433"/>
    </row>
    <row r="127" spans="1:6">
      <c r="A127" s="455"/>
      <c r="B127" s="464"/>
      <c r="C127" s="462"/>
      <c r="D127" s="614"/>
      <c r="E127" s="432"/>
      <c r="F127" s="433"/>
    </row>
    <row r="128" spans="1:6">
      <c r="A128" s="455"/>
      <c r="B128" s="464"/>
      <c r="C128" s="462"/>
      <c r="D128" s="614"/>
      <c r="E128" s="432"/>
      <c r="F128" s="433"/>
    </row>
    <row r="129" spans="1:6">
      <c r="A129" s="455"/>
      <c r="B129" s="464"/>
      <c r="C129" s="462"/>
      <c r="D129" s="614"/>
      <c r="E129" s="432"/>
      <c r="F129" s="433"/>
    </row>
    <row r="130" spans="1:6">
      <c r="A130" s="455"/>
      <c r="B130" s="464"/>
      <c r="C130" s="462"/>
      <c r="D130" s="614"/>
      <c r="E130" s="432"/>
      <c r="F130" s="433"/>
    </row>
    <row r="131" spans="1:6">
      <c r="A131" s="455"/>
      <c r="B131" s="464"/>
      <c r="C131" s="462"/>
      <c r="D131" s="614"/>
      <c r="E131" s="432"/>
      <c r="F131" s="433"/>
    </row>
    <row r="132" spans="1:6">
      <c r="A132" s="449"/>
      <c r="B132" s="464"/>
      <c r="C132" s="462"/>
      <c r="D132" s="614"/>
      <c r="E132" s="432"/>
      <c r="F132" s="433"/>
    </row>
    <row r="133" spans="1:6">
      <c r="A133" s="449"/>
      <c r="B133" s="464"/>
      <c r="C133" s="462"/>
      <c r="D133" s="614"/>
      <c r="E133" s="432"/>
      <c r="F133" s="433"/>
    </row>
    <row r="134" spans="1:6">
      <c r="A134" s="449"/>
      <c r="B134" s="452"/>
      <c r="C134" s="462"/>
      <c r="D134" s="614"/>
      <c r="E134" s="432"/>
      <c r="F134" s="433"/>
    </row>
    <row r="135" spans="1:6">
      <c r="A135" s="449"/>
      <c r="B135" s="452"/>
      <c r="C135" s="462"/>
      <c r="D135" s="614"/>
      <c r="E135" s="432"/>
      <c r="F135" s="433"/>
    </row>
    <row r="136" spans="1:6">
      <c r="A136" s="449"/>
      <c r="B136" s="452"/>
      <c r="C136" s="462"/>
      <c r="D136" s="614"/>
      <c r="E136" s="432"/>
      <c r="F136" s="433"/>
    </row>
    <row r="137" spans="1:6">
      <c r="A137" s="449"/>
      <c r="B137" s="452"/>
      <c r="C137" s="462"/>
      <c r="D137" s="614"/>
      <c r="E137" s="432"/>
      <c r="F137" s="433"/>
    </row>
    <row r="138" spans="1:6">
      <c r="A138" s="449"/>
      <c r="B138" s="452"/>
      <c r="C138" s="462"/>
      <c r="D138" s="614"/>
      <c r="E138" s="432"/>
      <c r="F138" s="433"/>
    </row>
    <row r="139" spans="1:6">
      <c r="A139" s="449"/>
      <c r="B139" s="452"/>
      <c r="C139" s="462"/>
      <c r="D139" s="614"/>
      <c r="E139" s="432"/>
      <c r="F139" s="433"/>
    </row>
    <row r="140" spans="1:6">
      <c r="A140" s="449"/>
      <c r="B140" s="452"/>
      <c r="C140" s="462"/>
      <c r="D140" s="614"/>
      <c r="E140" s="432"/>
      <c r="F140" s="433"/>
    </row>
    <row r="141" spans="1:6">
      <c r="A141" s="449"/>
      <c r="B141" s="452"/>
      <c r="C141" s="462"/>
      <c r="D141" s="614"/>
      <c r="E141" s="432"/>
      <c r="F141" s="433"/>
    </row>
    <row r="142" spans="1:6">
      <c r="A142" s="641"/>
      <c r="B142" s="164"/>
      <c r="C142" s="164"/>
      <c r="D142" s="628"/>
      <c r="E142" s="164"/>
      <c r="F142" s="459"/>
    </row>
    <row r="143" spans="1:6">
      <c r="A143" s="630"/>
      <c r="B143" s="466"/>
      <c r="C143" s="467"/>
      <c r="D143" s="631"/>
      <c r="E143" s="469"/>
      <c r="F143" s="459"/>
    </row>
    <row r="144" spans="1:6">
      <c r="A144" s="630"/>
      <c r="B144" s="466"/>
      <c r="C144" s="467"/>
      <c r="D144" s="631"/>
      <c r="E144" s="469"/>
      <c r="F144" s="459"/>
    </row>
    <row r="145" spans="1:6">
      <c r="A145" s="641"/>
      <c r="B145" s="164"/>
      <c r="C145" s="164"/>
      <c r="D145" s="628"/>
      <c r="E145" s="164"/>
      <c r="F145" s="459"/>
    </row>
    <row r="146" spans="1:6">
      <c r="A146" s="460"/>
      <c r="B146" s="458"/>
      <c r="C146" s="430"/>
      <c r="D146" s="614"/>
      <c r="E146" s="432"/>
      <c r="F146" s="433"/>
    </row>
    <row r="147" spans="1:6">
      <c r="A147" s="632"/>
      <c r="B147" s="633"/>
      <c r="C147" s="633"/>
      <c r="D147" s="634"/>
      <c r="E147" s="633"/>
      <c r="F147" s="633"/>
    </row>
    <row r="148" spans="1:6">
      <c r="A148" s="635"/>
      <c r="B148" s="636"/>
      <c r="C148" s="636"/>
      <c r="D148" s="637"/>
      <c r="E148" s="636"/>
      <c r="F148" s="459"/>
    </row>
    <row r="149" spans="1:6">
      <c r="A149" s="429"/>
      <c r="B149" s="157"/>
      <c r="C149" s="430"/>
      <c r="D149" s="614"/>
      <c r="E149" s="432"/>
      <c r="F149" s="433"/>
    </row>
    <row r="150" spans="1:6">
      <c r="A150" s="429"/>
      <c r="B150" s="157"/>
      <c r="C150" s="430"/>
      <c r="D150" s="614"/>
      <c r="E150" s="432"/>
      <c r="F150" s="433"/>
    </row>
    <row r="151" spans="1:6">
      <c r="A151" s="429"/>
      <c r="B151" s="157"/>
      <c r="C151" s="430"/>
      <c r="D151" s="614"/>
      <c r="E151" s="432"/>
      <c r="F151" s="433"/>
    </row>
    <row r="152" spans="1:6">
      <c r="A152" s="429"/>
      <c r="B152" s="157"/>
      <c r="C152" s="430"/>
      <c r="D152" s="614"/>
      <c r="E152" s="432"/>
      <c r="F152" s="433"/>
    </row>
    <row r="153" spans="1:6">
      <c r="A153" s="429"/>
      <c r="B153" s="157"/>
      <c r="C153" s="430"/>
      <c r="D153" s="614"/>
      <c r="E153" s="432"/>
      <c r="F153" s="433"/>
    </row>
    <row r="154" spans="1:6">
      <c r="A154" s="429"/>
      <c r="B154" s="157"/>
      <c r="C154" s="430"/>
      <c r="D154" s="614"/>
      <c r="E154" s="432"/>
      <c r="F154" s="433"/>
    </row>
    <row r="155" spans="1:6">
      <c r="A155" s="429"/>
      <c r="B155" s="157"/>
      <c r="C155" s="430"/>
      <c r="D155" s="614"/>
      <c r="E155" s="432"/>
      <c r="F155" s="433"/>
    </row>
    <row r="156" spans="1:6">
      <c r="A156" s="429"/>
      <c r="B156" s="157"/>
      <c r="C156" s="430"/>
      <c r="D156" s="614"/>
      <c r="E156" s="432"/>
      <c r="F156" s="433"/>
    </row>
    <row r="157" spans="1:6">
      <c r="A157" s="429"/>
      <c r="B157" s="157"/>
      <c r="C157" s="430"/>
      <c r="D157" s="614"/>
      <c r="E157" s="432"/>
      <c r="F157" s="433"/>
    </row>
    <row r="158" spans="1:6">
      <c r="A158" s="429"/>
      <c r="B158" s="157"/>
      <c r="C158" s="430"/>
      <c r="D158" s="614"/>
      <c r="E158" s="432"/>
      <c r="F158" s="433"/>
    </row>
    <row r="159" spans="1:6">
      <c r="A159" s="429"/>
      <c r="B159" s="157"/>
      <c r="C159" s="430"/>
      <c r="D159" s="614"/>
      <c r="E159" s="432"/>
      <c r="F159" s="433"/>
    </row>
    <row r="160" spans="1:6">
      <c r="A160" s="429"/>
      <c r="B160" s="157"/>
      <c r="C160" s="430"/>
      <c r="D160" s="614"/>
      <c r="E160" s="432"/>
      <c r="F160" s="433"/>
    </row>
    <row r="161" spans="1:6">
      <c r="A161" s="429"/>
      <c r="B161" s="157"/>
      <c r="C161" s="430"/>
      <c r="D161" s="614"/>
      <c r="E161" s="432"/>
      <c r="F161" s="433"/>
    </row>
    <row r="162" spans="1:6">
      <c r="A162" s="429"/>
      <c r="B162" s="157"/>
      <c r="C162" s="430"/>
      <c r="D162" s="614"/>
      <c r="E162" s="432"/>
      <c r="F162" s="433"/>
    </row>
    <row r="163" spans="1:6">
      <c r="A163" s="429"/>
      <c r="B163" s="157"/>
      <c r="C163" s="430"/>
      <c r="D163" s="614"/>
      <c r="E163" s="432"/>
      <c r="F163" s="433"/>
    </row>
    <row r="164" spans="1:6">
      <c r="A164" s="429"/>
      <c r="B164" s="157"/>
      <c r="C164" s="430"/>
      <c r="D164" s="614"/>
      <c r="E164" s="432"/>
      <c r="F164" s="433"/>
    </row>
    <row r="165" spans="1:6">
      <c r="A165" s="429"/>
      <c r="B165" s="157"/>
      <c r="C165" s="430"/>
      <c r="D165" s="614"/>
      <c r="E165" s="432"/>
      <c r="F165" s="433"/>
    </row>
    <row r="166" spans="1:6">
      <c r="A166" s="429"/>
      <c r="B166" s="157"/>
      <c r="C166" s="430"/>
      <c r="D166" s="614"/>
      <c r="E166" s="432"/>
      <c r="F166" s="433"/>
    </row>
    <row r="167" spans="1:6">
      <c r="A167" s="429"/>
      <c r="B167" s="157"/>
      <c r="C167" s="430"/>
      <c r="D167" s="614"/>
      <c r="E167" s="432"/>
      <c r="F167" s="433"/>
    </row>
    <row r="168" spans="1:6">
      <c r="A168" s="429"/>
      <c r="B168" s="157"/>
      <c r="C168" s="430"/>
      <c r="D168" s="614"/>
      <c r="E168" s="432"/>
      <c r="F168" s="433"/>
    </row>
    <row r="169" spans="1:6">
      <c r="A169" s="429"/>
      <c r="B169" s="157"/>
      <c r="C169" s="430"/>
      <c r="D169" s="614"/>
      <c r="E169" s="432"/>
      <c r="F169" s="433"/>
    </row>
    <row r="170" spans="1:6">
      <c r="A170" s="429"/>
      <c r="B170" s="157"/>
      <c r="C170" s="430"/>
      <c r="D170" s="614"/>
      <c r="E170" s="432"/>
      <c r="F170" s="433"/>
    </row>
    <row r="171" spans="1:6">
      <c r="A171" s="429"/>
      <c r="B171" s="157"/>
      <c r="C171" s="430"/>
      <c r="D171" s="614"/>
      <c r="E171" s="432"/>
      <c r="F171" s="433"/>
    </row>
    <row r="172" spans="1:6">
      <c r="A172" s="429"/>
      <c r="B172" s="157"/>
      <c r="C172" s="430"/>
      <c r="D172" s="614"/>
      <c r="E172" s="432"/>
      <c r="F172" s="433"/>
    </row>
    <row r="173" spans="1:6">
      <c r="A173" s="429"/>
      <c r="B173" s="157"/>
      <c r="C173" s="430"/>
      <c r="D173" s="614"/>
      <c r="E173" s="432"/>
      <c r="F173" s="433"/>
    </row>
    <row r="174" spans="1:6">
      <c r="A174" s="429"/>
      <c r="B174" s="157"/>
      <c r="C174" s="430"/>
      <c r="D174" s="614"/>
      <c r="E174" s="432"/>
      <c r="F174" s="433"/>
    </row>
    <row r="175" spans="1:6">
      <c r="A175" s="429"/>
      <c r="B175" s="157"/>
      <c r="C175" s="430"/>
      <c r="D175" s="614"/>
      <c r="E175" s="432"/>
      <c r="F175" s="433"/>
    </row>
    <row r="176" spans="1:6">
      <c r="A176" s="429"/>
      <c r="B176" s="157"/>
      <c r="C176" s="430"/>
      <c r="D176" s="614"/>
      <c r="E176" s="432"/>
      <c r="F176" s="433"/>
    </row>
    <row r="177" spans="1:6">
      <c r="A177" s="429"/>
      <c r="B177" s="157"/>
      <c r="C177" s="430"/>
      <c r="D177" s="614"/>
      <c r="E177" s="432"/>
      <c r="F177" s="433"/>
    </row>
    <row r="178" spans="1:6">
      <c r="A178" s="429"/>
      <c r="B178" s="157"/>
      <c r="C178" s="430"/>
      <c r="D178" s="614"/>
      <c r="E178" s="432"/>
      <c r="F178" s="433"/>
    </row>
    <row r="179" spans="1:6">
      <c r="A179" s="429"/>
      <c r="B179" s="157"/>
      <c r="C179" s="430"/>
      <c r="D179" s="614"/>
      <c r="E179" s="432"/>
      <c r="F179" s="433"/>
    </row>
    <row r="180" spans="1:6">
      <c r="A180" s="429"/>
      <c r="B180" s="157"/>
      <c r="C180" s="430"/>
      <c r="D180" s="614"/>
      <c r="E180" s="432"/>
      <c r="F180" s="433"/>
    </row>
    <row r="181" spans="1:6">
      <c r="A181" s="429"/>
      <c r="B181" s="157"/>
      <c r="C181" s="430"/>
      <c r="D181" s="614"/>
      <c r="E181" s="432"/>
      <c r="F181" s="433"/>
    </row>
    <row r="182" spans="1:6">
      <c r="A182" s="429"/>
      <c r="B182" s="157"/>
      <c r="C182" s="430"/>
      <c r="D182" s="614"/>
      <c r="E182" s="432"/>
      <c r="F182" s="433"/>
    </row>
    <row r="183" spans="1:6">
      <c r="A183" s="429"/>
      <c r="B183" s="157"/>
      <c r="C183" s="430"/>
      <c r="D183" s="614"/>
      <c r="E183" s="432"/>
      <c r="F183" s="433"/>
    </row>
    <row r="184" spans="1:6">
      <c r="A184" s="429"/>
      <c r="B184" s="157"/>
      <c r="C184" s="430"/>
      <c r="D184" s="614"/>
      <c r="E184" s="432"/>
      <c r="F184" s="433"/>
    </row>
    <row r="185" spans="1:6">
      <c r="A185" s="429"/>
      <c r="B185" s="157"/>
      <c r="C185" s="430"/>
      <c r="D185" s="614"/>
      <c r="E185" s="432"/>
      <c r="F185" s="433"/>
    </row>
    <row r="186" spans="1:6">
      <c r="A186" s="429"/>
      <c r="B186" s="157"/>
      <c r="C186" s="430"/>
      <c r="D186" s="614"/>
      <c r="E186" s="432"/>
      <c r="F186" s="433"/>
    </row>
    <row r="187" spans="1:6">
      <c r="A187" s="429"/>
      <c r="B187" s="157"/>
      <c r="C187" s="430"/>
      <c r="D187" s="614"/>
      <c r="E187" s="432"/>
      <c r="F187" s="433"/>
    </row>
    <row r="188" spans="1:6">
      <c r="A188" s="429"/>
      <c r="B188" s="157"/>
      <c r="C188" s="430"/>
      <c r="D188" s="614"/>
      <c r="E188" s="432"/>
      <c r="F188" s="433"/>
    </row>
    <row r="189" spans="1:6">
      <c r="A189" s="429"/>
      <c r="B189" s="157"/>
      <c r="C189" s="430"/>
      <c r="D189" s="614"/>
      <c r="E189" s="432"/>
      <c r="F189" s="433"/>
    </row>
    <row r="190" spans="1:6">
      <c r="A190" s="429"/>
      <c r="B190" s="157"/>
      <c r="C190" s="430"/>
      <c r="D190" s="614"/>
      <c r="E190" s="432"/>
      <c r="F190" s="433"/>
    </row>
    <row r="191" spans="1:6">
      <c r="A191" s="429"/>
      <c r="B191" s="157"/>
      <c r="C191" s="430"/>
      <c r="D191" s="614"/>
      <c r="E191" s="432"/>
      <c r="F191" s="433"/>
    </row>
    <row r="192" spans="1:6">
      <c r="A192" s="429"/>
      <c r="B192" s="157"/>
      <c r="C192" s="430"/>
      <c r="D192" s="614"/>
      <c r="E192" s="432"/>
      <c r="F192" s="433"/>
    </row>
    <row r="193" spans="1:6">
      <c r="A193" s="429"/>
      <c r="B193" s="157"/>
      <c r="C193" s="430"/>
      <c r="D193" s="614"/>
      <c r="E193" s="432"/>
      <c r="F193" s="433"/>
    </row>
    <row r="194" spans="1:6">
      <c r="A194" s="429"/>
      <c r="B194" s="157"/>
      <c r="C194" s="430"/>
      <c r="D194" s="614"/>
      <c r="E194" s="432"/>
      <c r="F194" s="433"/>
    </row>
    <row r="195" spans="1:6">
      <c r="A195" s="429"/>
      <c r="B195" s="157"/>
      <c r="C195" s="430"/>
      <c r="D195" s="614"/>
      <c r="E195" s="432"/>
      <c r="F195" s="433"/>
    </row>
    <row r="196" spans="1:6">
      <c r="A196" s="429"/>
      <c r="B196" s="157"/>
      <c r="C196" s="430"/>
      <c r="D196" s="614"/>
      <c r="E196" s="432"/>
      <c r="F196" s="433"/>
    </row>
    <row r="197" spans="1:6">
      <c r="A197" s="429"/>
      <c r="B197" s="157"/>
      <c r="C197" s="430"/>
      <c r="D197" s="614"/>
      <c r="E197" s="432"/>
      <c r="F197" s="433"/>
    </row>
    <row r="198" spans="1:6">
      <c r="A198" s="429"/>
      <c r="B198" s="157"/>
      <c r="C198" s="430"/>
      <c r="D198" s="614"/>
      <c r="E198" s="432"/>
      <c r="F198" s="433"/>
    </row>
    <row r="199" spans="1:6">
      <c r="A199" s="429"/>
      <c r="B199" s="157"/>
      <c r="C199" s="430"/>
      <c r="D199" s="614"/>
      <c r="E199" s="432"/>
      <c r="F199" s="433"/>
    </row>
    <row r="200" spans="1:6">
      <c r="A200" s="429"/>
      <c r="B200" s="157"/>
      <c r="C200" s="430"/>
      <c r="D200" s="614"/>
      <c r="E200" s="432"/>
      <c r="F200" s="433"/>
    </row>
    <row r="201" spans="1:6">
      <c r="A201" s="429"/>
      <c r="B201" s="157"/>
      <c r="C201" s="430"/>
      <c r="D201" s="614"/>
      <c r="E201" s="432"/>
      <c r="F201" s="433"/>
    </row>
    <row r="202" spans="1:6">
      <c r="A202" s="429"/>
      <c r="B202" s="157"/>
      <c r="C202" s="430"/>
      <c r="D202" s="614"/>
      <c r="E202" s="432"/>
      <c r="F202" s="433"/>
    </row>
    <row r="203" spans="1:6">
      <c r="A203" s="429"/>
      <c r="B203" s="157"/>
      <c r="C203" s="430"/>
      <c r="D203" s="614"/>
      <c r="E203" s="432"/>
      <c r="F203" s="433"/>
    </row>
    <row r="204" spans="1:6">
      <c r="A204" s="429"/>
      <c r="B204" s="157"/>
      <c r="C204" s="430"/>
      <c r="D204" s="614"/>
      <c r="E204" s="432"/>
      <c r="F204" s="433"/>
    </row>
    <row r="205" spans="1:6">
      <c r="A205" s="429"/>
      <c r="B205" s="157"/>
      <c r="C205" s="430"/>
      <c r="D205" s="614"/>
      <c r="E205" s="432"/>
      <c r="F205" s="433"/>
    </row>
    <row r="206" spans="1:6">
      <c r="A206" s="429"/>
      <c r="B206" s="157"/>
      <c r="C206" s="430"/>
      <c r="D206" s="614"/>
      <c r="E206" s="432"/>
      <c r="F206" s="433"/>
    </row>
    <row r="207" spans="1:6">
      <c r="A207" s="429"/>
      <c r="B207" s="157"/>
      <c r="C207" s="430"/>
      <c r="D207" s="614"/>
      <c r="E207" s="432"/>
      <c r="F207" s="433"/>
    </row>
    <row r="208" spans="1:6">
      <c r="A208" s="429"/>
      <c r="B208" s="157"/>
      <c r="C208" s="430"/>
      <c r="D208" s="614"/>
      <c r="E208" s="432"/>
      <c r="F208" s="433"/>
    </row>
    <row r="209" spans="1:6">
      <c r="A209" s="429"/>
      <c r="B209" s="157"/>
      <c r="C209" s="430"/>
      <c r="D209" s="614"/>
      <c r="E209" s="432"/>
      <c r="F209" s="433"/>
    </row>
    <row r="210" spans="1:6">
      <c r="A210" s="429"/>
      <c r="B210" s="157"/>
      <c r="C210" s="430"/>
      <c r="D210" s="614"/>
      <c r="E210" s="432"/>
      <c r="F210" s="433"/>
    </row>
    <row r="211" spans="1:6">
      <c r="A211" s="429"/>
      <c r="B211" s="157"/>
      <c r="C211" s="430"/>
      <c r="D211" s="614"/>
      <c r="E211" s="432"/>
      <c r="F211" s="433"/>
    </row>
    <row r="212" spans="1:6">
      <c r="A212" s="429"/>
      <c r="B212" s="157"/>
      <c r="C212" s="430"/>
      <c r="D212" s="614"/>
      <c r="E212" s="432"/>
      <c r="F212" s="433"/>
    </row>
    <row r="213" spans="1:6">
      <c r="A213" s="429"/>
      <c r="B213" s="157"/>
      <c r="C213" s="430"/>
      <c r="D213" s="614"/>
      <c r="E213" s="432"/>
      <c r="F213" s="433"/>
    </row>
    <row r="214" spans="1:6">
      <c r="A214" s="429"/>
      <c r="B214" s="157"/>
      <c r="C214" s="430"/>
      <c r="D214" s="614"/>
      <c r="E214" s="432"/>
      <c r="F214" s="433"/>
    </row>
    <row r="215" spans="1:6">
      <c r="A215" s="429"/>
      <c r="B215" s="157"/>
      <c r="C215" s="430"/>
      <c r="D215" s="614"/>
      <c r="E215" s="432"/>
      <c r="F215" s="433"/>
    </row>
    <row r="216" spans="1:6">
      <c r="A216" s="429"/>
      <c r="B216" s="157"/>
      <c r="C216" s="430"/>
      <c r="D216" s="614"/>
      <c r="E216" s="432"/>
      <c r="F216" s="433"/>
    </row>
    <row r="217" spans="1:6">
      <c r="A217" s="429"/>
      <c r="B217" s="157"/>
      <c r="C217" s="430"/>
      <c r="D217" s="614"/>
      <c r="E217" s="432"/>
      <c r="F217" s="433"/>
    </row>
    <row r="218" spans="1:6">
      <c r="A218" s="429"/>
      <c r="B218" s="157"/>
      <c r="C218" s="430"/>
      <c r="D218" s="614"/>
      <c r="E218" s="432"/>
      <c r="F218" s="433"/>
    </row>
    <row r="219" spans="1:6">
      <c r="A219" s="429"/>
      <c r="B219" s="157"/>
      <c r="C219" s="430"/>
      <c r="D219" s="614"/>
      <c r="E219" s="432"/>
      <c r="F219" s="433"/>
    </row>
    <row r="220" spans="1:6">
      <c r="A220" s="429"/>
      <c r="B220" s="157"/>
      <c r="C220" s="430"/>
      <c r="D220" s="614"/>
      <c r="E220" s="432"/>
      <c r="F220" s="433"/>
    </row>
    <row r="221" spans="1:6">
      <c r="A221" s="429"/>
      <c r="B221" s="157"/>
      <c r="C221" s="430"/>
      <c r="D221" s="614"/>
      <c r="E221" s="432"/>
      <c r="F221" s="433"/>
    </row>
    <row r="222" spans="1:6">
      <c r="A222" s="429"/>
      <c r="B222" s="157"/>
      <c r="C222" s="430"/>
      <c r="D222" s="614"/>
      <c r="E222" s="432"/>
      <c r="F222" s="433"/>
    </row>
    <row r="223" spans="1:6">
      <c r="A223" s="429"/>
      <c r="B223" s="157"/>
      <c r="C223" s="430"/>
      <c r="D223" s="614"/>
      <c r="E223" s="432"/>
      <c r="F223" s="433"/>
    </row>
    <row r="224" spans="1:6">
      <c r="A224" s="429"/>
      <c r="B224" s="157"/>
      <c r="C224" s="430"/>
      <c r="D224" s="614"/>
      <c r="E224" s="432"/>
      <c r="F224" s="433"/>
    </row>
    <row r="225" spans="1:6">
      <c r="A225" s="429"/>
      <c r="B225" s="157"/>
      <c r="C225" s="430"/>
      <c r="D225" s="614"/>
      <c r="E225" s="432"/>
      <c r="F225" s="433"/>
    </row>
    <row r="226" spans="1:6">
      <c r="A226" s="429"/>
      <c r="B226" s="157"/>
      <c r="C226" s="430"/>
      <c r="D226" s="614"/>
      <c r="E226" s="432"/>
      <c r="F226" s="433"/>
    </row>
    <row r="227" spans="1:6">
      <c r="A227" s="429"/>
      <c r="B227" s="157"/>
      <c r="C227" s="430"/>
      <c r="D227" s="614"/>
      <c r="E227" s="432"/>
      <c r="F227" s="433"/>
    </row>
    <row r="228" spans="1:6">
      <c r="A228" s="429"/>
      <c r="B228" s="157"/>
      <c r="C228" s="430"/>
      <c r="D228" s="614"/>
      <c r="E228" s="432"/>
      <c r="F228" s="433"/>
    </row>
    <row r="229" spans="1:6">
      <c r="A229" s="429"/>
      <c r="B229" s="157"/>
      <c r="C229" s="430"/>
      <c r="D229" s="614"/>
      <c r="E229" s="432"/>
      <c r="F229" s="433"/>
    </row>
    <row r="230" spans="1:6">
      <c r="A230" s="429"/>
      <c r="B230" s="157"/>
      <c r="C230" s="430"/>
      <c r="D230" s="614"/>
      <c r="E230" s="432"/>
      <c r="F230" s="433"/>
    </row>
    <row r="231" spans="1:6">
      <c r="A231" s="429"/>
      <c r="B231" s="157"/>
      <c r="C231" s="430"/>
      <c r="D231" s="614"/>
      <c r="E231" s="432"/>
      <c r="F231" s="433"/>
    </row>
    <row r="232" spans="1:6">
      <c r="A232" s="429"/>
      <c r="B232" s="157"/>
      <c r="C232" s="430"/>
      <c r="D232" s="614"/>
      <c r="E232" s="432"/>
      <c r="F232" s="433"/>
    </row>
    <row r="233" spans="1:6">
      <c r="A233" s="429"/>
      <c r="B233" s="157"/>
      <c r="C233" s="430"/>
      <c r="D233" s="614"/>
      <c r="E233" s="432"/>
      <c r="F233" s="433"/>
    </row>
    <row r="234" spans="1:6">
      <c r="A234" s="429"/>
      <c r="B234" s="157"/>
      <c r="C234" s="430"/>
      <c r="D234" s="614"/>
      <c r="E234" s="432"/>
      <c r="F234" s="433"/>
    </row>
    <row r="235" spans="1:6">
      <c r="A235" s="429"/>
      <c r="B235" s="157"/>
      <c r="C235" s="430"/>
      <c r="D235" s="614"/>
      <c r="E235" s="432"/>
      <c r="F235" s="433"/>
    </row>
    <row r="236" spans="1:6">
      <c r="A236" s="429"/>
      <c r="B236" s="157"/>
      <c r="C236" s="430"/>
      <c r="D236" s="614"/>
      <c r="E236" s="432"/>
      <c r="F236" s="433"/>
    </row>
    <row r="237" spans="1:6">
      <c r="A237" s="429"/>
      <c r="B237" s="157"/>
      <c r="C237" s="430"/>
      <c r="D237" s="614"/>
      <c r="E237" s="432"/>
      <c r="F237" s="433"/>
    </row>
    <row r="238" spans="1:6">
      <c r="A238" s="429"/>
      <c r="B238" s="157"/>
      <c r="C238" s="430"/>
      <c r="D238" s="614"/>
      <c r="E238" s="432"/>
      <c r="F238" s="433"/>
    </row>
    <row r="239" spans="1:6">
      <c r="A239" s="429"/>
      <c r="B239" s="157"/>
      <c r="C239" s="430"/>
      <c r="D239" s="614"/>
      <c r="E239" s="432"/>
      <c r="F239" s="433"/>
    </row>
    <row r="240" spans="1:6">
      <c r="A240" s="429"/>
      <c r="B240" s="157"/>
      <c r="C240" s="430"/>
      <c r="D240" s="614"/>
      <c r="E240" s="432"/>
      <c r="F240" s="433"/>
    </row>
    <row r="241" spans="1:6">
      <c r="A241" s="429"/>
      <c r="B241" s="157"/>
      <c r="C241" s="430"/>
      <c r="D241" s="614"/>
      <c r="E241" s="432"/>
      <c r="F241" s="433"/>
    </row>
    <row r="242" spans="1:6">
      <c r="A242" s="429"/>
      <c r="B242" s="157"/>
      <c r="C242" s="430"/>
      <c r="D242" s="614"/>
      <c r="E242" s="432"/>
      <c r="F242" s="433"/>
    </row>
    <row r="243" spans="1:6">
      <c r="A243" s="429"/>
      <c r="B243" s="157"/>
      <c r="C243" s="430"/>
      <c r="D243" s="614"/>
      <c r="E243" s="432"/>
      <c r="F243" s="433"/>
    </row>
    <row r="244" spans="1:6">
      <c r="A244" s="429"/>
      <c r="B244" s="157"/>
      <c r="C244" s="430"/>
      <c r="D244" s="614"/>
      <c r="E244" s="432"/>
      <c r="F244" s="433"/>
    </row>
    <row r="245" spans="1:6">
      <c r="A245" s="429"/>
      <c r="B245" s="157"/>
      <c r="C245" s="430"/>
      <c r="D245" s="614"/>
      <c r="E245" s="432"/>
      <c r="F245" s="433"/>
    </row>
    <row r="246" spans="1:6">
      <c r="A246" s="429"/>
      <c r="B246" s="157"/>
      <c r="C246" s="430"/>
      <c r="D246" s="614"/>
      <c r="E246" s="432"/>
      <c r="F246" s="433"/>
    </row>
    <row r="247" spans="1:6">
      <c r="A247" s="429"/>
      <c r="B247" s="157"/>
      <c r="C247" s="430"/>
      <c r="D247" s="614"/>
      <c r="E247" s="432"/>
      <c r="F247" s="433"/>
    </row>
    <row r="248" spans="1:6">
      <c r="A248" s="429"/>
      <c r="B248" s="157"/>
      <c r="C248" s="430"/>
      <c r="D248" s="614"/>
      <c r="E248" s="432"/>
      <c r="F248" s="433"/>
    </row>
    <row r="249" spans="1:6">
      <c r="A249" s="429"/>
      <c r="B249" s="157"/>
      <c r="C249" s="430"/>
      <c r="D249" s="614"/>
      <c r="E249" s="432"/>
      <c r="F249" s="433"/>
    </row>
    <row r="250" spans="1:6">
      <c r="A250" s="429"/>
      <c r="B250" s="157"/>
      <c r="C250" s="430"/>
      <c r="D250" s="614"/>
      <c r="E250" s="432"/>
      <c r="F250" s="433"/>
    </row>
    <row r="251" spans="1:6">
      <c r="A251" s="429"/>
      <c r="B251" s="157"/>
      <c r="C251" s="430"/>
      <c r="D251" s="614"/>
      <c r="E251" s="432"/>
      <c r="F251" s="433"/>
    </row>
    <row r="252" spans="1:6">
      <c r="A252" s="429"/>
      <c r="B252" s="157"/>
      <c r="C252" s="430"/>
      <c r="D252" s="614"/>
      <c r="E252" s="432"/>
      <c r="F252" s="433"/>
    </row>
    <row r="253" spans="1:6">
      <c r="A253" s="429"/>
      <c r="B253" s="157"/>
      <c r="C253" s="430"/>
      <c r="D253" s="614"/>
      <c r="E253" s="432"/>
      <c r="F253" s="433"/>
    </row>
    <row r="254" spans="1:6">
      <c r="A254" s="429"/>
      <c r="B254" s="157"/>
      <c r="C254" s="430"/>
      <c r="D254" s="614"/>
      <c r="E254" s="432"/>
      <c r="F254" s="433"/>
    </row>
    <row r="255" spans="1:6">
      <c r="A255" s="429"/>
      <c r="B255" s="157"/>
      <c r="C255" s="430"/>
      <c r="D255" s="614"/>
      <c r="E255" s="432"/>
      <c r="F255" s="433"/>
    </row>
    <row r="256" spans="1:6">
      <c r="A256" s="429"/>
      <c r="B256" s="157"/>
      <c r="C256" s="430"/>
      <c r="D256" s="614"/>
      <c r="E256" s="432"/>
      <c r="F256" s="433"/>
    </row>
    <row r="257" spans="1:6">
      <c r="A257" s="429"/>
      <c r="B257" s="157"/>
      <c r="C257" s="430"/>
      <c r="D257" s="614"/>
      <c r="E257" s="432"/>
      <c r="F257" s="433"/>
    </row>
    <row r="258" spans="1:6">
      <c r="A258" s="429"/>
      <c r="B258" s="157"/>
      <c r="C258" s="430"/>
      <c r="D258" s="614"/>
      <c r="E258" s="432"/>
      <c r="F258" s="433"/>
    </row>
    <row r="259" spans="1:6">
      <c r="A259" s="429"/>
      <c r="B259" s="157"/>
      <c r="C259" s="430"/>
      <c r="D259" s="614"/>
      <c r="E259" s="432"/>
      <c r="F259" s="433"/>
    </row>
    <row r="260" spans="1:6">
      <c r="A260" s="429"/>
      <c r="B260" s="157"/>
      <c r="C260" s="430"/>
      <c r="D260" s="614"/>
      <c r="E260" s="432"/>
      <c r="F260" s="433"/>
    </row>
    <row r="261" spans="1:6">
      <c r="A261" s="429"/>
      <c r="B261" s="157"/>
      <c r="C261" s="430"/>
      <c r="D261" s="614"/>
      <c r="E261" s="432"/>
      <c r="F261" s="433"/>
    </row>
    <row r="262" spans="1:6">
      <c r="A262" s="429"/>
      <c r="B262" s="157"/>
      <c r="C262" s="430"/>
      <c r="D262" s="614"/>
      <c r="E262" s="432"/>
      <c r="F262" s="433"/>
    </row>
    <row r="263" spans="1:6">
      <c r="A263" s="429"/>
      <c r="B263" s="157"/>
      <c r="C263" s="430"/>
      <c r="D263" s="614"/>
      <c r="E263" s="432"/>
      <c r="F263" s="433"/>
    </row>
    <row r="264" spans="1:6">
      <c r="A264" s="429"/>
      <c r="B264" s="157"/>
      <c r="C264" s="430"/>
      <c r="D264" s="614"/>
      <c r="E264" s="432"/>
      <c r="F264" s="433"/>
    </row>
    <row r="265" spans="1:6">
      <c r="A265" s="429"/>
      <c r="B265" s="157"/>
      <c r="C265" s="430"/>
      <c r="D265" s="614"/>
      <c r="E265" s="432"/>
      <c r="F265" s="433"/>
    </row>
    <row r="266" spans="1:6">
      <c r="A266" s="429"/>
      <c r="B266" s="157"/>
      <c r="C266" s="430"/>
      <c r="D266" s="614"/>
      <c r="E266" s="432"/>
      <c r="F266" s="433"/>
    </row>
    <row r="267" spans="1:6">
      <c r="A267" s="429"/>
      <c r="B267" s="157"/>
      <c r="C267" s="430"/>
      <c r="D267" s="614"/>
      <c r="E267" s="432"/>
      <c r="F267" s="433"/>
    </row>
    <row r="268" spans="1:6">
      <c r="A268" s="429"/>
      <c r="B268" s="157"/>
      <c r="C268" s="430"/>
      <c r="D268" s="614"/>
      <c r="E268" s="432"/>
      <c r="F268" s="433"/>
    </row>
    <row r="269" spans="1:6">
      <c r="A269" s="429"/>
      <c r="B269" s="157"/>
      <c r="C269" s="430"/>
      <c r="D269" s="614"/>
      <c r="E269" s="432"/>
      <c r="F269" s="433"/>
    </row>
    <row r="270" spans="1:6">
      <c r="A270" s="429"/>
      <c r="B270" s="157"/>
      <c r="C270" s="430"/>
      <c r="D270" s="614"/>
      <c r="E270" s="432"/>
      <c r="F270" s="433"/>
    </row>
    <row r="271" spans="1:6">
      <c r="A271" s="429"/>
      <c r="B271" s="157"/>
      <c r="C271" s="430"/>
      <c r="D271" s="614"/>
      <c r="E271" s="432"/>
      <c r="F271" s="433"/>
    </row>
    <row r="272" spans="1:6">
      <c r="A272" s="429"/>
      <c r="B272" s="157"/>
      <c r="C272" s="430"/>
      <c r="D272" s="614"/>
      <c r="E272" s="432"/>
      <c r="F272" s="433"/>
    </row>
    <row r="273" spans="1:6">
      <c r="A273" s="429"/>
      <c r="B273" s="157"/>
      <c r="C273" s="430"/>
      <c r="D273" s="614"/>
      <c r="E273" s="432"/>
      <c r="F273" s="433"/>
    </row>
    <row r="274" spans="1:6">
      <c r="A274" s="429"/>
      <c r="B274" s="157"/>
      <c r="C274" s="430"/>
      <c r="D274" s="614"/>
      <c r="E274" s="432"/>
      <c r="F274" s="433"/>
    </row>
    <row r="275" spans="1:6">
      <c r="A275" s="429"/>
      <c r="B275" s="157"/>
      <c r="C275" s="430"/>
      <c r="D275" s="614"/>
      <c r="E275" s="432"/>
      <c r="F275" s="433"/>
    </row>
    <row r="276" spans="1:6">
      <c r="A276" s="429"/>
      <c r="B276" s="157"/>
      <c r="C276" s="430"/>
      <c r="D276" s="614"/>
      <c r="E276" s="432"/>
      <c r="F276" s="433"/>
    </row>
    <row r="277" spans="1:6">
      <c r="A277" s="429"/>
      <c r="B277" s="157"/>
      <c r="C277" s="430"/>
      <c r="D277" s="614"/>
      <c r="E277" s="432"/>
      <c r="F277" s="433"/>
    </row>
    <row r="278" spans="1:6">
      <c r="A278" s="429"/>
      <c r="B278" s="157"/>
      <c r="C278" s="430"/>
      <c r="D278" s="614"/>
      <c r="E278" s="432"/>
      <c r="F278" s="433"/>
    </row>
    <row r="279" spans="1:6">
      <c r="A279" s="429"/>
      <c r="B279" s="157"/>
      <c r="C279" s="430"/>
      <c r="D279" s="614"/>
      <c r="E279" s="432"/>
      <c r="F279" s="433"/>
    </row>
    <row r="280" spans="1:6">
      <c r="A280" s="429"/>
      <c r="B280" s="157"/>
      <c r="C280" s="430"/>
      <c r="D280" s="614"/>
      <c r="E280" s="432"/>
      <c r="F280" s="433"/>
    </row>
    <row r="281" spans="1:6">
      <c r="A281" s="429"/>
      <c r="B281" s="157"/>
      <c r="C281" s="430"/>
      <c r="D281" s="614"/>
      <c r="E281" s="432"/>
      <c r="F281" s="433"/>
    </row>
    <row r="282" spans="1:6">
      <c r="A282" s="429"/>
      <c r="B282" s="157"/>
      <c r="C282" s="430"/>
      <c r="D282" s="614"/>
      <c r="E282" s="432"/>
      <c r="F282" s="433"/>
    </row>
    <row r="283" spans="1:6">
      <c r="A283" s="429"/>
      <c r="B283" s="157"/>
      <c r="C283" s="430"/>
      <c r="D283" s="614"/>
      <c r="E283" s="432"/>
      <c r="F283" s="433"/>
    </row>
    <row r="284" spans="1:6">
      <c r="A284" s="429"/>
      <c r="B284" s="157"/>
      <c r="C284" s="430"/>
      <c r="D284" s="614"/>
      <c r="E284" s="432"/>
      <c r="F284" s="433"/>
    </row>
    <row r="285" spans="1:6">
      <c r="A285" s="429"/>
      <c r="B285" s="157"/>
      <c r="C285" s="430"/>
      <c r="D285" s="614"/>
      <c r="E285" s="432"/>
      <c r="F285" s="433"/>
    </row>
    <row r="286" spans="1:6">
      <c r="A286" s="429"/>
      <c r="B286" s="157"/>
      <c r="C286" s="430"/>
      <c r="D286" s="614"/>
      <c r="E286" s="432"/>
      <c r="F286" s="433"/>
    </row>
    <row r="287" spans="1:6">
      <c r="A287" s="429"/>
      <c r="B287" s="157"/>
      <c r="C287" s="430"/>
      <c r="D287" s="614"/>
      <c r="E287" s="432"/>
      <c r="F287" s="433"/>
    </row>
    <row r="288" spans="1:6">
      <c r="A288" s="429"/>
      <c r="B288" s="157"/>
      <c r="C288" s="430"/>
      <c r="D288" s="614"/>
      <c r="E288" s="432"/>
      <c r="F288" s="433"/>
    </row>
    <row r="289" spans="1:6">
      <c r="A289" s="429"/>
      <c r="B289" s="157"/>
      <c r="C289" s="430"/>
      <c r="D289" s="614"/>
      <c r="E289" s="432"/>
      <c r="F289" s="433"/>
    </row>
    <row r="290" spans="1:6">
      <c r="A290" s="429"/>
      <c r="B290" s="157"/>
      <c r="C290" s="430"/>
      <c r="D290" s="614"/>
      <c r="E290" s="432"/>
      <c r="F290" s="433"/>
    </row>
    <row r="291" spans="1:6">
      <c r="A291" s="429"/>
      <c r="B291" s="157"/>
      <c r="C291" s="430"/>
      <c r="D291" s="614"/>
      <c r="E291" s="432"/>
      <c r="F291" s="433"/>
    </row>
    <row r="292" spans="1:6">
      <c r="A292" s="429"/>
      <c r="B292" s="157"/>
      <c r="C292" s="430"/>
      <c r="D292" s="614"/>
      <c r="E292" s="432"/>
      <c r="F292" s="433"/>
    </row>
    <row r="293" spans="1:6">
      <c r="A293" s="429"/>
      <c r="B293" s="157"/>
      <c r="C293" s="430"/>
      <c r="D293" s="614"/>
      <c r="E293" s="432"/>
      <c r="F293" s="433"/>
    </row>
    <row r="294" spans="1:6">
      <c r="A294" s="429"/>
      <c r="B294" s="157"/>
      <c r="C294" s="430"/>
      <c r="D294" s="614"/>
      <c r="E294" s="432"/>
      <c r="F294" s="433"/>
    </row>
    <row r="295" spans="1:6">
      <c r="A295" s="429"/>
      <c r="B295" s="157"/>
      <c r="C295" s="430"/>
      <c r="D295" s="614"/>
      <c r="E295" s="432"/>
      <c r="F295" s="433"/>
    </row>
    <row r="296" spans="1:6">
      <c r="A296" s="429"/>
      <c r="B296" s="157"/>
      <c r="C296" s="430"/>
      <c r="D296" s="614"/>
      <c r="E296" s="432"/>
      <c r="F296" s="433"/>
    </row>
    <row r="297" spans="1:6">
      <c r="A297" s="429"/>
      <c r="B297" s="157"/>
      <c r="C297" s="430"/>
      <c r="D297" s="614"/>
      <c r="E297" s="432"/>
      <c r="F297" s="433"/>
    </row>
    <row r="298" spans="1:6">
      <c r="A298" s="429"/>
      <c r="B298" s="157"/>
      <c r="C298" s="430"/>
      <c r="D298" s="614"/>
      <c r="E298" s="432"/>
      <c r="F298" s="433"/>
    </row>
    <row r="299" spans="1:6">
      <c r="A299" s="429"/>
      <c r="B299" s="157"/>
      <c r="C299" s="430"/>
      <c r="D299" s="614"/>
      <c r="E299" s="432"/>
      <c r="F299" s="433"/>
    </row>
    <row r="300" spans="1:6">
      <c r="A300" s="429"/>
      <c r="B300" s="157"/>
      <c r="C300" s="430"/>
      <c r="D300" s="614"/>
      <c r="E300" s="432"/>
      <c r="F300" s="433"/>
    </row>
    <row r="301" spans="1:6">
      <c r="A301" s="429"/>
      <c r="B301" s="157"/>
      <c r="C301" s="430"/>
      <c r="D301" s="614"/>
      <c r="E301" s="432"/>
      <c r="F301" s="433"/>
    </row>
    <row r="302" spans="1:6">
      <c r="A302" s="429"/>
      <c r="B302" s="157"/>
      <c r="C302" s="430"/>
      <c r="D302" s="614"/>
      <c r="E302" s="432"/>
      <c r="F302" s="433"/>
    </row>
    <row r="303" spans="1:6">
      <c r="A303" s="429"/>
      <c r="B303" s="157"/>
      <c r="C303" s="430"/>
      <c r="D303" s="614"/>
      <c r="E303" s="432"/>
      <c r="F303" s="433"/>
    </row>
    <row r="304" spans="1:6">
      <c r="A304" s="429"/>
      <c r="B304" s="157"/>
      <c r="C304" s="430"/>
      <c r="D304" s="614"/>
      <c r="E304" s="432"/>
      <c r="F304" s="433"/>
    </row>
    <row r="305" spans="1:6">
      <c r="A305" s="429"/>
      <c r="B305" s="157"/>
      <c r="C305" s="430"/>
      <c r="D305" s="614"/>
      <c r="E305" s="432"/>
      <c r="F305" s="433"/>
    </row>
    <row r="306" spans="1:6">
      <c r="A306" s="429"/>
      <c r="B306" s="157"/>
      <c r="C306" s="430"/>
      <c r="D306" s="614"/>
      <c r="E306" s="432"/>
      <c r="F306" s="433"/>
    </row>
    <row r="307" spans="1:6">
      <c r="A307" s="429"/>
      <c r="B307" s="157"/>
      <c r="C307" s="430"/>
      <c r="D307" s="614"/>
      <c r="E307" s="432"/>
      <c r="F307" s="433"/>
    </row>
    <row r="308" spans="1:6">
      <c r="A308" s="429"/>
      <c r="B308" s="157"/>
      <c r="C308" s="430"/>
      <c r="D308" s="614"/>
      <c r="E308" s="432"/>
      <c r="F308" s="433"/>
    </row>
    <row r="309" spans="1:6">
      <c r="A309" s="429"/>
      <c r="B309" s="157"/>
      <c r="C309" s="430"/>
      <c r="D309" s="614"/>
      <c r="E309" s="432"/>
      <c r="F309" s="433"/>
    </row>
    <row r="310" spans="1:6">
      <c r="A310" s="429"/>
      <c r="B310" s="157"/>
      <c r="C310" s="430"/>
      <c r="D310" s="614"/>
      <c r="E310" s="432"/>
      <c r="F310" s="433"/>
    </row>
    <row r="311" spans="1:6">
      <c r="A311" s="429"/>
      <c r="B311" s="157"/>
      <c r="C311" s="430"/>
      <c r="D311" s="614"/>
      <c r="E311" s="432"/>
      <c r="F311" s="433"/>
    </row>
    <row r="312" spans="1:6">
      <c r="A312" s="429"/>
      <c r="B312" s="157"/>
      <c r="C312" s="430"/>
      <c r="D312" s="614"/>
      <c r="E312" s="432"/>
      <c r="F312" s="433"/>
    </row>
    <row r="313" spans="1:6">
      <c r="A313" s="429"/>
      <c r="B313" s="157"/>
      <c r="C313" s="430"/>
      <c r="D313" s="614"/>
      <c r="E313" s="432"/>
      <c r="F313" s="433"/>
    </row>
    <row r="314" spans="1:6">
      <c r="A314" s="429"/>
      <c r="B314" s="157"/>
      <c r="C314" s="430"/>
      <c r="D314" s="614"/>
      <c r="E314" s="432"/>
      <c r="F314" s="433"/>
    </row>
    <row r="315" spans="1:6">
      <c r="A315" s="429"/>
      <c r="B315" s="157"/>
      <c r="C315" s="430"/>
      <c r="D315" s="614"/>
      <c r="E315" s="432"/>
      <c r="F315" s="433"/>
    </row>
    <row r="316" spans="1:6">
      <c r="A316" s="429"/>
      <c r="B316" s="157"/>
      <c r="C316" s="430"/>
      <c r="D316" s="614"/>
      <c r="E316" s="432"/>
      <c r="F316" s="433"/>
    </row>
    <row r="317" spans="1:6">
      <c r="A317" s="429"/>
      <c r="B317" s="157"/>
      <c r="C317" s="430"/>
      <c r="D317" s="614"/>
      <c r="E317" s="432"/>
      <c r="F317" s="433"/>
    </row>
    <row r="318" spans="1:6">
      <c r="A318" s="429"/>
      <c r="B318" s="157"/>
      <c r="C318" s="430"/>
      <c r="D318" s="614"/>
      <c r="E318" s="432"/>
      <c r="F318" s="433"/>
    </row>
    <row r="319" spans="1:6">
      <c r="A319" s="429"/>
      <c r="B319" s="157"/>
      <c r="C319" s="430"/>
      <c r="D319" s="614"/>
      <c r="E319" s="432"/>
      <c r="F319" s="433"/>
    </row>
    <row r="320" spans="1:6">
      <c r="A320" s="429"/>
      <c r="B320" s="157"/>
      <c r="C320" s="430"/>
      <c r="D320" s="614"/>
      <c r="E320" s="432"/>
      <c r="F320" s="433"/>
    </row>
    <row r="321" spans="1:6">
      <c r="A321" s="429"/>
      <c r="B321" s="157"/>
      <c r="C321" s="430"/>
      <c r="D321" s="614"/>
      <c r="E321" s="432"/>
      <c r="F321" s="433"/>
    </row>
    <row r="322" spans="1:6">
      <c r="A322" s="429"/>
      <c r="B322" s="157"/>
      <c r="C322" s="430"/>
      <c r="D322" s="614"/>
      <c r="E322" s="432"/>
      <c r="F322" s="433"/>
    </row>
    <row r="323" spans="1:6">
      <c r="A323" s="429"/>
      <c r="B323" s="157"/>
      <c r="C323" s="430"/>
      <c r="D323" s="614"/>
      <c r="E323" s="432"/>
      <c r="F323" s="433"/>
    </row>
    <row r="324" spans="1:6">
      <c r="A324" s="429"/>
      <c r="B324" s="157"/>
      <c r="C324" s="430"/>
      <c r="D324" s="614"/>
      <c r="E324" s="432"/>
      <c r="F324" s="433"/>
    </row>
    <row r="325" spans="1:6">
      <c r="A325" s="429"/>
      <c r="B325" s="157"/>
      <c r="C325" s="430"/>
      <c r="D325" s="614"/>
      <c r="E325" s="432"/>
      <c r="F325" s="433"/>
    </row>
    <row r="326" spans="1:6">
      <c r="A326" s="429"/>
      <c r="B326" s="157"/>
      <c r="C326" s="430"/>
      <c r="D326" s="614"/>
      <c r="E326" s="432"/>
      <c r="F326" s="433"/>
    </row>
    <row r="327" spans="1:6">
      <c r="A327" s="429"/>
      <c r="B327" s="157"/>
      <c r="C327" s="430"/>
      <c r="D327" s="614"/>
      <c r="E327" s="432"/>
      <c r="F327" s="433"/>
    </row>
    <row r="328" spans="1:6">
      <c r="A328" s="429"/>
      <c r="B328" s="157"/>
      <c r="C328" s="430"/>
      <c r="D328" s="614"/>
      <c r="E328" s="432"/>
      <c r="F328" s="433"/>
    </row>
    <row r="329" spans="1:6">
      <c r="A329" s="429"/>
      <c r="B329" s="157"/>
      <c r="C329" s="430"/>
      <c r="D329" s="614"/>
      <c r="E329" s="432"/>
      <c r="F329" s="433"/>
    </row>
    <row r="330" spans="1:6">
      <c r="A330" s="429"/>
      <c r="B330" s="157"/>
      <c r="C330" s="430"/>
      <c r="D330" s="614"/>
      <c r="E330" s="432"/>
      <c r="F330" s="433"/>
    </row>
    <row r="331" spans="1:6">
      <c r="A331" s="429"/>
      <c r="B331" s="157"/>
      <c r="C331" s="430"/>
      <c r="D331" s="614"/>
      <c r="E331" s="432"/>
      <c r="F331" s="433"/>
    </row>
    <row r="332" spans="1:6">
      <c r="A332" s="429"/>
      <c r="B332" s="157"/>
      <c r="C332" s="430"/>
      <c r="D332" s="614"/>
      <c r="E332" s="432"/>
      <c r="F332" s="433"/>
    </row>
    <row r="333" spans="1:6">
      <c r="A333" s="429"/>
      <c r="B333" s="157"/>
      <c r="C333" s="430"/>
      <c r="D333" s="614"/>
      <c r="E333" s="432"/>
      <c r="F333" s="433"/>
    </row>
    <row r="334" spans="1:6">
      <c r="A334" s="429"/>
      <c r="B334" s="157"/>
      <c r="C334" s="430"/>
      <c r="D334" s="614"/>
      <c r="E334" s="432"/>
      <c r="F334" s="433"/>
    </row>
    <row r="335" spans="1:6">
      <c r="A335" s="429"/>
      <c r="B335" s="157"/>
      <c r="C335" s="430"/>
      <c r="D335" s="614"/>
      <c r="E335" s="432"/>
      <c r="F335" s="433"/>
    </row>
    <row r="336" spans="1:6">
      <c r="A336" s="429"/>
      <c r="B336" s="157"/>
      <c r="C336" s="430"/>
      <c r="D336" s="614"/>
      <c r="E336" s="432"/>
      <c r="F336" s="433"/>
    </row>
    <row r="337" spans="1:6">
      <c r="A337" s="429"/>
      <c r="B337" s="157"/>
      <c r="C337" s="430"/>
      <c r="D337" s="614"/>
      <c r="E337" s="432"/>
      <c r="F337" s="433"/>
    </row>
    <row r="338" spans="1:6">
      <c r="A338" s="429"/>
      <c r="B338" s="157"/>
      <c r="C338" s="430"/>
      <c r="D338" s="614"/>
      <c r="E338" s="432"/>
      <c r="F338" s="433"/>
    </row>
    <row r="339" spans="1:6">
      <c r="A339" s="429"/>
      <c r="B339" s="157"/>
      <c r="C339" s="430"/>
      <c r="D339" s="614"/>
      <c r="E339" s="432"/>
      <c r="F339" s="433"/>
    </row>
    <row r="340" spans="1:6">
      <c r="A340" s="429"/>
      <c r="B340" s="157"/>
      <c r="C340" s="430"/>
      <c r="D340" s="614"/>
      <c r="E340" s="432"/>
      <c r="F340" s="433"/>
    </row>
    <row r="341" spans="1:6">
      <c r="A341" s="429"/>
      <c r="B341" s="157"/>
      <c r="C341" s="430"/>
      <c r="D341" s="614"/>
      <c r="E341" s="432"/>
      <c r="F341" s="433"/>
    </row>
    <row r="342" spans="1:6">
      <c r="A342" s="429"/>
      <c r="B342" s="157"/>
      <c r="C342" s="430"/>
      <c r="D342" s="614"/>
      <c r="E342" s="432"/>
      <c r="F342" s="433"/>
    </row>
    <row r="343" spans="1:6">
      <c r="A343" s="429"/>
      <c r="B343" s="157"/>
      <c r="C343" s="430"/>
      <c r="D343" s="614"/>
      <c r="E343" s="432"/>
      <c r="F343" s="433"/>
    </row>
    <row r="344" spans="1:6">
      <c r="A344" s="429"/>
      <c r="B344" s="157"/>
      <c r="C344" s="430"/>
      <c r="D344" s="614"/>
      <c r="E344" s="432"/>
      <c r="F344" s="433"/>
    </row>
    <row r="345" spans="1:6">
      <c r="A345" s="429"/>
      <c r="B345" s="157"/>
      <c r="C345" s="430"/>
      <c r="D345" s="614"/>
      <c r="E345" s="432"/>
      <c r="F345" s="433"/>
    </row>
    <row r="346" spans="1:6">
      <c r="A346" s="429"/>
      <c r="B346" s="157"/>
      <c r="C346" s="430"/>
      <c r="D346" s="614"/>
      <c r="E346" s="432"/>
      <c r="F346" s="433"/>
    </row>
    <row r="347" spans="1:6">
      <c r="A347" s="429"/>
      <c r="B347" s="157"/>
      <c r="C347" s="430"/>
      <c r="D347" s="614"/>
      <c r="E347" s="432"/>
      <c r="F347" s="433"/>
    </row>
    <row r="348" spans="1:6">
      <c r="A348" s="429"/>
      <c r="B348" s="157"/>
      <c r="C348" s="430"/>
      <c r="D348" s="614"/>
      <c r="E348" s="432"/>
      <c r="F348" s="433"/>
    </row>
    <row r="349" spans="1:6">
      <c r="A349" s="429"/>
      <c r="B349" s="157"/>
      <c r="C349" s="430"/>
      <c r="D349" s="614"/>
      <c r="E349" s="432"/>
      <c r="F349" s="433"/>
    </row>
    <row r="350" spans="1:6">
      <c r="A350" s="429"/>
      <c r="B350" s="157"/>
      <c r="C350" s="430"/>
      <c r="D350" s="614"/>
      <c r="E350" s="432"/>
      <c r="F350" s="433"/>
    </row>
    <row r="351" spans="1:6">
      <c r="A351" s="429"/>
      <c r="B351" s="157"/>
      <c r="C351" s="430"/>
      <c r="D351" s="614"/>
      <c r="E351" s="432"/>
      <c r="F351" s="433"/>
    </row>
    <row r="352" spans="1:6">
      <c r="A352" s="429"/>
      <c r="B352" s="157"/>
      <c r="C352" s="430"/>
      <c r="D352" s="614"/>
      <c r="E352" s="432"/>
      <c r="F352" s="433"/>
    </row>
    <row r="353" spans="1:6">
      <c r="A353" s="429"/>
      <c r="B353" s="157"/>
      <c r="C353" s="430"/>
      <c r="D353" s="614"/>
      <c r="E353" s="432"/>
      <c r="F353" s="433"/>
    </row>
    <row r="354" spans="1:6">
      <c r="A354" s="429"/>
      <c r="B354" s="157"/>
      <c r="C354" s="430"/>
      <c r="D354" s="614"/>
      <c r="E354" s="432"/>
      <c r="F354" s="433"/>
    </row>
    <row r="355" spans="1:6">
      <c r="A355" s="429"/>
      <c r="B355" s="157"/>
      <c r="C355" s="430"/>
      <c r="D355" s="614"/>
      <c r="E355" s="432"/>
      <c r="F355" s="433"/>
    </row>
    <row r="356" spans="1:6">
      <c r="A356" s="429"/>
      <c r="B356" s="157"/>
      <c r="C356" s="430"/>
      <c r="D356" s="614"/>
      <c r="E356" s="432"/>
      <c r="F356" s="433"/>
    </row>
    <row r="357" spans="1:6">
      <c r="A357" s="429"/>
      <c r="B357" s="157"/>
      <c r="C357" s="430"/>
      <c r="D357" s="614"/>
      <c r="E357" s="432"/>
      <c r="F357" s="433"/>
    </row>
    <row r="358" spans="1:6">
      <c r="A358" s="429"/>
      <c r="B358" s="157"/>
      <c r="C358" s="430"/>
      <c r="D358" s="614"/>
      <c r="E358" s="432"/>
      <c r="F358" s="433"/>
    </row>
    <row r="359" spans="1:6">
      <c r="A359" s="429"/>
      <c r="B359" s="157"/>
      <c r="C359" s="430"/>
      <c r="D359" s="614"/>
      <c r="E359" s="432"/>
      <c r="F359" s="433"/>
    </row>
    <row r="360" spans="1:6">
      <c r="A360" s="429"/>
      <c r="B360" s="157"/>
      <c r="C360" s="430"/>
      <c r="D360" s="614"/>
      <c r="E360" s="432"/>
      <c r="F360" s="433"/>
    </row>
    <row r="361" spans="1:6">
      <c r="A361" s="429"/>
      <c r="B361" s="157"/>
      <c r="C361" s="430"/>
      <c r="D361" s="614"/>
      <c r="E361" s="432"/>
      <c r="F361" s="433"/>
    </row>
    <row r="362" spans="1:6">
      <c r="A362" s="429"/>
      <c r="B362" s="157"/>
      <c r="C362" s="430"/>
      <c r="D362" s="614"/>
      <c r="E362" s="432"/>
      <c r="F362" s="433"/>
    </row>
    <row r="363" spans="1:6">
      <c r="A363" s="429"/>
      <c r="B363" s="157"/>
      <c r="C363" s="430"/>
      <c r="D363" s="614"/>
      <c r="E363" s="432"/>
      <c r="F363" s="433"/>
    </row>
    <row r="364" spans="1:6">
      <c r="A364" s="429"/>
      <c r="B364" s="157"/>
      <c r="C364" s="430"/>
      <c r="D364" s="614"/>
      <c r="E364" s="432"/>
      <c r="F364" s="433"/>
    </row>
    <row r="365" spans="1:6">
      <c r="A365" s="429"/>
      <c r="B365" s="157"/>
      <c r="C365" s="430"/>
      <c r="D365" s="614"/>
      <c r="E365" s="432"/>
      <c r="F365" s="433"/>
    </row>
    <row r="366" spans="1:6">
      <c r="A366" s="429"/>
      <c r="B366" s="157"/>
      <c r="C366" s="430"/>
      <c r="D366" s="614"/>
      <c r="E366" s="432"/>
      <c r="F366" s="433"/>
    </row>
    <row r="367" spans="1:6">
      <c r="A367" s="429"/>
      <c r="B367" s="157"/>
      <c r="C367" s="430"/>
      <c r="D367" s="614"/>
      <c r="E367" s="432"/>
      <c r="F367" s="433"/>
    </row>
    <row r="368" spans="1:6">
      <c r="A368" s="429"/>
      <c r="B368" s="157"/>
      <c r="C368" s="430"/>
      <c r="D368" s="614"/>
      <c r="E368" s="432"/>
      <c r="F368" s="433"/>
    </row>
    <row r="369" spans="1:6">
      <c r="A369" s="429"/>
      <c r="B369" s="157"/>
      <c r="C369" s="430"/>
      <c r="D369" s="614"/>
      <c r="E369" s="432"/>
      <c r="F369" s="433"/>
    </row>
    <row r="370" spans="1:6">
      <c r="A370" s="429"/>
      <c r="B370" s="157"/>
      <c r="C370" s="430"/>
      <c r="D370" s="614"/>
      <c r="E370" s="432"/>
      <c r="F370" s="433"/>
    </row>
    <row r="371" spans="1:6">
      <c r="A371" s="429"/>
      <c r="B371" s="157"/>
      <c r="C371" s="430"/>
      <c r="D371" s="614"/>
      <c r="E371" s="432"/>
      <c r="F371" s="433"/>
    </row>
    <row r="372" spans="1:6">
      <c r="A372" s="429"/>
      <c r="B372" s="157"/>
      <c r="C372" s="430"/>
      <c r="D372" s="614"/>
      <c r="E372" s="432"/>
      <c r="F372" s="433"/>
    </row>
    <row r="373" spans="1:6">
      <c r="A373" s="429"/>
      <c r="B373" s="157"/>
      <c r="C373" s="430"/>
      <c r="D373" s="614"/>
      <c r="E373" s="432"/>
      <c r="F373" s="433"/>
    </row>
    <row r="374" spans="1:6">
      <c r="A374" s="429"/>
      <c r="B374" s="157"/>
      <c r="C374" s="430"/>
      <c r="D374" s="614"/>
      <c r="E374" s="432"/>
      <c r="F374" s="433"/>
    </row>
    <row r="375" spans="1:6">
      <c r="A375" s="429"/>
      <c r="B375" s="157"/>
      <c r="C375" s="430"/>
      <c r="D375" s="614"/>
      <c r="E375" s="432"/>
      <c r="F375" s="433"/>
    </row>
    <row r="376" spans="1:6">
      <c r="A376" s="429"/>
      <c r="B376" s="157"/>
      <c r="C376" s="430"/>
      <c r="D376" s="614"/>
      <c r="E376" s="432"/>
      <c r="F376" s="433"/>
    </row>
    <row r="377" spans="1:6">
      <c r="A377" s="429"/>
      <c r="B377" s="157"/>
      <c r="C377" s="430"/>
      <c r="D377" s="614"/>
      <c r="E377" s="432"/>
      <c r="F377" s="433"/>
    </row>
    <row r="378" spans="1:6">
      <c r="A378" s="429"/>
      <c r="B378" s="157"/>
      <c r="C378" s="430"/>
      <c r="D378" s="614"/>
      <c r="E378" s="432"/>
      <c r="F378" s="433"/>
    </row>
    <row r="379" spans="1:6">
      <c r="A379" s="429"/>
      <c r="B379" s="157"/>
      <c r="C379" s="430"/>
      <c r="D379" s="614"/>
      <c r="E379" s="432"/>
      <c r="F379" s="433"/>
    </row>
    <row r="380" spans="1:6">
      <c r="A380" s="429"/>
      <c r="B380" s="157"/>
      <c r="C380" s="430"/>
      <c r="D380" s="614"/>
      <c r="E380" s="432"/>
      <c r="F380" s="433"/>
    </row>
    <row r="381" spans="1:6">
      <c r="A381" s="429"/>
      <c r="B381" s="157"/>
      <c r="C381" s="430"/>
      <c r="D381" s="614"/>
      <c r="E381" s="432"/>
      <c r="F381" s="433"/>
    </row>
    <row r="382" spans="1:6">
      <c r="A382" s="429"/>
      <c r="B382" s="157"/>
      <c r="C382" s="430"/>
      <c r="D382" s="614"/>
      <c r="E382" s="432"/>
      <c r="F382" s="433"/>
    </row>
    <row r="383" spans="1:6">
      <c r="A383" s="429"/>
      <c r="B383" s="157"/>
      <c r="C383" s="430"/>
      <c r="D383" s="614"/>
      <c r="E383" s="432"/>
      <c r="F383" s="433"/>
    </row>
    <row r="384" spans="1:6">
      <c r="A384" s="429"/>
      <c r="B384" s="157"/>
      <c r="C384" s="430"/>
      <c r="D384" s="614"/>
      <c r="E384" s="432"/>
      <c r="F384" s="433"/>
    </row>
    <row r="385" spans="1:6">
      <c r="A385" s="429"/>
      <c r="B385" s="157"/>
      <c r="C385" s="430"/>
      <c r="D385" s="614"/>
      <c r="E385" s="432"/>
      <c r="F385" s="433"/>
    </row>
    <row r="386" spans="1:6">
      <c r="A386" s="429"/>
      <c r="B386" s="157"/>
      <c r="C386" s="430"/>
      <c r="D386" s="614"/>
      <c r="E386" s="432"/>
      <c r="F386" s="433"/>
    </row>
    <row r="387" spans="1:6">
      <c r="A387" s="429"/>
      <c r="B387" s="157"/>
      <c r="C387" s="430"/>
      <c r="D387" s="614"/>
      <c r="E387" s="432"/>
      <c r="F387" s="433"/>
    </row>
    <row r="388" spans="1:6">
      <c r="A388" s="429"/>
      <c r="B388" s="157"/>
      <c r="C388" s="430"/>
      <c r="D388" s="614"/>
      <c r="E388" s="432"/>
      <c r="F388" s="433"/>
    </row>
    <row r="389" spans="1:6">
      <c r="A389" s="429"/>
      <c r="B389" s="157"/>
      <c r="C389" s="430"/>
      <c r="D389" s="614"/>
      <c r="E389" s="432"/>
      <c r="F389" s="433"/>
    </row>
    <row r="390" spans="1:6">
      <c r="A390" s="429"/>
      <c r="B390" s="157"/>
      <c r="C390" s="430"/>
      <c r="D390" s="614"/>
      <c r="E390" s="432"/>
      <c r="F390" s="433"/>
    </row>
    <row r="391" spans="1:6">
      <c r="A391" s="429"/>
      <c r="B391" s="157"/>
      <c r="C391" s="430"/>
      <c r="D391" s="614"/>
      <c r="E391" s="432"/>
      <c r="F391" s="433"/>
    </row>
    <row r="392" spans="1:6">
      <c r="A392" s="429"/>
      <c r="B392" s="157"/>
      <c r="C392" s="430"/>
      <c r="D392" s="614"/>
      <c r="E392" s="432"/>
      <c r="F392" s="433"/>
    </row>
    <row r="393" spans="1:6">
      <c r="A393" s="429"/>
      <c r="B393" s="157"/>
      <c r="C393" s="430"/>
      <c r="D393" s="614"/>
      <c r="E393" s="432"/>
      <c r="F393" s="433"/>
    </row>
    <row r="394" spans="1:6">
      <c r="A394" s="429"/>
      <c r="B394" s="157"/>
      <c r="C394" s="430"/>
      <c r="D394" s="614"/>
      <c r="E394" s="432"/>
      <c r="F394" s="433"/>
    </row>
    <row r="395" spans="1:6">
      <c r="A395" s="429"/>
      <c r="B395" s="157"/>
      <c r="C395" s="430"/>
      <c r="D395" s="614"/>
      <c r="E395" s="432"/>
      <c r="F395" s="433"/>
    </row>
    <row r="396" spans="1:6">
      <c r="A396" s="429"/>
      <c r="B396" s="157"/>
      <c r="C396" s="430"/>
      <c r="D396" s="614"/>
      <c r="E396" s="432"/>
      <c r="F396" s="433"/>
    </row>
    <row r="397" spans="1:6">
      <c r="A397" s="429"/>
      <c r="B397" s="157"/>
      <c r="C397" s="430"/>
      <c r="D397" s="614"/>
      <c r="E397" s="432"/>
      <c r="F397" s="433"/>
    </row>
    <row r="398" spans="1:6">
      <c r="A398" s="429"/>
      <c r="B398" s="157"/>
      <c r="C398" s="430"/>
      <c r="D398" s="614"/>
      <c r="E398" s="432"/>
      <c r="F398" s="433"/>
    </row>
    <row r="399" spans="1:6">
      <c r="A399" s="429"/>
      <c r="B399" s="157"/>
      <c r="C399" s="430"/>
      <c r="D399" s="614"/>
      <c r="E399" s="432"/>
      <c r="F399" s="433"/>
    </row>
    <row r="400" spans="1:6">
      <c r="A400" s="429"/>
      <c r="B400" s="157"/>
      <c r="C400" s="430"/>
      <c r="D400" s="614"/>
      <c r="E400" s="432"/>
      <c r="F400" s="433"/>
    </row>
    <row r="401" spans="1:6">
      <c r="A401" s="429"/>
      <c r="B401" s="157"/>
      <c r="C401" s="430"/>
      <c r="D401" s="614"/>
      <c r="E401" s="432"/>
      <c r="F401" s="433"/>
    </row>
    <row r="402" spans="1:6">
      <c r="A402" s="429"/>
      <c r="B402" s="157"/>
      <c r="C402" s="430"/>
      <c r="D402" s="614"/>
      <c r="E402" s="432"/>
      <c r="F402" s="433"/>
    </row>
    <row r="403" spans="1:6">
      <c r="A403" s="429"/>
      <c r="B403" s="157"/>
      <c r="C403" s="430"/>
      <c r="D403" s="614"/>
      <c r="E403" s="432"/>
      <c r="F403" s="433"/>
    </row>
    <row r="404" spans="1:6">
      <c r="A404" s="429"/>
      <c r="B404" s="157"/>
      <c r="C404" s="430"/>
      <c r="D404" s="614"/>
      <c r="E404" s="432"/>
      <c r="F404" s="433"/>
    </row>
    <row r="405" spans="1:6">
      <c r="A405" s="429"/>
      <c r="B405" s="157"/>
      <c r="C405" s="430"/>
      <c r="D405" s="614"/>
      <c r="E405" s="432"/>
      <c r="F405" s="433"/>
    </row>
    <row r="406" spans="1:6">
      <c r="A406" s="429"/>
      <c r="B406" s="157"/>
      <c r="C406" s="430"/>
      <c r="D406" s="614"/>
      <c r="E406" s="432"/>
      <c r="F406" s="433"/>
    </row>
    <row r="407" spans="1:6">
      <c r="A407" s="429"/>
      <c r="B407" s="157"/>
      <c r="C407" s="430"/>
      <c r="D407" s="614"/>
      <c r="E407" s="432"/>
      <c r="F407" s="433"/>
    </row>
    <row r="408" spans="1:6">
      <c r="A408" s="429"/>
      <c r="B408" s="157"/>
      <c r="C408" s="430"/>
      <c r="D408" s="614"/>
      <c r="E408" s="432"/>
      <c r="F408" s="433"/>
    </row>
    <row r="409" spans="1:6">
      <c r="A409" s="429"/>
      <c r="B409" s="157"/>
      <c r="C409" s="430"/>
      <c r="D409" s="614"/>
      <c r="E409" s="432"/>
      <c r="F409" s="433"/>
    </row>
    <row r="410" spans="1:6">
      <c r="A410" s="429"/>
      <c r="B410" s="157"/>
      <c r="C410" s="430"/>
      <c r="D410" s="614"/>
      <c r="E410" s="432"/>
      <c r="F410" s="433"/>
    </row>
    <row r="411" spans="1:6">
      <c r="A411" s="429"/>
      <c r="B411" s="157"/>
      <c r="C411" s="430"/>
      <c r="D411" s="614"/>
      <c r="E411" s="432"/>
      <c r="F411" s="433"/>
    </row>
    <row r="412" spans="1:6">
      <c r="A412" s="429"/>
      <c r="B412" s="157"/>
      <c r="C412" s="430"/>
      <c r="D412" s="614"/>
      <c r="E412" s="432"/>
      <c r="F412" s="433"/>
    </row>
    <row r="413" spans="1:6">
      <c r="A413" s="429"/>
      <c r="B413" s="157"/>
      <c r="C413" s="430"/>
      <c r="D413" s="614"/>
      <c r="E413" s="432"/>
      <c r="F413" s="433"/>
    </row>
    <row r="414" spans="1:6">
      <c r="A414" s="429"/>
      <c r="B414" s="157"/>
      <c r="C414" s="430"/>
      <c r="D414" s="614"/>
      <c r="E414" s="432"/>
      <c r="F414" s="433"/>
    </row>
    <row r="415" spans="1:6">
      <c r="A415" s="429"/>
      <c r="B415" s="157"/>
      <c r="C415" s="430"/>
      <c r="D415" s="614"/>
      <c r="E415" s="432"/>
      <c r="F415" s="433"/>
    </row>
    <row r="416" spans="1:6">
      <c r="A416" s="429"/>
      <c r="B416" s="157"/>
      <c r="C416" s="430"/>
      <c r="D416" s="614"/>
      <c r="E416" s="432"/>
      <c r="F416" s="433"/>
    </row>
    <row r="417" spans="1:6">
      <c r="A417" s="429"/>
      <c r="B417" s="157"/>
      <c r="C417" s="430"/>
      <c r="D417" s="614"/>
      <c r="E417" s="432"/>
      <c r="F417" s="433"/>
    </row>
    <row r="418" spans="1:6">
      <c r="A418" s="429"/>
      <c r="B418" s="157"/>
      <c r="C418" s="430"/>
      <c r="D418" s="614"/>
      <c r="E418" s="432"/>
      <c r="F418" s="433"/>
    </row>
    <row r="419" spans="1:6">
      <c r="A419" s="429"/>
      <c r="B419" s="157"/>
      <c r="C419" s="430"/>
      <c r="D419" s="614"/>
      <c r="E419" s="432"/>
      <c r="F419" s="433"/>
    </row>
    <row r="420" spans="1:6">
      <c r="A420" s="429"/>
      <c r="B420" s="157"/>
      <c r="C420" s="430"/>
      <c r="D420" s="614"/>
      <c r="E420" s="432"/>
      <c r="F420" s="433"/>
    </row>
    <row r="421" spans="1:6">
      <c r="A421" s="429"/>
      <c r="B421" s="157"/>
      <c r="C421" s="430"/>
      <c r="D421" s="614"/>
      <c r="E421" s="432"/>
      <c r="F421" s="433"/>
    </row>
    <row r="422" spans="1:6">
      <c r="A422" s="429"/>
      <c r="B422" s="157"/>
      <c r="C422" s="430"/>
      <c r="D422" s="614"/>
      <c r="E422" s="432"/>
      <c r="F422" s="433"/>
    </row>
    <row r="423" spans="1:6">
      <c r="A423" s="429"/>
      <c r="B423" s="157"/>
      <c r="C423" s="430"/>
      <c r="D423" s="614"/>
      <c r="E423" s="432"/>
      <c r="F423" s="433"/>
    </row>
    <row r="424" spans="1:6">
      <c r="A424" s="429"/>
      <c r="B424" s="157"/>
      <c r="C424" s="430"/>
      <c r="D424" s="614"/>
      <c r="E424" s="432"/>
      <c r="F424" s="433"/>
    </row>
    <row r="425" spans="1:6">
      <c r="A425" s="429"/>
      <c r="B425" s="157"/>
      <c r="C425" s="430"/>
      <c r="D425" s="614"/>
      <c r="E425" s="432"/>
      <c r="F425" s="433"/>
    </row>
    <row r="426" spans="1:6">
      <c r="A426" s="429"/>
      <c r="B426" s="157"/>
      <c r="C426" s="430"/>
      <c r="D426" s="614"/>
      <c r="E426" s="432"/>
      <c r="F426" s="433"/>
    </row>
    <row r="427" spans="1:6">
      <c r="A427" s="429"/>
      <c r="B427" s="157"/>
      <c r="C427" s="430"/>
      <c r="D427" s="614"/>
      <c r="E427" s="432"/>
      <c r="F427" s="433"/>
    </row>
    <row r="428" spans="1:6">
      <c r="A428" s="429"/>
      <c r="B428" s="157"/>
      <c r="C428" s="430"/>
      <c r="D428" s="614"/>
      <c r="E428" s="432"/>
      <c r="F428" s="433"/>
    </row>
    <row r="429" spans="1:6">
      <c r="A429" s="429"/>
      <c r="B429" s="157"/>
      <c r="C429" s="430"/>
      <c r="D429" s="614"/>
      <c r="E429" s="432"/>
      <c r="F429" s="433"/>
    </row>
    <row r="430" spans="1:6">
      <c r="A430" s="429"/>
      <c r="B430" s="157"/>
      <c r="C430" s="430"/>
      <c r="D430" s="614"/>
      <c r="E430" s="432"/>
      <c r="F430" s="433"/>
    </row>
    <row r="431" spans="1:6">
      <c r="A431" s="429"/>
      <c r="B431" s="157"/>
      <c r="C431" s="430"/>
      <c r="D431" s="614"/>
      <c r="E431" s="432"/>
      <c r="F431" s="433"/>
    </row>
    <row r="432" spans="1:6">
      <c r="A432" s="429"/>
      <c r="B432" s="157"/>
      <c r="C432" s="430"/>
      <c r="D432" s="614"/>
      <c r="E432" s="432"/>
      <c r="F432" s="433"/>
    </row>
    <row r="433" spans="1:6">
      <c r="A433" s="429"/>
      <c r="B433" s="157"/>
      <c r="C433" s="430"/>
      <c r="D433" s="614"/>
      <c r="E433" s="432"/>
      <c r="F433" s="433"/>
    </row>
    <row r="434" spans="1:6">
      <c r="A434" s="429"/>
      <c r="B434" s="157"/>
      <c r="C434" s="430"/>
      <c r="D434" s="614"/>
      <c r="E434" s="432"/>
      <c r="F434" s="433"/>
    </row>
    <row r="435" spans="1:6">
      <c r="A435" s="429"/>
      <c r="B435" s="157"/>
      <c r="C435" s="430"/>
      <c r="D435" s="614"/>
      <c r="E435" s="432"/>
      <c r="F435" s="433"/>
    </row>
    <row r="436" spans="1:6">
      <c r="A436" s="429"/>
      <c r="B436" s="157"/>
      <c r="C436" s="430"/>
      <c r="D436" s="614"/>
      <c r="E436" s="432"/>
      <c r="F436" s="433"/>
    </row>
    <row r="437" spans="1:6">
      <c r="A437" s="429"/>
      <c r="B437" s="157"/>
      <c r="C437" s="430"/>
      <c r="D437" s="614"/>
      <c r="E437" s="432"/>
      <c r="F437" s="433"/>
    </row>
    <row r="438" spans="1:6">
      <c r="A438" s="429"/>
      <c r="B438" s="157"/>
      <c r="C438" s="430"/>
      <c r="D438" s="614"/>
      <c r="E438" s="432"/>
      <c r="F438" s="433"/>
    </row>
    <row r="439" spans="1:6">
      <c r="A439" s="429"/>
      <c r="B439" s="157"/>
      <c r="C439" s="430"/>
      <c r="D439" s="614"/>
      <c r="E439" s="432"/>
      <c r="F439" s="433"/>
    </row>
    <row r="440" spans="1:6">
      <c r="A440" s="429"/>
      <c r="B440" s="157"/>
      <c r="C440" s="430"/>
      <c r="D440" s="614"/>
      <c r="E440" s="432"/>
      <c r="F440" s="433"/>
    </row>
    <row r="441" spans="1:6">
      <c r="A441" s="429"/>
      <c r="B441" s="157"/>
      <c r="C441" s="430"/>
      <c r="D441" s="614"/>
      <c r="E441" s="432"/>
      <c r="F441" s="433"/>
    </row>
    <row r="442" spans="1:6">
      <c r="A442" s="429"/>
      <c r="B442" s="157"/>
      <c r="C442" s="430"/>
      <c r="D442" s="614"/>
      <c r="E442" s="432"/>
      <c r="F442" s="433"/>
    </row>
    <row r="443" spans="1:6">
      <c r="A443" s="429"/>
      <c r="B443" s="157"/>
      <c r="C443" s="430"/>
      <c r="D443" s="614"/>
      <c r="E443" s="432"/>
      <c r="F443" s="433"/>
    </row>
    <row r="444" spans="1:6">
      <c r="A444" s="429"/>
      <c r="B444" s="157"/>
      <c r="C444" s="430"/>
      <c r="D444" s="614"/>
      <c r="E444" s="432"/>
      <c r="F444" s="433"/>
    </row>
    <row r="445" spans="1:6">
      <c r="A445" s="429"/>
      <c r="B445" s="157"/>
      <c r="C445" s="430"/>
      <c r="D445" s="614"/>
      <c r="E445" s="432"/>
      <c r="F445" s="433"/>
    </row>
    <row r="446" spans="1:6">
      <c r="A446" s="429"/>
      <c r="B446" s="157"/>
      <c r="C446" s="430"/>
      <c r="D446" s="614"/>
      <c r="E446" s="432"/>
      <c r="F446" s="433"/>
    </row>
    <row r="447" spans="1:6">
      <c r="A447" s="429"/>
      <c r="B447" s="157"/>
      <c r="C447" s="430"/>
      <c r="D447" s="614"/>
      <c r="E447" s="432"/>
      <c r="F447" s="433"/>
    </row>
    <row r="448" spans="1:6">
      <c r="A448" s="429"/>
      <c r="B448" s="157"/>
      <c r="C448" s="430"/>
      <c r="D448" s="614"/>
      <c r="E448" s="432"/>
      <c r="F448" s="433"/>
    </row>
    <row r="449" spans="1:6">
      <c r="A449" s="429"/>
      <c r="B449" s="157"/>
      <c r="C449" s="430"/>
      <c r="D449" s="614"/>
      <c r="E449" s="432"/>
      <c r="F449" s="433"/>
    </row>
    <row r="450" spans="1:6">
      <c r="A450" s="429"/>
      <c r="B450" s="157"/>
      <c r="C450" s="430"/>
      <c r="D450" s="614"/>
      <c r="E450" s="432"/>
      <c r="F450" s="433"/>
    </row>
    <row r="451" spans="1:6">
      <c r="A451" s="429"/>
      <c r="B451" s="157"/>
      <c r="C451" s="430"/>
      <c r="D451" s="614"/>
      <c r="E451" s="432"/>
      <c r="F451" s="433"/>
    </row>
    <row r="452" spans="1:6">
      <c r="A452" s="429"/>
      <c r="B452" s="157"/>
      <c r="C452" s="430"/>
      <c r="D452" s="614"/>
      <c r="E452" s="432"/>
      <c r="F452" s="433"/>
    </row>
    <row r="453" spans="1:6">
      <c r="A453" s="429"/>
      <c r="B453" s="157"/>
      <c r="C453" s="430"/>
      <c r="D453" s="614"/>
      <c r="E453" s="432"/>
      <c r="F453" s="433"/>
    </row>
    <row r="454" spans="1:6">
      <c r="A454" s="429"/>
      <c r="B454" s="157"/>
      <c r="C454" s="430"/>
      <c r="D454" s="614"/>
      <c r="E454" s="432"/>
      <c r="F454" s="433"/>
    </row>
    <row r="455" spans="1:6">
      <c r="A455" s="429"/>
      <c r="B455" s="157"/>
      <c r="C455" s="430"/>
      <c r="D455" s="614"/>
      <c r="E455" s="432"/>
      <c r="F455" s="433"/>
    </row>
    <row r="456" spans="1:6">
      <c r="A456" s="429"/>
      <c r="B456" s="157"/>
      <c r="C456" s="430"/>
      <c r="D456" s="614"/>
      <c r="E456" s="432"/>
      <c r="F456" s="433"/>
    </row>
    <row r="457" spans="1:6">
      <c r="A457" s="429"/>
      <c r="B457" s="157"/>
      <c r="C457" s="430"/>
      <c r="D457" s="614"/>
      <c r="E457" s="432"/>
      <c r="F457" s="433"/>
    </row>
    <row r="458" spans="1:6">
      <c r="A458" s="429"/>
      <c r="B458" s="157"/>
      <c r="C458" s="430"/>
      <c r="D458" s="614"/>
      <c r="E458" s="432"/>
      <c r="F458" s="433"/>
    </row>
    <row r="459" spans="1:6">
      <c r="A459" s="429"/>
      <c r="B459" s="157"/>
      <c r="C459" s="430"/>
      <c r="D459" s="614"/>
      <c r="E459" s="432"/>
      <c r="F459" s="433"/>
    </row>
    <row r="460" spans="1:6">
      <c r="A460" s="429"/>
      <c r="B460" s="157"/>
      <c r="C460" s="430"/>
      <c r="D460" s="614"/>
      <c r="E460" s="432"/>
      <c r="F460" s="433"/>
    </row>
    <row r="461" spans="1:6">
      <c r="A461" s="429"/>
      <c r="B461" s="157"/>
      <c r="C461" s="430"/>
      <c r="D461" s="614"/>
      <c r="E461" s="432"/>
      <c r="F461" s="433"/>
    </row>
    <row r="462" spans="1:6">
      <c r="A462" s="429"/>
      <c r="B462" s="157"/>
      <c r="C462" s="430"/>
      <c r="D462" s="614"/>
      <c r="E462" s="432"/>
      <c r="F462" s="433"/>
    </row>
    <row r="463" spans="1:6">
      <c r="A463" s="429"/>
      <c r="B463" s="157"/>
      <c r="C463" s="430"/>
      <c r="D463" s="614"/>
      <c r="E463" s="432"/>
      <c r="F463" s="433"/>
    </row>
    <row r="464" spans="1:6">
      <c r="A464" s="429"/>
      <c r="B464" s="157"/>
      <c r="C464" s="430"/>
      <c r="D464" s="614"/>
      <c r="E464" s="432"/>
      <c r="F464" s="433"/>
    </row>
    <row r="465" spans="1:6">
      <c r="A465" s="429"/>
      <c r="B465" s="157"/>
      <c r="C465" s="430"/>
      <c r="D465" s="614"/>
      <c r="E465" s="432"/>
      <c r="F465" s="433"/>
    </row>
    <row r="466" spans="1:6">
      <c r="A466" s="429"/>
      <c r="B466" s="157"/>
      <c r="C466" s="430"/>
      <c r="D466" s="614"/>
      <c r="E466" s="432"/>
      <c r="F466" s="433"/>
    </row>
    <row r="467" spans="1:6">
      <c r="A467" s="429"/>
      <c r="B467" s="157"/>
      <c r="C467" s="430"/>
      <c r="D467" s="614"/>
      <c r="E467" s="432"/>
      <c r="F467" s="433"/>
    </row>
    <row r="468" spans="1:6">
      <c r="A468" s="429"/>
      <c r="B468" s="157"/>
      <c r="C468" s="430"/>
      <c r="D468" s="614"/>
      <c r="E468" s="432"/>
      <c r="F468" s="433"/>
    </row>
    <row r="469" spans="1:6">
      <c r="A469" s="429"/>
      <c r="B469" s="157"/>
      <c r="C469" s="430"/>
      <c r="D469" s="614"/>
      <c r="E469" s="432"/>
      <c r="F469" s="433"/>
    </row>
    <row r="470" spans="1:6">
      <c r="A470" s="429"/>
      <c r="B470" s="157"/>
      <c r="C470" s="430"/>
      <c r="D470" s="614"/>
      <c r="E470" s="432"/>
      <c r="F470" s="433"/>
    </row>
    <row r="471" spans="1:6">
      <c r="A471" s="429"/>
      <c r="B471" s="157"/>
      <c r="C471" s="430"/>
      <c r="D471" s="614"/>
      <c r="E471" s="432"/>
      <c r="F471" s="433"/>
    </row>
    <row r="472" spans="1:6">
      <c r="A472" s="429"/>
      <c r="B472" s="157"/>
      <c r="C472" s="430"/>
      <c r="D472" s="614"/>
      <c r="E472" s="432"/>
      <c r="F472" s="433"/>
    </row>
    <row r="473" spans="1:6">
      <c r="A473" s="429"/>
      <c r="B473" s="157"/>
      <c r="C473" s="430"/>
      <c r="D473" s="614"/>
      <c r="E473" s="432"/>
      <c r="F473" s="433"/>
    </row>
    <row r="474" spans="1:6">
      <c r="A474" s="429"/>
      <c r="B474" s="157"/>
      <c r="C474" s="430"/>
      <c r="D474" s="614"/>
      <c r="E474" s="432"/>
      <c r="F474" s="433"/>
    </row>
    <row r="475" spans="1:6">
      <c r="A475" s="429"/>
      <c r="B475" s="157"/>
      <c r="C475" s="430"/>
      <c r="D475" s="614"/>
      <c r="E475" s="432"/>
      <c r="F475" s="433"/>
    </row>
    <row r="476" spans="1:6">
      <c r="A476" s="429"/>
      <c r="B476" s="157"/>
      <c r="C476" s="430"/>
      <c r="D476" s="614"/>
      <c r="E476" s="432"/>
      <c r="F476" s="433"/>
    </row>
    <row r="477" spans="1:6">
      <c r="A477" s="429"/>
      <c r="B477" s="157"/>
      <c r="C477" s="430"/>
      <c r="D477" s="614"/>
      <c r="E477" s="432"/>
      <c r="F477" s="433"/>
    </row>
    <row r="478" spans="1:6">
      <c r="A478" s="429"/>
      <c r="B478" s="157"/>
      <c r="C478" s="430"/>
      <c r="D478" s="614"/>
      <c r="E478" s="432"/>
      <c r="F478" s="433"/>
    </row>
    <row r="479" spans="1:6">
      <c r="A479" s="429"/>
      <c r="B479" s="157"/>
      <c r="C479" s="430"/>
      <c r="D479" s="614"/>
      <c r="E479" s="432"/>
      <c r="F479" s="433"/>
    </row>
    <row r="480" spans="1:6">
      <c r="A480" s="429"/>
      <c r="B480" s="157"/>
      <c r="C480" s="430"/>
      <c r="D480" s="614"/>
      <c r="E480" s="432"/>
      <c r="F480" s="433"/>
    </row>
    <row r="481" spans="1:6">
      <c r="A481" s="429"/>
      <c r="B481" s="157"/>
      <c r="C481" s="430"/>
      <c r="D481" s="614"/>
      <c r="E481" s="432"/>
      <c r="F481" s="433"/>
    </row>
    <row r="482" spans="1:6">
      <c r="A482" s="429"/>
      <c r="B482" s="157"/>
      <c r="C482" s="430"/>
      <c r="D482" s="614"/>
      <c r="E482" s="432"/>
      <c r="F482" s="433"/>
    </row>
    <row r="483" spans="1:6">
      <c r="A483" s="429"/>
      <c r="B483" s="157"/>
      <c r="C483" s="430"/>
      <c r="D483" s="614"/>
      <c r="E483" s="432"/>
      <c r="F483" s="433"/>
    </row>
    <row r="484" spans="1:6">
      <c r="A484" s="429"/>
      <c r="B484" s="157"/>
      <c r="C484" s="430"/>
      <c r="D484" s="614"/>
      <c r="E484" s="432"/>
      <c r="F484" s="433"/>
    </row>
    <row r="485" spans="1:6">
      <c r="A485" s="429"/>
      <c r="B485" s="157"/>
      <c r="C485" s="430"/>
      <c r="D485" s="614"/>
      <c r="E485" s="432"/>
      <c r="F485" s="433"/>
    </row>
    <row r="486" spans="1:6">
      <c r="A486" s="429"/>
      <c r="B486" s="157"/>
      <c r="C486" s="430"/>
      <c r="D486" s="614"/>
      <c r="E486" s="432"/>
      <c r="F486" s="433"/>
    </row>
    <row r="487" spans="1:6">
      <c r="A487" s="429"/>
      <c r="B487" s="157"/>
      <c r="C487" s="430"/>
      <c r="D487" s="614"/>
      <c r="E487" s="432"/>
      <c r="F487" s="433"/>
    </row>
    <row r="488" spans="1:6">
      <c r="A488" s="429"/>
      <c r="B488" s="157"/>
      <c r="C488" s="430"/>
      <c r="D488" s="614"/>
      <c r="E488" s="432"/>
      <c r="F488" s="433"/>
    </row>
    <row r="489" spans="1:6">
      <c r="A489" s="429"/>
      <c r="B489" s="157"/>
      <c r="C489" s="430"/>
      <c r="D489" s="614"/>
      <c r="E489" s="432"/>
      <c r="F489" s="433"/>
    </row>
    <row r="490" spans="1:6">
      <c r="A490" s="429"/>
      <c r="B490" s="157"/>
      <c r="C490" s="430"/>
      <c r="D490" s="614"/>
      <c r="E490" s="432"/>
      <c r="F490" s="433"/>
    </row>
    <row r="491" spans="1:6">
      <c r="A491" s="429"/>
      <c r="B491" s="157"/>
      <c r="C491" s="430"/>
      <c r="D491" s="614"/>
      <c r="E491" s="432"/>
      <c r="F491" s="433"/>
    </row>
    <row r="492" spans="1:6">
      <c r="A492" s="429"/>
      <c r="B492" s="157"/>
      <c r="C492" s="430"/>
      <c r="D492" s="614"/>
      <c r="E492" s="432"/>
      <c r="F492" s="433"/>
    </row>
    <row r="493" spans="1:6">
      <c r="A493" s="429"/>
      <c r="B493" s="157"/>
      <c r="C493" s="430"/>
      <c r="D493" s="614"/>
      <c r="E493" s="432"/>
      <c r="F493" s="433"/>
    </row>
    <row r="494" spans="1:6">
      <c r="A494" s="429"/>
      <c r="B494" s="157"/>
      <c r="C494" s="430"/>
      <c r="D494" s="614"/>
      <c r="E494" s="432"/>
      <c r="F494" s="433"/>
    </row>
    <row r="495" spans="1:6">
      <c r="A495" s="429"/>
      <c r="B495" s="157"/>
      <c r="C495" s="430"/>
      <c r="D495" s="614"/>
      <c r="E495" s="432"/>
      <c r="F495" s="433"/>
    </row>
    <row r="496" spans="1:6">
      <c r="A496" s="429"/>
      <c r="B496" s="157"/>
      <c r="C496" s="430"/>
      <c r="D496" s="614"/>
      <c r="E496" s="432"/>
      <c r="F496" s="433"/>
    </row>
    <row r="497" spans="1:6">
      <c r="A497" s="429"/>
      <c r="B497" s="157"/>
      <c r="C497" s="430"/>
      <c r="D497" s="614"/>
      <c r="E497" s="432"/>
      <c r="F497" s="433"/>
    </row>
    <row r="498" spans="1:6">
      <c r="A498" s="429"/>
      <c r="B498" s="157"/>
      <c r="C498" s="430"/>
      <c r="D498" s="614"/>
      <c r="E498" s="432"/>
      <c r="F498" s="433"/>
    </row>
    <row r="499" spans="1:6">
      <c r="A499" s="429"/>
      <c r="B499" s="157"/>
      <c r="C499" s="430"/>
      <c r="D499" s="614"/>
      <c r="E499" s="432"/>
      <c r="F499" s="433"/>
    </row>
    <row r="500" spans="1:6">
      <c r="A500" s="429"/>
      <c r="B500" s="157"/>
      <c r="C500" s="430"/>
      <c r="D500" s="614"/>
      <c r="E500" s="432"/>
      <c r="F500" s="433"/>
    </row>
    <row r="501" spans="1:6">
      <c r="A501" s="429"/>
      <c r="B501" s="157"/>
      <c r="C501" s="430"/>
      <c r="D501" s="614"/>
      <c r="E501" s="432"/>
      <c r="F501" s="433"/>
    </row>
    <row r="502" spans="1:6">
      <c r="A502" s="429"/>
      <c r="B502" s="157"/>
      <c r="C502" s="430"/>
      <c r="D502" s="614"/>
      <c r="E502" s="432"/>
      <c r="F502" s="433"/>
    </row>
    <row r="503" spans="1:6">
      <c r="A503" s="429"/>
      <c r="B503" s="157"/>
      <c r="C503" s="430"/>
      <c r="D503" s="614"/>
      <c r="E503" s="432"/>
      <c r="F503" s="433"/>
    </row>
    <row r="504" spans="1:6">
      <c r="A504" s="429"/>
      <c r="B504" s="157"/>
      <c r="C504" s="430"/>
      <c r="D504" s="614"/>
      <c r="E504" s="432"/>
      <c r="F504" s="433"/>
    </row>
    <row r="505" spans="1:6">
      <c r="A505" s="429"/>
      <c r="B505" s="157"/>
      <c r="C505" s="430"/>
      <c r="D505" s="614"/>
      <c r="E505" s="432"/>
      <c r="F505" s="433"/>
    </row>
    <row r="506" spans="1:6">
      <c r="A506" s="429"/>
      <c r="B506" s="157"/>
      <c r="C506" s="430"/>
      <c r="D506" s="614"/>
      <c r="E506" s="432"/>
      <c r="F506" s="433"/>
    </row>
    <row r="507" spans="1:6">
      <c r="A507" s="429"/>
      <c r="B507" s="157"/>
      <c r="C507" s="430"/>
      <c r="D507" s="614"/>
      <c r="E507" s="432"/>
      <c r="F507" s="433"/>
    </row>
    <row r="508" spans="1:6">
      <c r="A508" s="429"/>
      <c r="B508" s="157"/>
      <c r="C508" s="430"/>
      <c r="D508" s="614"/>
      <c r="E508" s="432"/>
      <c r="F508" s="433"/>
    </row>
    <row r="509" spans="1:6">
      <c r="A509" s="429"/>
      <c r="B509" s="157"/>
      <c r="C509" s="430"/>
      <c r="D509" s="614"/>
      <c r="E509" s="432"/>
      <c r="F509" s="433"/>
    </row>
    <row r="510" spans="1:6">
      <c r="A510" s="429"/>
      <c r="B510" s="157"/>
      <c r="C510" s="430"/>
      <c r="D510" s="614"/>
      <c r="E510" s="432"/>
      <c r="F510" s="433"/>
    </row>
    <row r="511" spans="1:6">
      <c r="A511" s="429"/>
      <c r="B511" s="157"/>
      <c r="C511" s="430"/>
      <c r="D511" s="614"/>
      <c r="E511" s="432"/>
      <c r="F511" s="433"/>
    </row>
    <row r="512" spans="1:6">
      <c r="A512" s="429"/>
      <c r="B512" s="157"/>
      <c r="C512" s="430"/>
      <c r="D512" s="614"/>
      <c r="E512" s="432"/>
      <c r="F512" s="433"/>
    </row>
    <row r="513" spans="1:6">
      <c r="A513" s="429"/>
      <c r="B513" s="157"/>
      <c r="C513" s="430"/>
      <c r="D513" s="614"/>
      <c r="E513" s="432"/>
      <c r="F513" s="433"/>
    </row>
    <row r="514" spans="1:6">
      <c r="A514" s="429"/>
      <c r="B514" s="157"/>
      <c r="C514" s="430"/>
      <c r="D514" s="614"/>
      <c r="E514" s="432"/>
      <c r="F514" s="433"/>
    </row>
    <row r="515" spans="1:6">
      <c r="A515" s="429"/>
      <c r="B515" s="157"/>
      <c r="C515" s="430"/>
      <c r="D515" s="614"/>
      <c r="E515" s="432"/>
      <c r="F515" s="433"/>
    </row>
    <row r="516" spans="1:6">
      <c r="A516" s="429"/>
      <c r="B516" s="157"/>
      <c r="C516" s="430"/>
      <c r="D516" s="614"/>
      <c r="E516" s="432"/>
      <c r="F516" s="433"/>
    </row>
    <row r="517" spans="1:6">
      <c r="A517" s="429"/>
      <c r="B517" s="157"/>
      <c r="C517" s="430"/>
      <c r="D517" s="614"/>
      <c r="E517" s="432"/>
      <c r="F517" s="433"/>
    </row>
    <row r="518" spans="1:6">
      <c r="A518" s="429"/>
      <c r="B518" s="157"/>
      <c r="C518" s="430"/>
      <c r="D518" s="614"/>
      <c r="E518" s="432"/>
      <c r="F518" s="433"/>
    </row>
    <row r="519" spans="1:6">
      <c r="A519" s="429"/>
      <c r="B519" s="157"/>
      <c r="C519" s="430"/>
      <c r="D519" s="614"/>
      <c r="E519" s="432"/>
      <c r="F519" s="433"/>
    </row>
    <row r="520" spans="1:6">
      <c r="A520" s="429"/>
      <c r="B520" s="157"/>
      <c r="C520" s="430"/>
      <c r="D520" s="614"/>
      <c r="E520" s="432"/>
      <c r="F520" s="433"/>
    </row>
    <row r="521" spans="1:6">
      <c r="A521" s="429"/>
      <c r="B521" s="157"/>
      <c r="C521" s="430"/>
      <c r="D521" s="614"/>
      <c r="E521" s="432"/>
      <c r="F521" s="433"/>
    </row>
    <row r="522" spans="1:6">
      <c r="A522" s="429"/>
      <c r="B522" s="157"/>
      <c r="C522" s="430"/>
      <c r="D522" s="614"/>
      <c r="E522" s="432"/>
      <c r="F522" s="433"/>
    </row>
    <row r="523" spans="1:6">
      <c r="A523" s="429"/>
      <c r="B523" s="157"/>
      <c r="C523" s="430"/>
      <c r="D523" s="614"/>
      <c r="E523" s="432"/>
      <c r="F523" s="433"/>
    </row>
    <row r="524" spans="1:6">
      <c r="A524" s="429"/>
      <c r="B524" s="157"/>
      <c r="C524" s="430"/>
      <c r="D524" s="614"/>
      <c r="E524" s="432"/>
      <c r="F524" s="433"/>
    </row>
    <row r="525" spans="1:6">
      <c r="A525" s="429"/>
      <c r="B525" s="157"/>
      <c r="C525" s="430"/>
      <c r="D525" s="614"/>
      <c r="E525" s="432"/>
      <c r="F525" s="433"/>
    </row>
    <row r="526" spans="1:6">
      <c r="A526" s="429"/>
      <c r="B526" s="157"/>
      <c r="C526" s="430"/>
      <c r="D526" s="614"/>
      <c r="E526" s="432"/>
      <c r="F526" s="433"/>
    </row>
    <row r="527" spans="1:6">
      <c r="A527" s="429"/>
      <c r="B527" s="157"/>
      <c r="C527" s="430"/>
      <c r="D527" s="614"/>
      <c r="E527" s="432"/>
      <c r="F527" s="433"/>
    </row>
    <row r="528" spans="1:6">
      <c r="A528" s="429"/>
      <c r="B528" s="157"/>
      <c r="C528" s="430"/>
      <c r="D528" s="614"/>
      <c r="E528" s="432"/>
      <c r="F528" s="433"/>
    </row>
    <row r="529" spans="1:6">
      <c r="A529" s="429"/>
      <c r="B529" s="157"/>
      <c r="C529" s="430"/>
      <c r="D529" s="614"/>
      <c r="E529" s="432"/>
      <c r="F529" s="433"/>
    </row>
    <row r="530" spans="1:6">
      <c r="A530" s="429"/>
      <c r="B530" s="157"/>
      <c r="C530" s="430"/>
      <c r="D530" s="614"/>
      <c r="E530" s="432"/>
      <c r="F530" s="433"/>
    </row>
    <row r="531" spans="1:6">
      <c r="A531" s="429"/>
      <c r="B531" s="157"/>
      <c r="C531" s="430"/>
      <c r="D531" s="614"/>
      <c r="E531" s="432"/>
      <c r="F531" s="433"/>
    </row>
    <row r="532" spans="1:6">
      <c r="A532" s="429"/>
      <c r="B532" s="157"/>
      <c r="C532" s="430"/>
      <c r="D532" s="614"/>
      <c r="E532" s="432"/>
      <c r="F532" s="433"/>
    </row>
    <row r="533" spans="1:6">
      <c r="A533" s="429"/>
      <c r="B533" s="157"/>
      <c r="C533" s="430"/>
      <c r="D533" s="614"/>
      <c r="E533" s="432"/>
      <c r="F533" s="433"/>
    </row>
    <row r="534" spans="1:6">
      <c r="A534" s="429"/>
      <c r="B534" s="157"/>
      <c r="C534" s="430"/>
      <c r="D534" s="614"/>
      <c r="E534" s="432"/>
      <c r="F534" s="433"/>
    </row>
    <row r="535" spans="1:6">
      <c r="A535" s="429"/>
      <c r="B535" s="157"/>
      <c r="C535" s="430"/>
      <c r="D535" s="614"/>
      <c r="E535" s="432"/>
      <c r="F535" s="433"/>
    </row>
    <row r="536" spans="1:6">
      <c r="A536" s="429"/>
      <c r="B536" s="157"/>
      <c r="C536" s="430"/>
      <c r="D536" s="614"/>
      <c r="E536" s="432"/>
      <c r="F536" s="433"/>
    </row>
    <row r="537" spans="1:6">
      <c r="A537" s="429"/>
      <c r="B537" s="157"/>
      <c r="C537" s="430"/>
      <c r="D537" s="614"/>
      <c r="E537" s="432"/>
      <c r="F537" s="433"/>
    </row>
    <row r="538" spans="1:6">
      <c r="A538" s="429"/>
      <c r="B538" s="157"/>
      <c r="C538" s="430"/>
      <c r="D538" s="614"/>
      <c r="E538" s="432"/>
      <c r="F538" s="433"/>
    </row>
    <row r="539" spans="1:6">
      <c r="A539" s="429"/>
      <c r="B539" s="157"/>
      <c r="C539" s="430"/>
      <c r="D539" s="614"/>
      <c r="E539" s="432"/>
      <c r="F539" s="433"/>
    </row>
    <row r="540" spans="1:6">
      <c r="A540" s="429"/>
      <c r="B540" s="157"/>
      <c r="C540" s="430"/>
      <c r="D540" s="614"/>
      <c r="E540" s="432"/>
      <c r="F540" s="433"/>
    </row>
    <row r="541" spans="1:6">
      <c r="A541" s="429"/>
      <c r="B541" s="157"/>
      <c r="C541" s="430"/>
      <c r="D541" s="614"/>
      <c r="E541" s="432"/>
      <c r="F541" s="433"/>
    </row>
    <row r="542" spans="1:6">
      <c r="A542" s="429"/>
      <c r="B542" s="157"/>
      <c r="C542" s="430"/>
      <c r="D542" s="614"/>
      <c r="E542" s="432"/>
      <c r="F542" s="433"/>
    </row>
    <row r="543" spans="1:6">
      <c r="A543" s="429"/>
      <c r="B543" s="157"/>
      <c r="C543" s="430"/>
      <c r="D543" s="614"/>
      <c r="E543" s="432"/>
      <c r="F543" s="433"/>
    </row>
    <row r="544" spans="1:6">
      <c r="A544" s="429"/>
      <c r="B544" s="157"/>
      <c r="C544" s="430"/>
      <c r="D544" s="614"/>
      <c r="E544" s="432"/>
      <c r="F544" s="433"/>
    </row>
    <row r="545" spans="1:6">
      <c r="A545" s="429"/>
      <c r="B545" s="157"/>
      <c r="C545" s="430"/>
      <c r="D545" s="614"/>
      <c r="E545" s="432"/>
      <c r="F545" s="433"/>
    </row>
    <row r="546" spans="1:6">
      <c r="A546" s="429"/>
      <c r="B546" s="157"/>
      <c r="C546" s="430"/>
      <c r="D546" s="614"/>
      <c r="E546" s="432"/>
      <c r="F546" s="433"/>
    </row>
    <row r="547" spans="1:6">
      <c r="A547" s="429"/>
      <c r="B547" s="157"/>
      <c r="C547" s="430"/>
      <c r="D547" s="614"/>
      <c r="E547" s="432"/>
      <c r="F547" s="433"/>
    </row>
    <row r="548" spans="1:6">
      <c r="A548" s="429"/>
      <c r="B548" s="157"/>
      <c r="C548" s="430"/>
      <c r="D548" s="614"/>
      <c r="E548" s="432"/>
      <c r="F548" s="433"/>
    </row>
    <row r="549" spans="1:6">
      <c r="A549" s="429"/>
      <c r="B549" s="157"/>
      <c r="C549" s="430"/>
      <c r="D549" s="614"/>
      <c r="E549" s="432"/>
      <c r="F549" s="433"/>
    </row>
    <row r="550" spans="1:6">
      <c r="A550" s="429"/>
      <c r="B550" s="157"/>
      <c r="C550" s="430"/>
      <c r="D550" s="614"/>
      <c r="E550" s="432"/>
      <c r="F550" s="433"/>
    </row>
    <row r="551" spans="1:6">
      <c r="A551" s="429"/>
      <c r="B551" s="157"/>
      <c r="C551" s="430"/>
      <c r="D551" s="614"/>
      <c r="E551" s="432"/>
      <c r="F551" s="433"/>
    </row>
    <row r="552" spans="1:6">
      <c r="A552" s="429"/>
      <c r="B552" s="157"/>
      <c r="C552" s="430"/>
      <c r="D552" s="614"/>
      <c r="E552" s="432"/>
      <c r="F552" s="433"/>
    </row>
    <row r="553" spans="1:6">
      <c r="A553" s="429"/>
      <c r="B553" s="157"/>
      <c r="C553" s="430"/>
      <c r="D553" s="614"/>
      <c r="E553" s="432"/>
      <c r="F553" s="433"/>
    </row>
    <row r="554" spans="1:6">
      <c r="A554" s="429"/>
      <c r="B554" s="157"/>
      <c r="C554" s="430"/>
      <c r="D554" s="614"/>
      <c r="E554" s="432"/>
      <c r="F554" s="433"/>
    </row>
    <row r="555" spans="1:6">
      <c r="A555" s="429"/>
      <c r="B555" s="157"/>
      <c r="C555" s="430"/>
      <c r="D555" s="614"/>
      <c r="E555" s="432"/>
      <c r="F555" s="433"/>
    </row>
    <row r="556" spans="1:6">
      <c r="A556" s="429"/>
      <c r="B556" s="157"/>
      <c r="C556" s="430"/>
      <c r="D556" s="614"/>
      <c r="E556" s="432"/>
      <c r="F556" s="433"/>
    </row>
    <row r="557" spans="1:6">
      <c r="A557" s="429"/>
      <c r="B557" s="157"/>
      <c r="C557" s="430"/>
      <c r="D557" s="614"/>
      <c r="E557" s="432"/>
      <c r="F557" s="433"/>
    </row>
    <row r="558" spans="1:6">
      <c r="A558" s="429"/>
      <c r="B558" s="157"/>
      <c r="C558" s="430"/>
      <c r="D558" s="614"/>
      <c r="E558" s="432"/>
      <c r="F558" s="433"/>
    </row>
    <row r="559" spans="1:6">
      <c r="A559" s="429"/>
      <c r="B559" s="157"/>
      <c r="C559" s="430"/>
      <c r="D559" s="614"/>
      <c r="E559" s="432"/>
      <c r="F559" s="433"/>
    </row>
    <row r="560" spans="1:6">
      <c r="A560" s="429"/>
      <c r="B560" s="157"/>
      <c r="C560" s="430"/>
      <c r="D560" s="614"/>
      <c r="E560" s="432"/>
      <c r="F560" s="433"/>
    </row>
    <row r="561" spans="1:6">
      <c r="A561" s="429"/>
      <c r="B561" s="157"/>
      <c r="C561" s="430"/>
      <c r="D561" s="614"/>
      <c r="E561" s="432"/>
      <c r="F561" s="433"/>
    </row>
    <row r="562" spans="1:6">
      <c r="A562" s="429"/>
      <c r="B562" s="157"/>
      <c r="C562" s="430"/>
      <c r="D562" s="614"/>
      <c r="E562" s="432"/>
      <c r="F562" s="433"/>
    </row>
    <row r="563" spans="1:6">
      <c r="A563" s="429"/>
      <c r="B563" s="157"/>
      <c r="C563" s="430"/>
      <c r="D563" s="614"/>
      <c r="E563" s="432"/>
      <c r="F563" s="433"/>
    </row>
    <row r="564" spans="1:6">
      <c r="A564" s="429"/>
      <c r="B564" s="157"/>
      <c r="C564" s="430"/>
      <c r="D564" s="614"/>
      <c r="E564" s="432"/>
      <c r="F564" s="433"/>
    </row>
    <row r="565" spans="1:6">
      <c r="A565" s="429"/>
      <c r="B565" s="157"/>
      <c r="C565" s="430"/>
      <c r="D565" s="614"/>
      <c r="E565" s="432"/>
      <c r="F565" s="433"/>
    </row>
    <row r="566" spans="1:6">
      <c r="A566" s="429"/>
      <c r="B566" s="157"/>
      <c r="C566" s="430"/>
      <c r="D566" s="614"/>
      <c r="E566" s="432"/>
      <c r="F566" s="433"/>
    </row>
    <row r="567" spans="1:6">
      <c r="A567" s="429"/>
      <c r="B567" s="157"/>
      <c r="C567" s="430"/>
      <c r="D567" s="614"/>
      <c r="E567" s="432"/>
      <c r="F567" s="433"/>
    </row>
    <row r="568" spans="1:6">
      <c r="A568" s="429"/>
      <c r="B568" s="157"/>
      <c r="C568" s="430"/>
      <c r="D568" s="614"/>
      <c r="E568" s="432"/>
      <c r="F568" s="433"/>
    </row>
    <row r="569" spans="1:6">
      <c r="A569" s="429"/>
      <c r="B569" s="157"/>
      <c r="C569" s="430"/>
      <c r="D569" s="614"/>
      <c r="E569" s="432"/>
      <c r="F569" s="433"/>
    </row>
    <row r="570" spans="1:6">
      <c r="A570" s="429"/>
      <c r="B570" s="157"/>
      <c r="C570" s="430"/>
      <c r="D570" s="614"/>
      <c r="E570" s="432"/>
      <c r="F570" s="433"/>
    </row>
    <row r="571" spans="1:6">
      <c r="A571" s="429"/>
      <c r="B571" s="157"/>
      <c r="C571" s="430"/>
      <c r="D571" s="614"/>
      <c r="E571" s="432"/>
      <c r="F571" s="433"/>
    </row>
    <row r="572" spans="1:6">
      <c r="A572" s="429"/>
      <c r="B572" s="157"/>
      <c r="C572" s="430"/>
      <c r="D572" s="614"/>
      <c r="E572" s="432"/>
      <c r="F572" s="433"/>
    </row>
    <row r="573" spans="1:6">
      <c r="A573" s="429"/>
      <c r="B573" s="157"/>
      <c r="C573" s="430"/>
      <c r="D573" s="614"/>
      <c r="E573" s="432"/>
      <c r="F573" s="433"/>
    </row>
    <row r="574" spans="1:6">
      <c r="A574" s="429"/>
      <c r="B574" s="157"/>
      <c r="C574" s="430"/>
      <c r="D574" s="614"/>
      <c r="E574" s="432"/>
      <c r="F574" s="433"/>
    </row>
    <row r="575" spans="1:6">
      <c r="A575" s="429"/>
      <c r="B575" s="157"/>
      <c r="C575" s="430"/>
      <c r="D575" s="614"/>
      <c r="E575" s="432"/>
      <c r="F575" s="433"/>
    </row>
    <row r="576" spans="1:6">
      <c r="A576" s="429"/>
      <c r="B576" s="157"/>
      <c r="C576" s="430"/>
      <c r="D576" s="614"/>
      <c r="E576" s="432"/>
      <c r="F576" s="433"/>
    </row>
    <row r="577" spans="1:6">
      <c r="A577" s="429"/>
      <c r="B577" s="157"/>
      <c r="C577" s="430"/>
      <c r="D577" s="614"/>
      <c r="E577" s="432"/>
      <c r="F577" s="433"/>
    </row>
    <row r="578" spans="1:6">
      <c r="A578" s="429"/>
      <c r="B578" s="157"/>
      <c r="C578" s="430"/>
      <c r="D578" s="614"/>
      <c r="E578" s="432"/>
      <c r="F578" s="433"/>
    </row>
    <row r="579" spans="1:6">
      <c r="A579" s="429"/>
      <c r="B579" s="157"/>
      <c r="C579" s="430"/>
      <c r="D579" s="614"/>
      <c r="E579" s="432"/>
      <c r="F579" s="433"/>
    </row>
    <row r="580" spans="1:6">
      <c r="A580" s="429"/>
      <c r="B580" s="157"/>
      <c r="C580" s="430"/>
      <c r="D580" s="614"/>
      <c r="E580" s="432"/>
      <c r="F580" s="433"/>
    </row>
    <row r="581" spans="1:6">
      <c r="A581" s="429"/>
      <c r="B581" s="157"/>
      <c r="C581" s="430"/>
      <c r="D581" s="614"/>
      <c r="E581" s="432"/>
      <c r="F581" s="433"/>
    </row>
    <row r="582" spans="1:6">
      <c r="A582" s="429"/>
      <c r="B582" s="157"/>
      <c r="C582" s="430"/>
      <c r="D582" s="614"/>
      <c r="E582" s="432"/>
      <c r="F582" s="433"/>
    </row>
    <row r="583" spans="1:6">
      <c r="A583" s="429"/>
      <c r="B583" s="157"/>
      <c r="C583" s="430"/>
      <c r="D583" s="614"/>
      <c r="E583" s="432"/>
      <c r="F583" s="433"/>
    </row>
    <row r="584" spans="1:6">
      <c r="A584" s="429"/>
      <c r="B584" s="157"/>
      <c r="C584" s="430"/>
      <c r="D584" s="614"/>
      <c r="E584" s="432"/>
      <c r="F584" s="433"/>
    </row>
    <row r="585" spans="1:6">
      <c r="A585" s="429"/>
      <c r="B585" s="157"/>
      <c r="C585" s="430"/>
      <c r="D585" s="614"/>
      <c r="E585" s="432"/>
      <c r="F585" s="433"/>
    </row>
    <row r="586" spans="1:6">
      <c r="A586" s="429"/>
      <c r="B586" s="157"/>
      <c r="C586" s="430"/>
      <c r="D586" s="614"/>
      <c r="E586" s="432"/>
      <c r="F586" s="433"/>
    </row>
    <row r="587" spans="1:6">
      <c r="A587" s="429"/>
      <c r="B587" s="157"/>
      <c r="C587" s="430"/>
      <c r="D587" s="614"/>
      <c r="E587" s="432"/>
      <c r="F587" s="433"/>
    </row>
    <row r="588" spans="1:6">
      <c r="A588" s="429"/>
      <c r="B588" s="157"/>
      <c r="C588" s="430"/>
      <c r="D588" s="614"/>
      <c r="E588" s="432"/>
      <c r="F588" s="433"/>
    </row>
    <row r="589" spans="1:6">
      <c r="A589" s="429"/>
      <c r="B589" s="157"/>
      <c r="C589" s="430"/>
      <c r="D589" s="614"/>
      <c r="E589" s="432"/>
      <c r="F589" s="433"/>
    </row>
    <row r="590" spans="1:6">
      <c r="A590" s="429"/>
      <c r="B590" s="157"/>
      <c r="C590" s="430"/>
      <c r="D590" s="614"/>
      <c r="E590" s="432"/>
      <c r="F590" s="433"/>
    </row>
    <row r="591" spans="1:6">
      <c r="A591" s="429"/>
      <c r="B591" s="157"/>
      <c r="C591" s="430"/>
      <c r="D591" s="614"/>
      <c r="E591" s="432"/>
      <c r="F591" s="433"/>
    </row>
    <row r="592" spans="1:6">
      <c r="A592" s="429"/>
      <c r="B592" s="157"/>
      <c r="C592" s="430"/>
      <c r="D592" s="614"/>
      <c r="E592" s="432"/>
      <c r="F592" s="433"/>
    </row>
    <row r="593" spans="1:6">
      <c r="A593" s="429"/>
      <c r="B593" s="157"/>
      <c r="C593" s="430"/>
      <c r="D593" s="614"/>
      <c r="E593" s="432"/>
      <c r="F593" s="433"/>
    </row>
    <row r="594" spans="1:6">
      <c r="A594" s="429"/>
      <c r="B594" s="157"/>
      <c r="C594" s="430"/>
      <c r="D594" s="614"/>
      <c r="E594" s="432"/>
      <c r="F594" s="433"/>
    </row>
    <row r="595" spans="1:6">
      <c r="A595" s="429"/>
      <c r="B595" s="157"/>
      <c r="C595" s="430"/>
      <c r="D595" s="614"/>
      <c r="E595" s="432"/>
      <c r="F595" s="433"/>
    </row>
    <row r="596" spans="1:6">
      <c r="A596" s="429"/>
      <c r="B596" s="157"/>
      <c r="C596" s="430"/>
      <c r="D596" s="614"/>
      <c r="E596" s="432"/>
      <c r="F596" s="433"/>
    </row>
    <row r="597" spans="1:6">
      <c r="A597" s="429"/>
      <c r="B597" s="157"/>
      <c r="C597" s="430"/>
      <c r="D597" s="614"/>
      <c r="E597" s="432"/>
      <c r="F597" s="433"/>
    </row>
    <row r="598" spans="1:6">
      <c r="A598" s="429"/>
      <c r="B598" s="157"/>
      <c r="C598" s="430"/>
      <c r="D598" s="614"/>
      <c r="E598" s="432"/>
      <c r="F598" s="433"/>
    </row>
    <row r="599" spans="1:6">
      <c r="A599" s="429"/>
      <c r="B599" s="157"/>
      <c r="C599" s="430"/>
      <c r="D599" s="614"/>
      <c r="E599" s="432"/>
      <c r="F599" s="433"/>
    </row>
    <row r="600" spans="1:6">
      <c r="A600" s="429"/>
      <c r="B600" s="157"/>
      <c r="C600" s="430"/>
      <c r="D600" s="614"/>
      <c r="E600" s="432"/>
      <c r="F600" s="433"/>
    </row>
    <row r="601" spans="1:6">
      <c r="A601" s="429"/>
      <c r="B601" s="157"/>
      <c r="C601" s="430"/>
      <c r="D601" s="614"/>
      <c r="E601" s="432"/>
      <c r="F601" s="433"/>
    </row>
    <row r="602" spans="1:6">
      <c r="A602" s="429"/>
      <c r="B602" s="157"/>
      <c r="C602" s="430"/>
      <c r="D602" s="614"/>
      <c r="E602" s="432"/>
      <c r="F602" s="433"/>
    </row>
    <row r="603" spans="1:6">
      <c r="A603" s="429"/>
      <c r="B603" s="157"/>
      <c r="C603" s="430"/>
      <c r="D603" s="614"/>
      <c r="E603" s="432"/>
      <c r="F603" s="433"/>
    </row>
    <row r="604" spans="1:6">
      <c r="A604" s="429"/>
      <c r="B604" s="157"/>
      <c r="C604" s="430"/>
      <c r="D604" s="614"/>
      <c r="E604" s="432"/>
      <c r="F604" s="433"/>
    </row>
    <row r="605" spans="1:6">
      <c r="A605" s="429"/>
      <c r="B605" s="157"/>
      <c r="C605" s="430"/>
      <c r="D605" s="614"/>
      <c r="E605" s="432"/>
      <c r="F605" s="433"/>
    </row>
    <row r="606" spans="1:6">
      <c r="A606" s="429"/>
      <c r="B606" s="157"/>
      <c r="C606" s="430"/>
      <c r="D606" s="614"/>
      <c r="E606" s="432"/>
      <c r="F606" s="433"/>
    </row>
    <row r="607" spans="1:6">
      <c r="A607" s="429"/>
      <c r="B607" s="157"/>
      <c r="C607" s="430"/>
      <c r="D607" s="614"/>
      <c r="E607" s="432"/>
      <c r="F607" s="433"/>
    </row>
    <row r="608" spans="1:6">
      <c r="A608" s="429"/>
      <c r="B608" s="157"/>
      <c r="C608" s="430"/>
      <c r="D608" s="614"/>
      <c r="E608" s="432"/>
      <c r="F608" s="433"/>
    </row>
    <row r="609" spans="1:6">
      <c r="A609" s="429"/>
      <c r="B609" s="157"/>
      <c r="C609" s="430"/>
      <c r="D609" s="614"/>
      <c r="E609" s="432"/>
      <c r="F609" s="433"/>
    </row>
    <row r="610" spans="1:6">
      <c r="A610" s="429"/>
      <c r="B610" s="157"/>
      <c r="C610" s="430"/>
      <c r="D610" s="614"/>
      <c r="E610" s="432"/>
      <c r="F610" s="433"/>
    </row>
    <row r="611" spans="1:6">
      <c r="A611" s="429"/>
      <c r="B611" s="157"/>
      <c r="C611" s="430"/>
      <c r="D611" s="614"/>
      <c r="E611" s="432"/>
      <c r="F611" s="433"/>
    </row>
    <row r="612" spans="1:6">
      <c r="A612" s="429"/>
      <c r="B612" s="157"/>
      <c r="C612" s="430"/>
      <c r="D612" s="614"/>
      <c r="E612" s="432"/>
      <c r="F612" s="433"/>
    </row>
    <row r="613" spans="1:6">
      <c r="A613" s="429"/>
      <c r="B613" s="157"/>
      <c r="C613" s="430"/>
      <c r="D613" s="614"/>
      <c r="E613" s="432"/>
      <c r="F613" s="433"/>
    </row>
    <row r="614" spans="1:6">
      <c r="A614" s="429"/>
      <c r="B614" s="157"/>
      <c r="C614" s="430"/>
      <c r="D614" s="614"/>
      <c r="E614" s="432"/>
      <c r="F614" s="433"/>
    </row>
    <row r="615" spans="1:6">
      <c r="A615" s="429"/>
      <c r="B615" s="157"/>
      <c r="C615" s="430"/>
      <c r="D615" s="614"/>
      <c r="E615" s="432"/>
      <c r="F615" s="433"/>
    </row>
    <row r="616" spans="1:6">
      <c r="A616" s="429"/>
      <c r="B616" s="157"/>
      <c r="C616" s="430"/>
      <c r="D616" s="614"/>
      <c r="E616" s="432"/>
      <c r="F616" s="433"/>
    </row>
    <row r="617" spans="1:6">
      <c r="A617" s="429"/>
      <c r="B617" s="157"/>
      <c r="C617" s="430"/>
      <c r="D617" s="614"/>
      <c r="E617" s="432"/>
      <c r="F617" s="433"/>
    </row>
    <row r="618" spans="1:6">
      <c r="A618" s="429"/>
      <c r="B618" s="157"/>
      <c r="C618" s="430"/>
      <c r="D618" s="614"/>
      <c r="E618" s="432"/>
      <c r="F618" s="433"/>
    </row>
    <row r="619" spans="1:6">
      <c r="A619" s="429"/>
      <c r="B619" s="157"/>
      <c r="C619" s="430"/>
      <c r="D619" s="614"/>
      <c r="E619" s="432"/>
      <c r="F619" s="433"/>
    </row>
    <row r="620" spans="1:6">
      <c r="A620" s="429"/>
      <c r="B620" s="157"/>
      <c r="C620" s="430"/>
      <c r="D620" s="614"/>
      <c r="E620" s="432"/>
      <c r="F620" s="433"/>
    </row>
    <row r="621" spans="1:6">
      <c r="A621" s="429"/>
      <c r="B621" s="157"/>
      <c r="C621" s="430"/>
      <c r="D621" s="614"/>
      <c r="E621" s="432"/>
      <c r="F621" s="433"/>
    </row>
    <row r="622" spans="1:6">
      <c r="A622" s="429"/>
      <c r="B622" s="157"/>
      <c r="C622" s="430"/>
      <c r="D622" s="614"/>
      <c r="E622" s="432"/>
      <c r="F622" s="433"/>
    </row>
    <row r="623" spans="1:6">
      <c r="A623" s="429"/>
      <c r="B623" s="157"/>
      <c r="C623" s="430"/>
      <c r="D623" s="614"/>
      <c r="E623" s="432"/>
      <c r="F623" s="433"/>
    </row>
    <row r="624" spans="1:6">
      <c r="A624" s="429"/>
      <c r="B624" s="157"/>
      <c r="C624" s="430"/>
      <c r="D624" s="614"/>
      <c r="E624" s="432"/>
      <c r="F624" s="433"/>
    </row>
    <row r="625" spans="1:6">
      <c r="A625" s="429"/>
      <c r="B625" s="157"/>
      <c r="C625" s="430"/>
      <c r="D625" s="614"/>
      <c r="E625" s="432"/>
      <c r="F625" s="433"/>
    </row>
    <row r="626" spans="1:6">
      <c r="A626" s="429"/>
      <c r="B626" s="157"/>
      <c r="C626" s="430"/>
      <c r="D626" s="614"/>
      <c r="E626" s="432"/>
      <c r="F626" s="433"/>
    </row>
    <row r="627" spans="1:6">
      <c r="A627" s="429"/>
      <c r="B627" s="157"/>
      <c r="C627" s="430"/>
      <c r="D627" s="614"/>
      <c r="E627" s="432"/>
      <c r="F627" s="433"/>
    </row>
    <row r="628" spans="1:6">
      <c r="A628" s="429"/>
      <c r="B628" s="157"/>
      <c r="C628" s="430"/>
      <c r="D628" s="614"/>
      <c r="E628" s="432"/>
      <c r="F628" s="433"/>
    </row>
    <row r="629" spans="1:6">
      <c r="A629" s="429"/>
      <c r="B629" s="157"/>
      <c r="C629" s="430"/>
      <c r="D629" s="614"/>
      <c r="E629" s="432"/>
      <c r="F629" s="433"/>
    </row>
    <row r="630" spans="1:6">
      <c r="A630" s="429"/>
      <c r="B630" s="157"/>
      <c r="C630" s="430"/>
      <c r="D630" s="614"/>
      <c r="E630" s="432"/>
      <c r="F630" s="433"/>
    </row>
    <row r="631" spans="1:6">
      <c r="A631" s="429"/>
      <c r="B631" s="157"/>
      <c r="C631" s="430"/>
      <c r="D631" s="614"/>
      <c r="E631" s="432"/>
      <c r="F631" s="433"/>
    </row>
    <row r="632" spans="1:6">
      <c r="A632" s="429"/>
      <c r="B632" s="157"/>
      <c r="C632" s="430"/>
      <c r="D632" s="614"/>
      <c r="E632" s="432"/>
      <c r="F632" s="433"/>
    </row>
    <row r="633" spans="1:6">
      <c r="A633" s="429"/>
      <c r="B633" s="157"/>
      <c r="C633" s="430"/>
      <c r="D633" s="614"/>
      <c r="E633" s="432"/>
      <c r="F633" s="433"/>
    </row>
    <row r="634" spans="1:6">
      <c r="A634" s="429"/>
      <c r="B634" s="157"/>
      <c r="C634" s="430"/>
      <c r="D634" s="614"/>
      <c r="E634" s="432"/>
      <c r="F634" s="433"/>
    </row>
    <row r="635" spans="1:6">
      <c r="A635" s="429"/>
      <c r="B635" s="157"/>
      <c r="C635" s="430"/>
      <c r="D635" s="614"/>
      <c r="E635" s="432"/>
      <c r="F635" s="433"/>
    </row>
    <row r="636" spans="1:6">
      <c r="A636" s="429"/>
      <c r="B636" s="157"/>
      <c r="C636" s="430"/>
      <c r="D636" s="614"/>
      <c r="E636" s="432"/>
      <c r="F636" s="433"/>
    </row>
    <row r="637" spans="1:6">
      <c r="A637" s="429"/>
      <c r="B637" s="157"/>
      <c r="C637" s="430"/>
      <c r="D637" s="614"/>
      <c r="E637" s="432"/>
      <c r="F637" s="433"/>
    </row>
    <row r="638" spans="1:6">
      <c r="A638" s="429"/>
      <c r="B638" s="157"/>
      <c r="C638" s="430"/>
      <c r="D638" s="614"/>
      <c r="E638" s="432"/>
      <c r="F638" s="433"/>
    </row>
    <row r="639" spans="1:6">
      <c r="A639" s="429"/>
      <c r="B639" s="157"/>
      <c r="C639" s="430"/>
      <c r="D639" s="614"/>
      <c r="E639" s="432"/>
      <c r="F639" s="433"/>
    </row>
    <row r="640" spans="1:6">
      <c r="A640" s="429"/>
      <c r="B640" s="157"/>
      <c r="C640" s="430"/>
      <c r="D640" s="614"/>
      <c r="E640" s="432"/>
      <c r="F640" s="433"/>
    </row>
    <row r="641" spans="1:6">
      <c r="A641" s="429"/>
      <c r="B641" s="157"/>
      <c r="C641" s="430"/>
      <c r="D641" s="614"/>
      <c r="E641" s="432"/>
      <c r="F641" s="433"/>
    </row>
    <row r="642" spans="1:6">
      <c r="A642" s="429"/>
      <c r="B642" s="157"/>
      <c r="C642" s="430"/>
      <c r="D642" s="614"/>
      <c r="E642" s="432"/>
      <c r="F642" s="433"/>
    </row>
    <row r="643" spans="1:6">
      <c r="A643" s="429"/>
      <c r="B643" s="157"/>
      <c r="C643" s="430"/>
      <c r="D643" s="614"/>
      <c r="E643" s="432"/>
      <c r="F643" s="433"/>
    </row>
    <row r="644" spans="1:6">
      <c r="A644" s="429"/>
      <c r="B644" s="157"/>
      <c r="C644" s="430"/>
      <c r="D644" s="614"/>
      <c r="E644" s="432"/>
      <c r="F644" s="433"/>
    </row>
    <row r="645" spans="1:6">
      <c r="A645" s="429"/>
      <c r="B645" s="157"/>
      <c r="C645" s="430"/>
      <c r="D645" s="614"/>
      <c r="E645" s="432"/>
      <c r="F645" s="433"/>
    </row>
    <row r="646" spans="1:6">
      <c r="A646" s="429"/>
      <c r="B646" s="157"/>
      <c r="C646" s="430"/>
      <c r="D646" s="614"/>
      <c r="E646" s="432"/>
      <c r="F646" s="433"/>
    </row>
    <row r="647" spans="1:6">
      <c r="A647" s="429"/>
      <c r="B647" s="157"/>
      <c r="C647" s="430"/>
      <c r="D647" s="614"/>
      <c r="E647" s="432"/>
      <c r="F647" s="433"/>
    </row>
    <row r="648" spans="1:6">
      <c r="A648" s="429"/>
      <c r="B648" s="157"/>
      <c r="C648" s="430"/>
      <c r="D648" s="614"/>
      <c r="E648" s="432"/>
      <c r="F648" s="433"/>
    </row>
    <row r="649" spans="1:6">
      <c r="A649" s="429"/>
      <c r="B649" s="157"/>
      <c r="C649" s="430"/>
      <c r="D649" s="614"/>
      <c r="E649" s="432"/>
      <c r="F649" s="433"/>
    </row>
    <row r="650" spans="1:6">
      <c r="A650" s="429"/>
      <c r="B650" s="157"/>
      <c r="C650" s="430"/>
      <c r="D650" s="614"/>
      <c r="E650" s="432"/>
      <c r="F650" s="433"/>
    </row>
    <row r="651" spans="1:6">
      <c r="A651" s="429"/>
      <c r="B651" s="157"/>
      <c r="C651" s="430"/>
      <c r="D651" s="614"/>
      <c r="E651" s="432"/>
      <c r="F651" s="433"/>
    </row>
    <row r="652" spans="1:6">
      <c r="A652" s="429"/>
      <c r="B652" s="157"/>
      <c r="C652" s="430"/>
      <c r="D652" s="614"/>
      <c r="E652" s="432"/>
      <c r="F652" s="433"/>
    </row>
    <row r="653" spans="1:6">
      <c r="A653" s="429"/>
      <c r="B653" s="157"/>
      <c r="C653" s="430"/>
      <c r="D653" s="614"/>
      <c r="E653" s="432"/>
      <c r="F653" s="433"/>
    </row>
    <row r="654" spans="1:6">
      <c r="A654" s="429"/>
      <c r="B654" s="157"/>
      <c r="C654" s="430"/>
      <c r="D654" s="614"/>
      <c r="E654" s="432"/>
      <c r="F654" s="433"/>
    </row>
    <row r="655" spans="1:6">
      <c r="A655" s="429"/>
      <c r="B655" s="157"/>
      <c r="C655" s="430"/>
      <c r="D655" s="614"/>
      <c r="E655" s="432"/>
      <c r="F655" s="433"/>
    </row>
    <row r="656" spans="1:6">
      <c r="A656" s="429"/>
      <c r="B656" s="157"/>
      <c r="C656" s="430"/>
      <c r="D656" s="614"/>
      <c r="E656" s="432"/>
      <c r="F656" s="433"/>
    </row>
    <row r="657" spans="1:6">
      <c r="A657" s="429"/>
      <c r="B657" s="157"/>
      <c r="C657" s="430"/>
      <c r="D657" s="614"/>
      <c r="E657" s="432"/>
      <c r="F657" s="433"/>
    </row>
    <row r="658" spans="1:6">
      <c r="A658" s="429"/>
      <c r="B658" s="157"/>
      <c r="C658" s="430"/>
      <c r="D658" s="614"/>
      <c r="E658" s="432"/>
      <c r="F658" s="433"/>
    </row>
    <row r="659" spans="1:6">
      <c r="A659" s="429"/>
      <c r="B659" s="157"/>
      <c r="C659" s="430"/>
      <c r="D659" s="614"/>
      <c r="E659" s="432"/>
      <c r="F659" s="433"/>
    </row>
    <row r="660" spans="1:6">
      <c r="A660" s="429"/>
      <c r="B660" s="157"/>
      <c r="C660" s="430"/>
      <c r="D660" s="614"/>
      <c r="E660" s="432"/>
      <c r="F660" s="433"/>
    </row>
    <row r="661" spans="1:6">
      <c r="A661" s="429"/>
      <c r="B661" s="157"/>
      <c r="C661" s="430"/>
      <c r="D661" s="614"/>
      <c r="E661" s="432"/>
      <c r="F661" s="433"/>
    </row>
    <row r="662" spans="1:6">
      <c r="A662" s="429"/>
      <c r="B662" s="157"/>
      <c r="C662" s="430"/>
      <c r="D662" s="614"/>
      <c r="E662" s="432"/>
      <c r="F662" s="433"/>
    </row>
    <row r="663" spans="1:6">
      <c r="A663" s="429"/>
      <c r="B663" s="157"/>
      <c r="C663" s="430"/>
      <c r="D663" s="614"/>
      <c r="E663" s="432"/>
      <c r="F663" s="433"/>
    </row>
    <row r="664" spans="1:6">
      <c r="A664" s="429"/>
      <c r="B664" s="157"/>
      <c r="C664" s="430"/>
      <c r="D664" s="614"/>
      <c r="E664" s="432"/>
      <c r="F664" s="433"/>
    </row>
    <row r="665" spans="1:6">
      <c r="A665" s="429"/>
      <c r="B665" s="157"/>
      <c r="C665" s="430"/>
      <c r="D665" s="614"/>
      <c r="E665" s="432"/>
      <c r="F665" s="433"/>
    </row>
    <row r="666" spans="1:6">
      <c r="A666" s="429"/>
      <c r="B666" s="157"/>
      <c r="C666" s="430"/>
      <c r="D666" s="614"/>
      <c r="E666" s="432"/>
      <c r="F666" s="433"/>
    </row>
    <row r="667" spans="1:6">
      <c r="A667" s="429"/>
      <c r="B667" s="157"/>
      <c r="C667" s="430"/>
      <c r="D667" s="614"/>
      <c r="E667" s="432"/>
      <c r="F667" s="433"/>
    </row>
    <row r="668" spans="1:6">
      <c r="A668" s="429"/>
      <c r="B668" s="157"/>
      <c r="C668" s="430"/>
      <c r="D668" s="614"/>
      <c r="E668" s="432"/>
      <c r="F668" s="433"/>
    </row>
    <row r="669" spans="1:6">
      <c r="A669" s="429"/>
      <c r="B669" s="157"/>
      <c r="C669" s="430"/>
      <c r="D669" s="614"/>
      <c r="E669" s="432"/>
      <c r="F669" s="433"/>
    </row>
    <row r="670" spans="1:6">
      <c r="A670" s="429"/>
      <c r="B670" s="157"/>
      <c r="C670" s="430"/>
      <c r="D670" s="614"/>
      <c r="E670" s="432"/>
      <c r="F670" s="433"/>
    </row>
    <row r="671" spans="1:6">
      <c r="A671" s="429"/>
      <c r="B671" s="157"/>
      <c r="C671" s="430"/>
      <c r="D671" s="614"/>
      <c r="E671" s="432"/>
      <c r="F671" s="433"/>
    </row>
    <row r="672" spans="1:6">
      <c r="A672" s="429"/>
      <c r="B672" s="157"/>
      <c r="C672" s="430"/>
      <c r="D672" s="614"/>
      <c r="E672" s="432"/>
      <c r="F672" s="433"/>
    </row>
    <row r="673" spans="1:6">
      <c r="A673" s="429"/>
      <c r="B673" s="157"/>
      <c r="C673" s="430"/>
      <c r="D673" s="614"/>
      <c r="E673" s="432"/>
      <c r="F673" s="433"/>
    </row>
    <row r="674" spans="1:6">
      <c r="A674" s="429"/>
      <c r="B674" s="157"/>
      <c r="C674" s="430"/>
      <c r="D674" s="614"/>
      <c r="E674" s="432"/>
      <c r="F674" s="433"/>
    </row>
    <row r="675" spans="1:6">
      <c r="A675" s="429"/>
      <c r="B675" s="157"/>
      <c r="C675" s="430"/>
      <c r="D675" s="614"/>
      <c r="E675" s="432"/>
      <c r="F675" s="433"/>
    </row>
    <row r="676" spans="1:6">
      <c r="A676" s="429"/>
      <c r="B676" s="157"/>
      <c r="C676" s="430"/>
      <c r="D676" s="614"/>
      <c r="E676" s="432"/>
      <c r="F676" s="433"/>
    </row>
    <row r="677" spans="1:6">
      <c r="A677" s="429"/>
      <c r="B677" s="157"/>
      <c r="C677" s="430"/>
      <c r="D677" s="614"/>
      <c r="E677" s="432"/>
      <c r="F677" s="433"/>
    </row>
    <row r="678" spans="1:6">
      <c r="A678" s="429"/>
      <c r="B678" s="157"/>
      <c r="C678" s="430"/>
      <c r="D678" s="614"/>
      <c r="E678" s="432"/>
      <c r="F678" s="433"/>
    </row>
    <row r="679" spans="1:6">
      <c r="A679" s="429"/>
      <c r="B679" s="157"/>
      <c r="C679" s="430"/>
      <c r="D679" s="614"/>
      <c r="E679" s="432"/>
      <c r="F679" s="433"/>
    </row>
    <row r="680" spans="1:6">
      <c r="A680" s="429"/>
      <c r="B680" s="157"/>
      <c r="C680" s="430"/>
      <c r="D680" s="614"/>
      <c r="E680" s="432"/>
      <c r="F680" s="433"/>
    </row>
    <row r="681" spans="1:6">
      <c r="A681" s="429"/>
      <c r="B681" s="157"/>
      <c r="C681" s="430"/>
      <c r="D681" s="614"/>
      <c r="E681" s="432"/>
      <c r="F681" s="433"/>
    </row>
    <row r="682" spans="1:6">
      <c r="A682" s="429"/>
      <c r="B682" s="157"/>
      <c r="C682" s="430"/>
      <c r="D682" s="614"/>
      <c r="E682" s="432"/>
      <c r="F682" s="433"/>
    </row>
    <row r="683" spans="1:6">
      <c r="A683" s="429"/>
      <c r="B683" s="157"/>
      <c r="C683" s="430"/>
      <c r="D683" s="614"/>
      <c r="E683" s="432"/>
      <c r="F683" s="433"/>
    </row>
    <row r="684" spans="1:6">
      <c r="A684" s="429"/>
      <c r="B684" s="157"/>
      <c r="C684" s="430"/>
      <c r="D684" s="614"/>
      <c r="E684" s="432"/>
      <c r="F684" s="433"/>
    </row>
    <row r="685" spans="1:6">
      <c r="A685" s="429"/>
      <c r="B685" s="157"/>
      <c r="C685" s="430"/>
      <c r="D685" s="614"/>
      <c r="E685" s="432"/>
      <c r="F685" s="433"/>
    </row>
    <row r="686" spans="1:6">
      <c r="A686" s="429"/>
      <c r="B686" s="157"/>
      <c r="C686" s="430"/>
      <c r="D686" s="614"/>
      <c r="E686" s="432"/>
      <c r="F686" s="433"/>
    </row>
    <row r="687" spans="1:6">
      <c r="A687" s="429"/>
      <c r="B687" s="157"/>
      <c r="C687" s="430"/>
      <c r="D687" s="614"/>
      <c r="E687" s="432"/>
      <c r="F687" s="433"/>
    </row>
    <row r="688" spans="1:6">
      <c r="A688" s="429"/>
      <c r="B688" s="157"/>
      <c r="C688" s="430"/>
      <c r="D688" s="614"/>
      <c r="E688" s="432"/>
      <c r="F688" s="433"/>
    </row>
    <row r="689" spans="1:6">
      <c r="A689" s="429"/>
      <c r="B689" s="157"/>
      <c r="C689" s="430"/>
      <c r="D689" s="614"/>
      <c r="E689" s="432"/>
      <c r="F689" s="433"/>
    </row>
    <row r="690" spans="1:6">
      <c r="A690" s="429"/>
      <c r="B690" s="157"/>
      <c r="C690" s="430"/>
      <c r="D690" s="614"/>
      <c r="E690" s="432"/>
      <c r="F690" s="433"/>
    </row>
    <row r="691" spans="1:6">
      <c r="A691" s="429"/>
      <c r="B691" s="157"/>
      <c r="C691" s="430"/>
      <c r="D691" s="614"/>
      <c r="E691" s="432"/>
      <c r="F691" s="433"/>
    </row>
    <row r="692" spans="1:6">
      <c r="A692" s="429"/>
      <c r="B692" s="157"/>
      <c r="C692" s="430"/>
      <c r="D692" s="614"/>
      <c r="E692" s="432"/>
      <c r="F692" s="433"/>
    </row>
    <row r="693" spans="1:6">
      <c r="A693" s="429"/>
      <c r="B693" s="157"/>
      <c r="C693" s="430"/>
      <c r="D693" s="614"/>
      <c r="E693" s="432"/>
      <c r="F693" s="433"/>
    </row>
    <row r="694" spans="1:6">
      <c r="A694" s="429"/>
      <c r="B694" s="157"/>
      <c r="C694" s="430"/>
      <c r="D694" s="614"/>
      <c r="E694" s="432"/>
      <c r="F694" s="433"/>
    </row>
    <row r="695" spans="1:6">
      <c r="A695" s="429"/>
      <c r="B695" s="157"/>
      <c r="C695" s="430"/>
      <c r="D695" s="614"/>
      <c r="E695" s="432"/>
      <c r="F695" s="433"/>
    </row>
    <row r="696" spans="1:6">
      <c r="A696" s="429"/>
      <c r="B696" s="157"/>
      <c r="C696" s="430"/>
      <c r="D696" s="614"/>
      <c r="E696" s="432"/>
      <c r="F696" s="433"/>
    </row>
    <row r="697" spans="1:6">
      <c r="A697" s="429"/>
      <c r="B697" s="157"/>
      <c r="C697" s="430"/>
      <c r="D697" s="614"/>
      <c r="E697" s="432"/>
      <c r="F697" s="433"/>
    </row>
    <row r="698" spans="1:6">
      <c r="A698" s="429"/>
      <c r="B698" s="157"/>
      <c r="C698" s="430"/>
      <c r="D698" s="614"/>
      <c r="E698" s="432"/>
      <c r="F698" s="433"/>
    </row>
    <row r="699" spans="1:6">
      <c r="A699" s="429"/>
      <c r="B699" s="157"/>
      <c r="C699" s="430"/>
      <c r="D699" s="614"/>
      <c r="E699" s="432"/>
      <c r="F699" s="433"/>
    </row>
    <row r="700" spans="1:6">
      <c r="A700" s="429"/>
      <c r="B700" s="157"/>
      <c r="C700" s="430"/>
      <c r="D700" s="614"/>
      <c r="E700" s="432"/>
      <c r="F700" s="433"/>
    </row>
    <row r="701" spans="1:6">
      <c r="A701" s="429"/>
      <c r="B701" s="157"/>
      <c r="C701" s="430"/>
      <c r="D701" s="614"/>
      <c r="E701" s="432"/>
      <c r="F701" s="433"/>
    </row>
    <row r="702" spans="1:6">
      <c r="A702" s="429"/>
      <c r="B702" s="157"/>
      <c r="C702" s="430"/>
      <c r="D702" s="614"/>
      <c r="E702" s="432"/>
      <c r="F702" s="433"/>
    </row>
    <row r="703" spans="1:6">
      <c r="A703" s="429"/>
      <c r="B703" s="157"/>
      <c r="C703" s="430"/>
      <c r="D703" s="614"/>
      <c r="E703" s="432"/>
      <c r="F703" s="433"/>
    </row>
    <row r="704" spans="1:6">
      <c r="A704" s="429"/>
      <c r="B704" s="157"/>
      <c r="C704" s="430"/>
      <c r="D704" s="614"/>
      <c r="E704" s="432"/>
      <c r="F704" s="433"/>
    </row>
    <row r="705" spans="1:6">
      <c r="A705" s="429"/>
      <c r="B705" s="157"/>
      <c r="C705" s="430"/>
      <c r="D705" s="614"/>
      <c r="E705" s="432"/>
      <c r="F705" s="433"/>
    </row>
    <row r="706" spans="1:6">
      <c r="A706" s="429"/>
      <c r="B706" s="157"/>
      <c r="C706" s="430"/>
      <c r="D706" s="614"/>
      <c r="E706" s="432"/>
      <c r="F706" s="433"/>
    </row>
    <row r="707" spans="1:6">
      <c r="A707" s="429"/>
      <c r="B707" s="157"/>
      <c r="C707" s="430"/>
      <c r="D707" s="614"/>
      <c r="E707" s="432"/>
      <c r="F707" s="433"/>
    </row>
    <row r="708" spans="1:6">
      <c r="A708" s="429"/>
      <c r="B708" s="157"/>
      <c r="C708" s="430"/>
      <c r="D708" s="614"/>
      <c r="E708" s="432"/>
      <c r="F708" s="433"/>
    </row>
    <row r="709" spans="1:6">
      <c r="A709" s="429"/>
      <c r="B709" s="157"/>
      <c r="C709" s="430"/>
      <c r="D709" s="614"/>
      <c r="E709" s="432"/>
      <c r="F709" s="433"/>
    </row>
    <row r="710" spans="1:6">
      <c r="A710" s="429"/>
      <c r="B710" s="157"/>
      <c r="C710" s="430"/>
      <c r="D710" s="614"/>
      <c r="E710" s="432"/>
      <c r="F710" s="433"/>
    </row>
    <row r="711" spans="1:6">
      <c r="A711" s="429"/>
      <c r="B711" s="157"/>
      <c r="C711" s="430"/>
      <c r="D711" s="614"/>
      <c r="E711" s="432"/>
      <c r="F711" s="433"/>
    </row>
    <row r="712" spans="1:6">
      <c r="A712" s="429"/>
      <c r="B712" s="157"/>
      <c r="C712" s="430"/>
      <c r="D712" s="614"/>
      <c r="E712" s="432"/>
      <c r="F712" s="433"/>
    </row>
    <row r="713" spans="1:6">
      <c r="A713" s="429"/>
      <c r="B713" s="157"/>
      <c r="C713" s="430"/>
      <c r="D713" s="614"/>
      <c r="E713" s="432"/>
      <c r="F713" s="433"/>
    </row>
    <row r="714" spans="1:6">
      <c r="A714" s="429"/>
      <c r="B714" s="157"/>
      <c r="C714" s="430"/>
      <c r="D714" s="614"/>
      <c r="E714" s="432"/>
      <c r="F714" s="433"/>
    </row>
    <row r="715" spans="1:6">
      <c r="A715" s="429"/>
      <c r="B715" s="157"/>
      <c r="C715" s="430"/>
      <c r="D715" s="614"/>
      <c r="E715" s="432"/>
      <c r="F715" s="433"/>
    </row>
    <row r="716" spans="1:6">
      <c r="A716" s="429"/>
      <c r="B716" s="157"/>
      <c r="C716" s="430"/>
      <c r="D716" s="614"/>
      <c r="E716" s="432"/>
      <c r="F716" s="433"/>
    </row>
    <row r="717" spans="1:6">
      <c r="A717" s="429"/>
      <c r="B717" s="157"/>
      <c r="C717" s="430"/>
      <c r="D717" s="614"/>
      <c r="E717" s="432"/>
      <c r="F717" s="433"/>
    </row>
    <row r="718" spans="1:6">
      <c r="A718" s="429"/>
      <c r="B718" s="157"/>
      <c r="C718" s="430"/>
      <c r="D718" s="614"/>
      <c r="E718" s="432"/>
      <c r="F718" s="433"/>
    </row>
    <row r="719" spans="1:6">
      <c r="A719" s="429"/>
      <c r="B719" s="157"/>
      <c r="C719" s="430"/>
      <c r="D719" s="614"/>
      <c r="E719" s="432"/>
      <c r="F719" s="433"/>
    </row>
    <row r="720" spans="1:6">
      <c r="A720" s="429"/>
      <c r="B720" s="157"/>
      <c r="C720" s="430"/>
      <c r="D720" s="614"/>
      <c r="E720" s="432"/>
      <c r="F720" s="433"/>
    </row>
    <row r="721" spans="1:6">
      <c r="A721" s="429"/>
      <c r="B721" s="157"/>
      <c r="C721" s="430"/>
      <c r="D721" s="614"/>
      <c r="E721" s="432"/>
      <c r="F721" s="433"/>
    </row>
    <row r="722" spans="1:6">
      <c r="A722" s="429"/>
      <c r="B722" s="157"/>
      <c r="C722" s="430"/>
      <c r="D722" s="614"/>
      <c r="E722" s="432"/>
      <c r="F722" s="433"/>
    </row>
    <row r="723" spans="1:6">
      <c r="A723" s="429"/>
      <c r="B723" s="157"/>
      <c r="C723" s="430"/>
      <c r="D723" s="614"/>
      <c r="E723" s="432"/>
      <c r="F723" s="433"/>
    </row>
    <row r="724" spans="1:6">
      <c r="A724" s="429"/>
      <c r="B724" s="157"/>
      <c r="C724" s="430"/>
      <c r="D724" s="614"/>
      <c r="E724" s="432"/>
      <c r="F724" s="433"/>
    </row>
    <row r="725" spans="1:6">
      <c r="A725" s="429"/>
      <c r="B725" s="157"/>
      <c r="C725" s="430"/>
      <c r="D725" s="614"/>
      <c r="E725" s="432"/>
      <c r="F725" s="433"/>
    </row>
    <row r="726" spans="1:6">
      <c r="A726" s="429"/>
      <c r="B726" s="157"/>
      <c r="C726" s="430"/>
      <c r="D726" s="614"/>
      <c r="E726" s="432"/>
      <c r="F726" s="433"/>
    </row>
    <row r="727" spans="1:6">
      <c r="A727" s="429"/>
      <c r="B727" s="157"/>
      <c r="C727" s="430"/>
      <c r="D727" s="614"/>
      <c r="E727" s="432"/>
      <c r="F727" s="433"/>
    </row>
    <row r="728" spans="1:6">
      <c r="A728" s="429"/>
      <c r="B728" s="157"/>
      <c r="C728" s="430"/>
      <c r="D728" s="614"/>
      <c r="E728" s="432"/>
      <c r="F728" s="433"/>
    </row>
    <row r="729" spans="1:6">
      <c r="A729" s="429"/>
      <c r="B729" s="157"/>
      <c r="C729" s="430"/>
      <c r="D729" s="614"/>
      <c r="E729" s="432"/>
      <c r="F729" s="433"/>
    </row>
    <row r="730" spans="1:6">
      <c r="A730" s="429"/>
      <c r="B730" s="157"/>
      <c r="C730" s="430"/>
      <c r="D730" s="614"/>
      <c r="E730" s="432"/>
      <c r="F730" s="433"/>
    </row>
    <row r="731" spans="1:6">
      <c r="A731" s="429"/>
      <c r="B731" s="157"/>
      <c r="C731" s="430"/>
      <c r="D731" s="614"/>
      <c r="E731" s="432"/>
      <c r="F731" s="433"/>
    </row>
    <row r="732" spans="1:6">
      <c r="A732" s="429"/>
      <c r="B732" s="157"/>
      <c r="C732" s="430"/>
      <c r="D732" s="614"/>
      <c r="E732" s="432"/>
      <c r="F732" s="433"/>
    </row>
    <row r="733" spans="1:6">
      <c r="A733" s="429"/>
      <c r="B733" s="157"/>
      <c r="C733" s="430"/>
      <c r="D733" s="614"/>
      <c r="E733" s="432"/>
      <c r="F733" s="433"/>
    </row>
    <row r="734" spans="1:6">
      <c r="A734" s="429"/>
      <c r="B734" s="157"/>
      <c r="C734" s="430"/>
      <c r="D734" s="614"/>
      <c r="E734" s="432"/>
      <c r="F734" s="433"/>
    </row>
    <row r="735" spans="1:6">
      <c r="A735" s="429"/>
      <c r="B735" s="157"/>
      <c r="C735" s="430"/>
      <c r="D735" s="614"/>
      <c r="E735" s="432"/>
      <c r="F735" s="433"/>
    </row>
    <row r="736" spans="1:6">
      <c r="A736" s="429"/>
      <c r="B736" s="157"/>
      <c r="C736" s="430"/>
      <c r="D736" s="614"/>
      <c r="E736" s="432"/>
      <c r="F736" s="433"/>
    </row>
    <row r="737" spans="1:6">
      <c r="A737" s="429"/>
      <c r="B737" s="157"/>
      <c r="C737" s="430"/>
      <c r="D737" s="614"/>
      <c r="E737" s="432"/>
      <c r="F737" s="433"/>
    </row>
    <row r="738" spans="1:6">
      <c r="A738" s="429"/>
      <c r="B738" s="157"/>
      <c r="C738" s="430"/>
      <c r="D738" s="614"/>
      <c r="E738" s="432"/>
      <c r="F738" s="433"/>
    </row>
    <row r="739" spans="1:6">
      <c r="A739" s="429"/>
      <c r="B739" s="157"/>
      <c r="C739" s="430"/>
      <c r="D739" s="614"/>
      <c r="E739" s="432"/>
      <c r="F739" s="433"/>
    </row>
    <row r="740" spans="1:6">
      <c r="A740" s="429"/>
      <c r="B740" s="157"/>
      <c r="C740" s="430"/>
      <c r="D740" s="614"/>
      <c r="E740" s="432"/>
      <c r="F740" s="433"/>
    </row>
    <row r="741" spans="1:6">
      <c r="A741" s="429"/>
      <c r="B741" s="157"/>
      <c r="C741" s="430"/>
      <c r="D741" s="614"/>
      <c r="E741" s="432"/>
      <c r="F741" s="433"/>
    </row>
    <row r="742" spans="1:6">
      <c r="A742" s="429"/>
      <c r="B742" s="157"/>
      <c r="C742" s="430"/>
      <c r="D742" s="614"/>
      <c r="E742" s="432"/>
      <c r="F742" s="433"/>
    </row>
    <row r="743" spans="1:6">
      <c r="A743" s="429"/>
      <c r="B743" s="157"/>
      <c r="C743" s="430"/>
      <c r="D743" s="614"/>
      <c r="E743" s="432"/>
      <c r="F743" s="433"/>
    </row>
    <row r="744" spans="1:6">
      <c r="A744" s="429"/>
      <c r="B744" s="157"/>
      <c r="C744" s="430"/>
      <c r="D744" s="614"/>
      <c r="E744" s="432"/>
      <c r="F744" s="433"/>
    </row>
    <row r="745" spans="1:6">
      <c r="A745" s="429"/>
      <c r="B745" s="157"/>
      <c r="C745" s="430"/>
      <c r="D745" s="614"/>
      <c r="E745" s="432"/>
      <c r="F745" s="433"/>
    </row>
    <row r="746" spans="1:6">
      <c r="A746" s="429"/>
      <c r="B746" s="157"/>
      <c r="C746" s="430"/>
      <c r="D746" s="614"/>
      <c r="E746" s="432"/>
      <c r="F746" s="433"/>
    </row>
    <row r="747" spans="1:6">
      <c r="A747" s="429"/>
      <c r="B747" s="157"/>
      <c r="C747" s="430"/>
      <c r="D747" s="614"/>
      <c r="E747" s="432"/>
      <c r="F747" s="433"/>
    </row>
    <row r="748" spans="1:6">
      <c r="A748" s="429"/>
      <c r="B748" s="157"/>
      <c r="C748" s="430"/>
      <c r="D748" s="614"/>
      <c r="E748" s="432"/>
      <c r="F748" s="433"/>
    </row>
    <row r="749" spans="1:6">
      <c r="A749" s="429"/>
      <c r="B749" s="157"/>
      <c r="C749" s="430"/>
      <c r="D749" s="614"/>
      <c r="E749" s="432"/>
      <c r="F749" s="433"/>
    </row>
    <row r="750" spans="1:6">
      <c r="A750" s="429"/>
      <c r="B750" s="157"/>
      <c r="C750" s="430"/>
      <c r="D750" s="614"/>
      <c r="E750" s="432"/>
      <c r="F750" s="433"/>
    </row>
    <row r="751" spans="1:6">
      <c r="A751" s="429"/>
      <c r="B751" s="157"/>
      <c r="C751" s="430"/>
      <c r="D751" s="614"/>
      <c r="E751" s="432"/>
      <c r="F751" s="433"/>
    </row>
    <row r="752" spans="1:6">
      <c r="A752" s="429"/>
      <c r="B752" s="157"/>
      <c r="C752" s="430"/>
      <c r="D752" s="614"/>
      <c r="E752" s="432"/>
      <c r="F752" s="433"/>
    </row>
    <row r="753" spans="1:6">
      <c r="A753" s="429"/>
      <c r="B753" s="157"/>
      <c r="C753" s="430"/>
      <c r="D753" s="614"/>
      <c r="E753" s="432"/>
      <c r="F753" s="433"/>
    </row>
    <row r="754" spans="1:6">
      <c r="A754" s="429"/>
      <c r="B754" s="157"/>
      <c r="C754" s="430"/>
      <c r="D754" s="614"/>
      <c r="E754" s="432"/>
      <c r="F754" s="433"/>
    </row>
    <row r="755" spans="1:6">
      <c r="A755" s="429"/>
      <c r="B755" s="157"/>
      <c r="C755" s="430"/>
      <c r="D755" s="614"/>
      <c r="E755" s="432"/>
      <c r="F755" s="433"/>
    </row>
    <row r="756" spans="1:6">
      <c r="A756" s="429"/>
      <c r="B756" s="157"/>
      <c r="C756" s="430"/>
      <c r="D756" s="614"/>
      <c r="E756" s="432"/>
      <c r="F756" s="433"/>
    </row>
    <row r="757" spans="1:6">
      <c r="A757" s="429"/>
      <c r="B757" s="157"/>
      <c r="C757" s="430"/>
      <c r="D757" s="614"/>
      <c r="E757" s="432"/>
      <c r="F757" s="433"/>
    </row>
    <row r="758" spans="1:6">
      <c r="A758" s="429"/>
      <c r="B758" s="157"/>
      <c r="C758" s="430"/>
      <c r="D758" s="614"/>
      <c r="E758" s="432"/>
      <c r="F758" s="433"/>
    </row>
    <row r="759" spans="1:6">
      <c r="A759" s="429"/>
      <c r="B759" s="157"/>
      <c r="C759" s="430"/>
      <c r="D759" s="614"/>
      <c r="E759" s="432"/>
      <c r="F759" s="433"/>
    </row>
    <row r="760" spans="1:6">
      <c r="A760" s="429"/>
      <c r="B760" s="157"/>
      <c r="C760" s="430"/>
      <c r="D760" s="614"/>
      <c r="E760" s="432"/>
      <c r="F760" s="433"/>
    </row>
    <row r="761" spans="1:6">
      <c r="A761" s="429"/>
      <c r="B761" s="157"/>
      <c r="C761" s="430"/>
      <c r="D761" s="614"/>
      <c r="E761" s="432"/>
      <c r="F761" s="433"/>
    </row>
    <row r="762" spans="1:6">
      <c r="A762" s="429"/>
      <c r="B762" s="157"/>
      <c r="C762" s="430"/>
      <c r="D762" s="614"/>
      <c r="E762" s="432"/>
      <c r="F762" s="433"/>
    </row>
    <row r="763" spans="1:6">
      <c r="A763" s="429"/>
      <c r="B763" s="157"/>
      <c r="C763" s="430"/>
      <c r="D763" s="614"/>
      <c r="E763" s="432"/>
      <c r="F763" s="433"/>
    </row>
    <row r="764" spans="1:6">
      <c r="A764" s="429"/>
      <c r="B764" s="157"/>
      <c r="C764" s="430"/>
      <c r="D764" s="614"/>
      <c r="E764" s="432"/>
      <c r="F764" s="433"/>
    </row>
    <row r="765" spans="1:6">
      <c r="A765" s="429"/>
      <c r="B765" s="157"/>
      <c r="C765" s="430"/>
      <c r="D765" s="614"/>
      <c r="E765" s="432"/>
      <c r="F765" s="433"/>
    </row>
    <row r="766" spans="1:6">
      <c r="A766" s="429"/>
      <c r="B766" s="157"/>
      <c r="C766" s="430"/>
      <c r="D766" s="614"/>
      <c r="E766" s="432"/>
      <c r="F766" s="433"/>
    </row>
    <row r="767" spans="1:6">
      <c r="A767" s="429"/>
      <c r="B767" s="157"/>
      <c r="C767" s="430"/>
      <c r="D767" s="614"/>
      <c r="E767" s="432"/>
      <c r="F767" s="433"/>
    </row>
    <row r="768" spans="1:6">
      <c r="A768" s="429"/>
      <c r="B768" s="157"/>
      <c r="C768" s="430"/>
      <c r="D768" s="614"/>
      <c r="E768" s="432"/>
      <c r="F768" s="433"/>
    </row>
    <row r="769" spans="1:6">
      <c r="A769" s="429"/>
      <c r="B769" s="157"/>
      <c r="C769" s="430"/>
      <c r="D769" s="614"/>
      <c r="E769" s="432"/>
      <c r="F769" s="433"/>
    </row>
    <row r="770" spans="1:6">
      <c r="A770" s="429"/>
      <c r="B770" s="157"/>
      <c r="C770" s="430"/>
      <c r="D770" s="614"/>
      <c r="E770" s="432"/>
      <c r="F770" s="433"/>
    </row>
    <row r="771" spans="1:6">
      <c r="A771" s="429"/>
      <c r="B771" s="157"/>
      <c r="C771" s="430"/>
      <c r="D771" s="614"/>
      <c r="E771" s="432"/>
      <c r="F771" s="433"/>
    </row>
    <row r="772" spans="1:6">
      <c r="A772" s="429"/>
      <c r="B772" s="157"/>
      <c r="C772" s="430"/>
      <c r="D772" s="614"/>
      <c r="E772" s="432"/>
      <c r="F772" s="433"/>
    </row>
    <row r="773" spans="1:6">
      <c r="A773" s="429"/>
      <c r="B773" s="157"/>
      <c r="C773" s="430"/>
      <c r="D773" s="614"/>
      <c r="E773" s="432"/>
      <c r="F773" s="433"/>
    </row>
    <row r="774" spans="1:6">
      <c r="A774" s="429"/>
      <c r="B774" s="157"/>
      <c r="C774" s="430"/>
      <c r="D774" s="614"/>
      <c r="E774" s="432"/>
      <c r="F774" s="433"/>
    </row>
    <row r="775" spans="1:6">
      <c r="A775" s="429"/>
      <c r="B775" s="157"/>
      <c r="C775" s="430"/>
      <c r="D775" s="614"/>
      <c r="E775" s="432"/>
      <c r="F775" s="433"/>
    </row>
    <row r="776" spans="1:6">
      <c r="A776" s="429"/>
      <c r="B776" s="157"/>
      <c r="C776" s="430"/>
      <c r="D776" s="614"/>
      <c r="E776" s="432"/>
      <c r="F776" s="433"/>
    </row>
    <row r="777" spans="1:6">
      <c r="A777" s="429"/>
      <c r="B777" s="157"/>
      <c r="C777" s="430"/>
      <c r="D777" s="614"/>
      <c r="E777" s="432"/>
      <c r="F777" s="433"/>
    </row>
    <row r="778" spans="1:6">
      <c r="A778" s="429"/>
      <c r="B778" s="157"/>
      <c r="C778" s="430"/>
      <c r="D778" s="614"/>
      <c r="E778" s="432"/>
      <c r="F778" s="433"/>
    </row>
    <row r="779" spans="1:6">
      <c r="A779" s="429"/>
      <c r="B779" s="157"/>
      <c r="C779" s="430"/>
      <c r="D779" s="614"/>
      <c r="E779" s="432"/>
      <c r="F779" s="433"/>
    </row>
    <row r="780" spans="1:6">
      <c r="A780" s="429"/>
      <c r="B780" s="157"/>
      <c r="C780" s="430"/>
      <c r="D780" s="614"/>
      <c r="E780" s="432"/>
      <c r="F780" s="433"/>
    </row>
    <row r="781" spans="1:6">
      <c r="A781" s="429"/>
      <c r="B781" s="157"/>
      <c r="C781" s="430"/>
      <c r="D781" s="614"/>
      <c r="E781" s="432"/>
      <c r="F781" s="433"/>
    </row>
    <row r="782" spans="1:6">
      <c r="A782" s="429"/>
      <c r="B782" s="157"/>
      <c r="C782" s="430"/>
      <c r="D782" s="614"/>
      <c r="E782" s="432"/>
      <c r="F782" s="433"/>
    </row>
    <row r="783" spans="1:6">
      <c r="A783" s="429"/>
      <c r="B783" s="157"/>
      <c r="C783" s="430"/>
      <c r="D783" s="614"/>
      <c r="E783" s="432"/>
      <c r="F783" s="433"/>
    </row>
    <row r="784" spans="1:6">
      <c r="A784" s="429"/>
      <c r="B784" s="157"/>
      <c r="C784" s="430"/>
      <c r="D784" s="614"/>
      <c r="E784" s="432"/>
      <c r="F784" s="433"/>
    </row>
    <row r="785" spans="1:6">
      <c r="A785" s="429"/>
      <c r="B785" s="157"/>
      <c r="C785" s="430"/>
      <c r="D785" s="614"/>
      <c r="E785" s="432"/>
      <c r="F785" s="433"/>
    </row>
    <row r="786" spans="1:6">
      <c r="A786" s="429"/>
      <c r="B786" s="157"/>
      <c r="C786" s="430"/>
      <c r="D786" s="614"/>
      <c r="E786" s="432"/>
      <c r="F786" s="433"/>
    </row>
    <row r="787" spans="1:6">
      <c r="A787" s="429"/>
      <c r="B787" s="157"/>
      <c r="C787" s="430"/>
      <c r="D787" s="614"/>
      <c r="E787" s="432"/>
      <c r="F787" s="433"/>
    </row>
    <row r="788" spans="1:6">
      <c r="A788" s="429"/>
      <c r="B788" s="157"/>
      <c r="C788" s="430"/>
      <c r="D788" s="614"/>
      <c r="E788" s="432"/>
      <c r="F788" s="433"/>
    </row>
    <row r="789" spans="1:6">
      <c r="A789" s="429"/>
      <c r="B789" s="157"/>
      <c r="C789" s="430"/>
      <c r="D789" s="614"/>
      <c r="E789" s="432"/>
      <c r="F789" s="433"/>
    </row>
    <row r="790" spans="1:6">
      <c r="A790" s="429"/>
      <c r="B790" s="157"/>
      <c r="C790" s="430"/>
      <c r="D790" s="614"/>
      <c r="E790" s="432"/>
      <c r="F790" s="433"/>
    </row>
    <row r="791" spans="1:6">
      <c r="A791" s="429"/>
      <c r="B791" s="157"/>
      <c r="C791" s="430"/>
      <c r="D791" s="614"/>
      <c r="E791" s="432"/>
      <c r="F791" s="433"/>
    </row>
    <row r="792" spans="1:6">
      <c r="A792" s="429"/>
      <c r="B792" s="157"/>
      <c r="C792" s="430"/>
      <c r="D792" s="614"/>
      <c r="E792" s="432"/>
      <c r="F792" s="433"/>
    </row>
    <row r="793" spans="1:6">
      <c r="A793" s="429"/>
      <c r="B793" s="157"/>
      <c r="C793" s="430"/>
      <c r="D793" s="614"/>
      <c r="E793" s="432"/>
      <c r="F793" s="433"/>
    </row>
    <row r="794" spans="1:6">
      <c r="A794" s="429"/>
      <c r="B794" s="157"/>
      <c r="C794" s="430"/>
      <c r="D794" s="614"/>
      <c r="E794" s="432"/>
      <c r="F794" s="433"/>
    </row>
    <row r="795" spans="1:6">
      <c r="A795" s="429"/>
      <c r="B795" s="157"/>
      <c r="C795" s="430"/>
      <c r="D795" s="614"/>
      <c r="E795" s="432"/>
      <c r="F795" s="433"/>
    </row>
    <row r="796" spans="1:6">
      <c r="A796" s="429"/>
      <c r="B796" s="157"/>
      <c r="C796" s="430"/>
      <c r="D796" s="614"/>
      <c r="E796" s="432"/>
      <c r="F796" s="433"/>
    </row>
    <row r="797" spans="1:6">
      <c r="A797" s="429"/>
      <c r="B797" s="157"/>
      <c r="C797" s="430"/>
      <c r="D797" s="614"/>
      <c r="E797" s="432"/>
      <c r="F797" s="433"/>
    </row>
    <row r="798" spans="1:6">
      <c r="A798" s="429"/>
      <c r="B798" s="157"/>
      <c r="C798" s="430"/>
      <c r="D798" s="614"/>
      <c r="E798" s="432"/>
      <c r="F798" s="433"/>
    </row>
    <row r="799" spans="1:6">
      <c r="A799" s="429"/>
      <c r="B799" s="157"/>
      <c r="C799" s="430"/>
      <c r="D799" s="614"/>
      <c r="E799" s="432"/>
      <c r="F799" s="433"/>
    </row>
    <row r="800" spans="1:6">
      <c r="A800" s="429"/>
      <c r="B800" s="157"/>
      <c r="C800" s="430"/>
      <c r="D800" s="614"/>
      <c r="E800" s="432"/>
      <c r="F800" s="433"/>
    </row>
    <row r="801" spans="1:6">
      <c r="A801" s="429"/>
      <c r="B801" s="157"/>
      <c r="C801" s="430"/>
      <c r="D801" s="614"/>
      <c r="E801" s="432"/>
      <c r="F801" s="433"/>
    </row>
    <row r="802" spans="1:6">
      <c r="A802" s="429"/>
      <c r="B802" s="157"/>
      <c r="C802" s="430"/>
      <c r="D802" s="614"/>
      <c r="E802" s="432"/>
      <c r="F802" s="433"/>
    </row>
    <row r="803" spans="1:6">
      <c r="A803" s="429"/>
      <c r="B803" s="157"/>
      <c r="C803" s="430"/>
      <c r="D803" s="614"/>
      <c r="E803" s="432"/>
      <c r="F803" s="433"/>
    </row>
    <row r="804" spans="1:6">
      <c r="A804" s="429"/>
      <c r="B804" s="157"/>
      <c r="C804" s="430"/>
      <c r="D804" s="614"/>
      <c r="E804" s="432"/>
      <c r="F804" s="433"/>
    </row>
    <row r="805" spans="1:6">
      <c r="A805" s="429"/>
      <c r="B805" s="157"/>
      <c r="C805" s="430"/>
      <c r="D805" s="614"/>
      <c r="E805" s="432"/>
      <c r="F805" s="433"/>
    </row>
    <row r="806" spans="1:6">
      <c r="A806" s="429"/>
      <c r="B806" s="157"/>
      <c r="C806" s="430"/>
      <c r="D806" s="614"/>
      <c r="E806" s="432"/>
      <c r="F806" s="433"/>
    </row>
    <row r="807" spans="1:6">
      <c r="A807" s="429"/>
      <c r="B807" s="157"/>
      <c r="C807" s="430"/>
      <c r="D807" s="614"/>
      <c r="E807" s="432"/>
      <c r="F807" s="433"/>
    </row>
    <row r="808" spans="1:6">
      <c r="A808" s="429"/>
      <c r="B808" s="157"/>
      <c r="C808" s="430"/>
      <c r="D808" s="614"/>
      <c r="E808" s="432"/>
      <c r="F808" s="433"/>
    </row>
    <row r="809" spans="1:6">
      <c r="A809" s="429"/>
      <c r="B809" s="157"/>
      <c r="C809" s="430"/>
      <c r="D809" s="614"/>
      <c r="E809" s="432"/>
      <c r="F809" s="433"/>
    </row>
    <row r="810" spans="1:6">
      <c r="A810" s="429"/>
      <c r="B810" s="157"/>
      <c r="C810" s="430"/>
      <c r="D810" s="614"/>
      <c r="E810" s="432"/>
      <c r="F810" s="433"/>
    </row>
    <row r="811" spans="1:6">
      <c r="A811" s="429"/>
      <c r="B811" s="157"/>
      <c r="C811" s="430"/>
      <c r="D811" s="614"/>
      <c r="E811" s="432"/>
      <c r="F811" s="433"/>
    </row>
    <row r="812" spans="1:6">
      <c r="A812" s="429"/>
      <c r="B812" s="157"/>
      <c r="C812" s="430"/>
      <c r="D812" s="614"/>
      <c r="E812" s="432"/>
      <c r="F812" s="433"/>
    </row>
    <row r="813" spans="1:6">
      <c r="A813" s="429"/>
      <c r="B813" s="157"/>
      <c r="C813" s="430"/>
      <c r="D813" s="614"/>
      <c r="E813" s="432"/>
      <c r="F813" s="433"/>
    </row>
    <row r="814" spans="1:6">
      <c r="A814" s="429"/>
      <c r="B814" s="157"/>
      <c r="C814" s="430"/>
      <c r="D814" s="614"/>
      <c r="E814" s="432"/>
      <c r="F814" s="433"/>
    </row>
    <row r="815" spans="1:6">
      <c r="A815" s="429"/>
      <c r="B815" s="157"/>
      <c r="C815" s="430"/>
      <c r="D815" s="614"/>
      <c r="E815" s="432"/>
      <c r="F815" s="433"/>
    </row>
    <row r="816" spans="1:6">
      <c r="A816" s="429"/>
      <c r="B816" s="157"/>
      <c r="C816" s="430"/>
      <c r="D816" s="614"/>
      <c r="E816" s="432"/>
      <c r="F816" s="433"/>
    </row>
    <row r="817" spans="1:6">
      <c r="A817" s="429"/>
      <c r="B817" s="157"/>
      <c r="C817" s="430"/>
      <c r="D817" s="614"/>
      <c r="E817" s="432"/>
      <c r="F817" s="433"/>
    </row>
    <row r="818" spans="1:6">
      <c r="A818" s="429"/>
      <c r="B818" s="157"/>
      <c r="C818" s="430"/>
      <c r="D818" s="614"/>
      <c r="E818" s="432"/>
      <c r="F818" s="433"/>
    </row>
    <row r="819" spans="1:6">
      <c r="A819" s="429"/>
      <c r="B819" s="157"/>
      <c r="C819" s="430"/>
      <c r="D819" s="614"/>
      <c r="E819" s="432"/>
      <c r="F819" s="433"/>
    </row>
    <row r="820" spans="1:6">
      <c r="A820" s="429"/>
      <c r="B820" s="157"/>
      <c r="C820" s="430"/>
      <c r="D820" s="614"/>
      <c r="E820" s="432"/>
      <c r="F820" s="433"/>
    </row>
    <row r="821" spans="1:6">
      <c r="A821" s="429"/>
      <c r="B821" s="157"/>
      <c r="C821" s="430"/>
      <c r="D821" s="614"/>
      <c r="E821" s="432"/>
      <c r="F821" s="433"/>
    </row>
    <row r="822" spans="1:6">
      <c r="A822" s="429"/>
      <c r="B822" s="157"/>
      <c r="C822" s="430"/>
      <c r="D822" s="614"/>
      <c r="E822" s="432"/>
      <c r="F822" s="433"/>
    </row>
    <row r="823" spans="1:6">
      <c r="A823" s="429"/>
      <c r="B823" s="157"/>
      <c r="C823" s="430"/>
      <c r="D823" s="614"/>
      <c r="E823" s="432"/>
      <c r="F823" s="433"/>
    </row>
    <row r="824" spans="1:6">
      <c r="A824" s="429"/>
      <c r="B824" s="157"/>
      <c r="C824" s="430"/>
      <c r="D824" s="614"/>
      <c r="E824" s="432"/>
      <c r="F824" s="433"/>
    </row>
    <row r="825" spans="1:6">
      <c r="A825" s="429"/>
      <c r="B825" s="157"/>
      <c r="C825" s="430"/>
      <c r="D825" s="614"/>
      <c r="E825" s="432"/>
      <c r="F825" s="433"/>
    </row>
    <row r="826" spans="1:6">
      <c r="A826" s="429"/>
      <c r="B826" s="157"/>
      <c r="C826" s="430"/>
      <c r="D826" s="614"/>
      <c r="E826" s="432"/>
      <c r="F826" s="433"/>
    </row>
    <row r="827" spans="1:6">
      <c r="A827" s="429"/>
      <c r="B827" s="157"/>
      <c r="C827" s="430"/>
      <c r="D827" s="614"/>
      <c r="E827" s="432"/>
      <c r="F827" s="433"/>
    </row>
    <row r="828" spans="1:6">
      <c r="A828" s="429"/>
      <c r="B828" s="157"/>
      <c r="C828" s="430"/>
      <c r="D828" s="614"/>
      <c r="E828" s="432"/>
      <c r="F828" s="433"/>
    </row>
    <row r="829" spans="1:6">
      <c r="A829" s="429"/>
      <c r="B829" s="157"/>
      <c r="C829" s="430"/>
      <c r="D829" s="614"/>
      <c r="E829" s="432"/>
      <c r="F829" s="433"/>
    </row>
    <row r="830" spans="1:6">
      <c r="A830" s="429"/>
      <c r="B830" s="157"/>
      <c r="C830" s="430"/>
      <c r="D830" s="614"/>
      <c r="E830" s="432"/>
      <c r="F830" s="433"/>
    </row>
    <row r="831" spans="1:6">
      <c r="A831" s="429"/>
      <c r="B831" s="157"/>
      <c r="C831" s="430"/>
      <c r="D831" s="614"/>
      <c r="E831" s="432"/>
      <c r="F831" s="433"/>
    </row>
    <row r="832" spans="1:6">
      <c r="A832" s="429"/>
      <c r="B832" s="157"/>
      <c r="C832" s="430"/>
      <c r="D832" s="614"/>
      <c r="E832" s="432"/>
      <c r="F832" s="433"/>
    </row>
    <row r="833" spans="1:6">
      <c r="A833" s="429"/>
      <c r="B833" s="157"/>
      <c r="C833" s="430"/>
      <c r="D833" s="614"/>
      <c r="E833" s="432"/>
      <c r="F833" s="433"/>
    </row>
    <row r="834" spans="1:6">
      <c r="A834" s="429"/>
      <c r="B834" s="157"/>
      <c r="C834" s="430"/>
      <c r="D834" s="614"/>
      <c r="E834" s="432"/>
      <c r="F834" s="433"/>
    </row>
    <row r="835" spans="1:6">
      <c r="A835" s="429"/>
      <c r="B835" s="157"/>
      <c r="C835" s="430"/>
      <c r="D835" s="614"/>
      <c r="E835" s="432"/>
      <c r="F835" s="433"/>
    </row>
    <row r="836" spans="1:6">
      <c r="A836" s="429"/>
      <c r="B836" s="157"/>
      <c r="C836" s="430"/>
      <c r="D836" s="614"/>
      <c r="E836" s="432"/>
      <c r="F836" s="433"/>
    </row>
    <row r="837" spans="1:6">
      <c r="A837" s="429"/>
      <c r="B837" s="157"/>
      <c r="C837" s="430"/>
      <c r="D837" s="614"/>
      <c r="E837" s="432"/>
      <c r="F837" s="433"/>
    </row>
    <row r="838" spans="1:6">
      <c r="A838" s="429"/>
      <c r="B838" s="157"/>
      <c r="C838" s="430"/>
      <c r="D838" s="614"/>
      <c r="E838" s="432"/>
      <c r="F838" s="433"/>
    </row>
    <row r="839" spans="1:6">
      <c r="A839" s="429"/>
      <c r="B839" s="157"/>
      <c r="C839" s="430"/>
      <c r="D839" s="614"/>
      <c r="E839" s="432"/>
      <c r="F839" s="433"/>
    </row>
    <row r="840" spans="1:6">
      <c r="A840" s="429"/>
      <c r="B840" s="157"/>
      <c r="C840" s="430"/>
      <c r="D840" s="614"/>
      <c r="E840" s="432"/>
      <c r="F840" s="433"/>
    </row>
    <row r="841" spans="1:6">
      <c r="A841" s="429"/>
      <c r="B841" s="157"/>
      <c r="C841" s="430"/>
      <c r="D841" s="614"/>
      <c r="E841" s="432"/>
      <c r="F841" s="433"/>
    </row>
    <row r="842" spans="1:6">
      <c r="A842" s="429"/>
      <c r="B842" s="157"/>
      <c r="C842" s="430"/>
      <c r="D842" s="614"/>
      <c r="E842" s="432"/>
      <c r="F842" s="433"/>
    </row>
    <row r="843" spans="1:6">
      <c r="A843" s="429"/>
      <c r="B843" s="157"/>
      <c r="C843" s="430"/>
      <c r="D843" s="614"/>
      <c r="E843" s="432"/>
      <c r="F843" s="433"/>
    </row>
    <row r="844" spans="1:6">
      <c r="A844" s="429"/>
      <c r="B844" s="157"/>
      <c r="C844" s="430"/>
      <c r="D844" s="614"/>
      <c r="E844" s="432"/>
      <c r="F844" s="433"/>
    </row>
    <row r="845" spans="1:6">
      <c r="A845" s="429"/>
      <c r="B845" s="157"/>
      <c r="C845" s="430"/>
      <c r="D845" s="614"/>
      <c r="E845" s="432"/>
      <c r="F845" s="433"/>
    </row>
    <row r="846" spans="1:6">
      <c r="A846" s="429"/>
      <c r="B846" s="157"/>
      <c r="C846" s="430"/>
      <c r="D846" s="614"/>
      <c r="E846" s="432"/>
      <c r="F846" s="433"/>
    </row>
    <row r="847" spans="1:6">
      <c r="A847" s="429"/>
      <c r="B847" s="157"/>
      <c r="C847" s="430"/>
      <c r="D847" s="614"/>
      <c r="E847" s="432"/>
      <c r="F847" s="433"/>
    </row>
    <row r="848" spans="1:6">
      <c r="A848" s="429"/>
      <c r="B848" s="157"/>
      <c r="C848" s="430"/>
      <c r="D848" s="614"/>
      <c r="E848" s="432"/>
      <c r="F848" s="433"/>
    </row>
    <row r="849" spans="1:6">
      <c r="A849" s="429"/>
      <c r="B849" s="157"/>
      <c r="C849" s="430"/>
      <c r="D849" s="614"/>
      <c r="E849" s="432"/>
      <c r="F849" s="433"/>
    </row>
    <row r="850" spans="1:6">
      <c r="A850" s="429"/>
      <c r="B850" s="157"/>
      <c r="C850" s="430"/>
      <c r="D850" s="614"/>
      <c r="E850" s="432"/>
      <c r="F850" s="433"/>
    </row>
    <row r="851" spans="1:6">
      <c r="A851" s="429"/>
      <c r="B851" s="157"/>
      <c r="C851" s="430"/>
      <c r="D851" s="614"/>
      <c r="E851" s="432"/>
      <c r="F851" s="433"/>
    </row>
    <row r="852" spans="1:6">
      <c r="A852" s="429"/>
      <c r="B852" s="157"/>
      <c r="C852" s="430"/>
      <c r="D852" s="614"/>
      <c r="E852" s="432"/>
      <c r="F852" s="433"/>
    </row>
    <row r="853" spans="1:6">
      <c r="A853" s="429"/>
      <c r="B853" s="157"/>
      <c r="C853" s="430"/>
      <c r="D853" s="614"/>
      <c r="E853" s="432"/>
      <c r="F853" s="433"/>
    </row>
    <row r="854" spans="1:6">
      <c r="A854" s="429"/>
      <c r="B854" s="157"/>
      <c r="C854" s="430"/>
      <c r="D854" s="614"/>
      <c r="E854" s="432"/>
      <c r="F854" s="433"/>
    </row>
    <row r="855" spans="1:6">
      <c r="A855" s="429"/>
      <c r="B855" s="157"/>
      <c r="C855" s="430"/>
      <c r="D855" s="614"/>
      <c r="E855" s="432"/>
      <c r="F855" s="433"/>
    </row>
    <row r="856" spans="1:6">
      <c r="A856" s="429"/>
      <c r="B856" s="157"/>
      <c r="C856" s="430"/>
      <c r="D856" s="614"/>
      <c r="E856" s="432"/>
      <c r="F856" s="433"/>
    </row>
    <row r="857" spans="1:6">
      <c r="A857" s="429"/>
      <c r="B857" s="157"/>
      <c r="C857" s="430"/>
      <c r="D857" s="614"/>
      <c r="E857" s="432"/>
      <c r="F857" s="433"/>
    </row>
    <row r="858" spans="1:6">
      <c r="A858" s="429"/>
      <c r="B858" s="157"/>
      <c r="C858" s="430"/>
      <c r="D858" s="614"/>
      <c r="E858" s="432"/>
      <c r="F858" s="433"/>
    </row>
    <row r="859" spans="1:6">
      <c r="A859" s="429"/>
      <c r="B859" s="157"/>
      <c r="C859" s="430"/>
      <c r="D859" s="614"/>
      <c r="E859" s="432"/>
      <c r="F859" s="433"/>
    </row>
    <row r="860" spans="1:6">
      <c r="A860" s="429"/>
      <c r="B860" s="157"/>
      <c r="C860" s="430"/>
      <c r="D860" s="614"/>
      <c r="E860" s="432"/>
      <c r="F860" s="433"/>
    </row>
    <row r="861" spans="1:6">
      <c r="A861" s="429"/>
      <c r="B861" s="157"/>
      <c r="C861" s="430"/>
      <c r="D861" s="614"/>
      <c r="E861" s="432"/>
      <c r="F861" s="433"/>
    </row>
    <row r="862" spans="1:6">
      <c r="A862" s="429"/>
      <c r="B862" s="157"/>
      <c r="C862" s="430"/>
      <c r="D862" s="614"/>
      <c r="E862" s="432"/>
      <c r="F862" s="433"/>
    </row>
    <row r="863" spans="1:6">
      <c r="A863" s="429"/>
      <c r="B863" s="157"/>
      <c r="C863" s="430"/>
      <c r="D863" s="614"/>
      <c r="E863" s="432"/>
      <c r="F863" s="433"/>
    </row>
    <row r="864" spans="1:6">
      <c r="A864" s="429"/>
      <c r="B864" s="157"/>
      <c r="C864" s="430"/>
      <c r="D864" s="614"/>
      <c r="E864" s="432"/>
      <c r="F864" s="433"/>
    </row>
    <row r="865" spans="1:6">
      <c r="A865" s="429"/>
      <c r="B865" s="157"/>
      <c r="C865" s="430"/>
      <c r="D865" s="614"/>
      <c r="E865" s="432"/>
      <c r="F865" s="433"/>
    </row>
    <row r="866" spans="1:6">
      <c r="A866" s="429"/>
      <c r="B866" s="157"/>
      <c r="C866" s="430"/>
      <c r="D866" s="614"/>
      <c r="E866" s="432"/>
      <c r="F866" s="433"/>
    </row>
    <row r="867" spans="1:6">
      <c r="A867" s="429"/>
      <c r="B867" s="157"/>
      <c r="C867" s="430"/>
      <c r="D867" s="614"/>
      <c r="E867" s="432"/>
      <c r="F867" s="433"/>
    </row>
    <row r="868" spans="1:6">
      <c r="A868" s="429"/>
      <c r="B868" s="157"/>
      <c r="C868" s="430"/>
      <c r="D868" s="614"/>
      <c r="E868" s="432"/>
      <c r="F868" s="433"/>
    </row>
    <row r="869" spans="1:6">
      <c r="A869" s="429"/>
      <c r="B869" s="157"/>
      <c r="C869" s="430"/>
      <c r="D869" s="614"/>
      <c r="E869" s="432"/>
      <c r="F869" s="433"/>
    </row>
    <row r="870" spans="1:6">
      <c r="A870" s="429"/>
      <c r="B870" s="157"/>
      <c r="C870" s="430"/>
      <c r="D870" s="614"/>
      <c r="E870" s="432"/>
      <c r="F870" s="433"/>
    </row>
    <row r="871" spans="1:6">
      <c r="A871" s="429"/>
      <c r="B871" s="157"/>
      <c r="C871" s="430"/>
      <c r="D871" s="614"/>
      <c r="E871" s="432"/>
      <c r="F871" s="433"/>
    </row>
    <row r="872" spans="1:6">
      <c r="A872" s="429"/>
      <c r="B872" s="157"/>
      <c r="C872" s="430"/>
      <c r="D872" s="614"/>
      <c r="E872" s="432"/>
      <c r="F872" s="433"/>
    </row>
    <row r="873" spans="1:6">
      <c r="A873" s="429"/>
      <c r="B873" s="157"/>
      <c r="C873" s="430"/>
      <c r="D873" s="614"/>
      <c r="E873" s="432"/>
      <c r="F873" s="433"/>
    </row>
    <row r="874" spans="1:6">
      <c r="A874" s="429"/>
      <c r="B874" s="157"/>
      <c r="C874" s="430"/>
      <c r="D874" s="614"/>
      <c r="E874" s="432"/>
      <c r="F874" s="433"/>
    </row>
    <row r="875" spans="1:6">
      <c r="A875" s="429"/>
      <c r="B875" s="157"/>
      <c r="C875" s="430"/>
      <c r="D875" s="614"/>
      <c r="E875" s="432"/>
      <c r="F875" s="433"/>
    </row>
    <row r="876" spans="1:6">
      <c r="A876" s="429"/>
      <c r="B876" s="157"/>
      <c r="C876" s="430"/>
      <c r="D876" s="614"/>
      <c r="E876" s="432"/>
      <c r="F876" s="433"/>
    </row>
    <row r="877" spans="1:6">
      <c r="A877" s="429"/>
      <c r="B877" s="157"/>
      <c r="C877" s="430"/>
      <c r="D877" s="614"/>
      <c r="E877" s="432"/>
      <c r="F877" s="433"/>
    </row>
    <row r="878" spans="1:6">
      <c r="A878" s="429"/>
      <c r="B878" s="157"/>
      <c r="C878" s="430"/>
      <c r="D878" s="614"/>
      <c r="E878" s="432"/>
      <c r="F878" s="433"/>
    </row>
    <row r="879" spans="1:6">
      <c r="A879" s="429"/>
      <c r="B879" s="157"/>
      <c r="C879" s="430"/>
      <c r="D879" s="614"/>
      <c r="E879" s="432"/>
      <c r="F879" s="433"/>
    </row>
    <row r="880" spans="1:6">
      <c r="A880" s="429"/>
      <c r="B880" s="157"/>
      <c r="C880" s="430"/>
      <c r="D880" s="614"/>
      <c r="E880" s="432"/>
      <c r="F880" s="433"/>
    </row>
    <row r="881" spans="1:6">
      <c r="A881" s="429"/>
      <c r="B881" s="157"/>
      <c r="C881" s="430"/>
      <c r="D881" s="614"/>
      <c r="E881" s="432"/>
      <c r="F881" s="433"/>
    </row>
    <row r="882" spans="1:6">
      <c r="A882" s="429"/>
      <c r="B882" s="157"/>
      <c r="C882" s="430"/>
      <c r="D882" s="614"/>
      <c r="E882" s="432"/>
      <c r="F882" s="433"/>
    </row>
    <row r="883" spans="1:6">
      <c r="A883" s="429"/>
      <c r="B883" s="157"/>
      <c r="C883" s="430"/>
      <c r="D883" s="614"/>
      <c r="E883" s="432"/>
      <c r="F883" s="433"/>
    </row>
    <row r="884" spans="1:6">
      <c r="A884" s="429"/>
      <c r="B884" s="157"/>
      <c r="C884" s="430"/>
      <c r="D884" s="614"/>
      <c r="E884" s="432"/>
      <c r="F884" s="433"/>
    </row>
    <row r="885" spans="1:6">
      <c r="A885" s="429"/>
      <c r="B885" s="157"/>
      <c r="C885" s="430"/>
      <c r="D885" s="614"/>
      <c r="E885" s="432"/>
      <c r="F885" s="433"/>
    </row>
    <row r="886" spans="1:6">
      <c r="A886" s="429"/>
      <c r="B886" s="157"/>
      <c r="C886" s="430"/>
      <c r="D886" s="614"/>
      <c r="E886" s="432"/>
      <c r="F886" s="433"/>
    </row>
    <row r="887" spans="1:6">
      <c r="A887" s="429"/>
      <c r="B887" s="157"/>
      <c r="C887" s="430"/>
      <c r="D887" s="614"/>
      <c r="E887" s="432"/>
      <c r="F887" s="433"/>
    </row>
    <row r="888" spans="1:6">
      <c r="A888" s="429"/>
      <c r="B888" s="157"/>
      <c r="C888" s="430"/>
      <c r="D888" s="614"/>
      <c r="E888" s="432"/>
      <c r="F888" s="433"/>
    </row>
    <row r="889" spans="1:6">
      <c r="A889" s="429"/>
      <c r="B889" s="157"/>
      <c r="C889" s="430"/>
      <c r="D889" s="614"/>
      <c r="E889" s="432"/>
      <c r="F889" s="433"/>
    </row>
    <row r="890" spans="1:6">
      <c r="A890" s="429"/>
      <c r="B890" s="157"/>
      <c r="C890" s="430"/>
      <c r="D890" s="614"/>
      <c r="E890" s="432"/>
      <c r="F890" s="433"/>
    </row>
    <row r="891" spans="1:6">
      <c r="A891" s="429"/>
      <c r="B891" s="157"/>
      <c r="C891" s="430"/>
      <c r="D891" s="614"/>
      <c r="E891" s="432"/>
      <c r="F891" s="433"/>
    </row>
    <row r="892" spans="1:6">
      <c r="A892" s="429"/>
      <c r="B892" s="157"/>
      <c r="C892" s="430"/>
      <c r="D892" s="614"/>
      <c r="E892" s="432"/>
      <c r="F892" s="433"/>
    </row>
    <row r="893" spans="1:6">
      <c r="A893" s="429"/>
      <c r="B893" s="157"/>
      <c r="C893" s="430"/>
      <c r="D893" s="614"/>
      <c r="E893" s="432"/>
      <c r="F893" s="433"/>
    </row>
    <row r="894" spans="1:6">
      <c r="A894" s="429"/>
      <c r="B894" s="157"/>
      <c r="C894" s="430"/>
      <c r="D894" s="614"/>
      <c r="E894" s="432"/>
      <c r="F894" s="433"/>
    </row>
    <row r="895" spans="1:6">
      <c r="A895" s="429"/>
      <c r="B895" s="157"/>
      <c r="C895" s="430"/>
      <c r="D895" s="614"/>
      <c r="E895" s="432"/>
      <c r="F895" s="433"/>
    </row>
    <row r="896" spans="1:6">
      <c r="A896" s="429"/>
      <c r="B896" s="157"/>
      <c r="C896" s="430"/>
      <c r="D896" s="614"/>
      <c r="E896" s="432"/>
      <c r="F896" s="433"/>
    </row>
    <row r="897" spans="1:6">
      <c r="A897" s="429"/>
      <c r="B897" s="157"/>
      <c r="C897" s="430"/>
      <c r="D897" s="614"/>
      <c r="E897" s="432"/>
      <c r="F897" s="433"/>
    </row>
    <row r="898" spans="1:6">
      <c r="A898" s="429"/>
      <c r="B898" s="157"/>
      <c r="C898" s="430"/>
      <c r="D898" s="614"/>
      <c r="E898" s="432"/>
      <c r="F898" s="433"/>
    </row>
    <row r="899" spans="1:6">
      <c r="A899" s="429"/>
      <c r="B899" s="157"/>
      <c r="C899" s="430"/>
      <c r="D899" s="614"/>
      <c r="E899" s="432"/>
      <c r="F899" s="433"/>
    </row>
    <row r="900" spans="1:6">
      <c r="A900" s="429"/>
      <c r="B900" s="157"/>
      <c r="C900" s="430"/>
      <c r="D900" s="614"/>
      <c r="E900" s="432"/>
      <c r="F900" s="433"/>
    </row>
    <row r="901" spans="1:6">
      <c r="A901" s="429"/>
      <c r="B901" s="157"/>
      <c r="C901" s="430"/>
      <c r="D901" s="614"/>
      <c r="E901" s="432"/>
      <c r="F901" s="433"/>
    </row>
    <row r="902" spans="1:6">
      <c r="A902" s="429"/>
      <c r="B902" s="157"/>
      <c r="C902" s="430"/>
      <c r="D902" s="614"/>
      <c r="E902" s="432"/>
      <c r="F902" s="433"/>
    </row>
    <row r="903" spans="1:6">
      <c r="A903" s="429"/>
      <c r="B903" s="157"/>
      <c r="C903" s="430"/>
      <c r="D903" s="614"/>
      <c r="E903" s="432"/>
      <c r="F903" s="433"/>
    </row>
    <row r="904" spans="1:6">
      <c r="A904" s="429"/>
      <c r="B904" s="157"/>
      <c r="C904" s="430"/>
      <c r="D904" s="614"/>
      <c r="E904" s="432"/>
      <c r="F904" s="433"/>
    </row>
    <row r="905" spans="1:6">
      <c r="A905" s="429"/>
      <c r="B905" s="157"/>
      <c r="C905" s="430"/>
      <c r="D905" s="614"/>
      <c r="E905" s="432"/>
      <c r="F905" s="433"/>
    </row>
    <row r="906" spans="1:6">
      <c r="A906" s="429"/>
      <c r="B906" s="157"/>
      <c r="C906" s="430"/>
      <c r="D906" s="614"/>
      <c r="E906" s="432"/>
      <c r="F906" s="433"/>
    </row>
    <row r="907" spans="1:6">
      <c r="A907" s="429"/>
      <c r="B907" s="157"/>
      <c r="C907" s="430"/>
      <c r="D907" s="614"/>
      <c r="E907" s="432"/>
      <c r="F907" s="433"/>
    </row>
    <row r="908" spans="1:6">
      <c r="A908" s="429"/>
      <c r="B908" s="157"/>
      <c r="C908" s="430"/>
      <c r="D908" s="614"/>
      <c r="E908" s="432"/>
      <c r="F908" s="433"/>
    </row>
    <row r="909" spans="1:6">
      <c r="A909" s="429"/>
      <c r="B909" s="157"/>
      <c r="C909" s="430"/>
      <c r="D909" s="614"/>
      <c r="E909" s="432"/>
      <c r="F909" s="433"/>
    </row>
    <row r="910" spans="1:6">
      <c r="A910" s="429"/>
      <c r="B910" s="157"/>
      <c r="C910" s="430"/>
      <c r="D910" s="614"/>
      <c r="E910" s="432"/>
      <c r="F910" s="433"/>
    </row>
    <row r="911" spans="1:6">
      <c r="A911" s="429"/>
      <c r="B911" s="157"/>
      <c r="C911" s="430"/>
      <c r="D911" s="614"/>
      <c r="E911" s="432"/>
      <c r="F911" s="433"/>
    </row>
    <row r="912" spans="1:6">
      <c r="A912" s="429"/>
      <c r="B912" s="157"/>
      <c r="C912" s="430"/>
      <c r="D912" s="614"/>
      <c r="E912" s="432"/>
      <c r="F912" s="433"/>
    </row>
    <row r="913" spans="1:6">
      <c r="A913" s="429"/>
      <c r="B913" s="157"/>
      <c r="C913" s="430"/>
      <c r="D913" s="614"/>
      <c r="E913" s="432"/>
      <c r="F913" s="433"/>
    </row>
    <row r="914" spans="1:6">
      <c r="A914" s="429"/>
      <c r="B914" s="157"/>
      <c r="C914" s="430"/>
      <c r="D914" s="614"/>
      <c r="E914" s="432"/>
      <c r="F914" s="433"/>
    </row>
    <row r="915" spans="1:6">
      <c r="A915" s="429"/>
      <c r="B915" s="157"/>
      <c r="C915" s="430"/>
      <c r="D915" s="614"/>
      <c r="E915" s="432"/>
      <c r="F915" s="433"/>
    </row>
    <row r="916" spans="1:6">
      <c r="A916" s="429"/>
      <c r="B916" s="157"/>
      <c r="C916" s="430"/>
      <c r="D916" s="614"/>
      <c r="E916" s="432"/>
      <c r="F916" s="433"/>
    </row>
    <row r="917" spans="1:6">
      <c r="A917" s="429"/>
      <c r="B917" s="157"/>
      <c r="C917" s="430"/>
      <c r="D917" s="614"/>
      <c r="E917" s="432"/>
      <c r="F917" s="433"/>
    </row>
    <row r="918" spans="1:6">
      <c r="A918" s="429"/>
      <c r="B918" s="157"/>
      <c r="C918" s="430"/>
      <c r="D918" s="614"/>
      <c r="E918" s="432"/>
      <c r="F918" s="433"/>
    </row>
    <row r="919" spans="1:6">
      <c r="A919" s="429"/>
      <c r="B919" s="157"/>
      <c r="C919" s="430"/>
      <c r="D919" s="614"/>
      <c r="E919" s="432"/>
      <c r="F919" s="433"/>
    </row>
    <row r="920" spans="1:6">
      <c r="A920" s="429"/>
      <c r="B920" s="157"/>
      <c r="C920" s="430"/>
      <c r="D920" s="614"/>
      <c r="E920" s="432"/>
      <c r="F920" s="433"/>
    </row>
    <row r="921" spans="1:6">
      <c r="A921" s="429"/>
      <c r="B921" s="157"/>
      <c r="C921" s="430"/>
      <c r="D921" s="614"/>
      <c r="E921" s="432"/>
      <c r="F921" s="433"/>
    </row>
    <row r="922" spans="1:6">
      <c r="A922" s="429"/>
      <c r="B922" s="157"/>
      <c r="C922" s="430"/>
      <c r="D922" s="614"/>
      <c r="E922" s="432"/>
      <c r="F922" s="433"/>
    </row>
    <row r="923" spans="1:6">
      <c r="A923" s="429"/>
      <c r="B923" s="157"/>
      <c r="C923" s="430"/>
      <c r="D923" s="614"/>
      <c r="E923" s="432"/>
      <c r="F923" s="433"/>
    </row>
    <row r="924" spans="1:6">
      <c r="A924" s="429"/>
      <c r="B924" s="157"/>
      <c r="C924" s="430"/>
      <c r="D924" s="614"/>
      <c r="E924" s="432"/>
      <c r="F924" s="433"/>
    </row>
    <row r="925" spans="1:6">
      <c r="A925" s="429"/>
      <c r="B925" s="157"/>
      <c r="C925" s="430"/>
      <c r="D925" s="614"/>
      <c r="E925" s="432"/>
      <c r="F925" s="433"/>
    </row>
    <row r="926" spans="1:6">
      <c r="A926" s="429"/>
      <c r="B926" s="157"/>
      <c r="C926" s="430"/>
      <c r="D926" s="614"/>
      <c r="E926" s="432"/>
      <c r="F926" s="433"/>
    </row>
    <row r="927" spans="1:6">
      <c r="A927" s="429"/>
      <c r="B927" s="157"/>
      <c r="C927" s="430"/>
      <c r="D927" s="614"/>
      <c r="E927" s="432"/>
      <c r="F927" s="433"/>
    </row>
    <row r="928" spans="1:6">
      <c r="A928" s="429"/>
      <c r="B928" s="157"/>
      <c r="C928" s="430"/>
      <c r="D928" s="614"/>
      <c r="E928" s="432"/>
      <c r="F928" s="433"/>
    </row>
    <row r="929" spans="1:6">
      <c r="A929" s="429"/>
      <c r="B929" s="157"/>
      <c r="C929" s="430"/>
      <c r="D929" s="614"/>
      <c r="E929" s="432"/>
      <c r="F929" s="433"/>
    </row>
    <row r="930" spans="1:6">
      <c r="A930" s="429"/>
      <c r="B930" s="157"/>
      <c r="C930" s="430"/>
      <c r="D930" s="614"/>
      <c r="E930" s="432"/>
      <c r="F930" s="433"/>
    </row>
    <row r="931" spans="1:6">
      <c r="A931" s="429"/>
      <c r="B931" s="157"/>
      <c r="C931" s="430"/>
      <c r="D931" s="614"/>
      <c r="E931" s="432"/>
      <c r="F931" s="433"/>
    </row>
    <row r="932" spans="1:6">
      <c r="A932" s="429"/>
      <c r="B932" s="157"/>
      <c r="C932" s="430"/>
      <c r="D932" s="614"/>
      <c r="E932" s="432"/>
      <c r="F932" s="433"/>
    </row>
    <row r="933" spans="1:6">
      <c r="A933" s="429"/>
      <c r="B933" s="157"/>
      <c r="C933" s="430"/>
      <c r="D933" s="614"/>
      <c r="E933" s="432"/>
      <c r="F933" s="433"/>
    </row>
    <row r="934" spans="1:6">
      <c r="A934" s="429"/>
      <c r="B934" s="157"/>
      <c r="C934" s="430"/>
      <c r="D934" s="614"/>
      <c r="E934" s="432"/>
      <c r="F934" s="433"/>
    </row>
    <row r="935" spans="1:6">
      <c r="A935" s="429"/>
      <c r="B935" s="157"/>
      <c r="C935" s="430"/>
      <c r="D935" s="614"/>
      <c r="E935" s="432"/>
      <c r="F935" s="433"/>
    </row>
    <row r="936" spans="1:6">
      <c r="A936" s="429"/>
      <c r="B936" s="157"/>
      <c r="C936" s="430"/>
      <c r="D936" s="614"/>
      <c r="E936" s="432"/>
      <c r="F936" s="433"/>
    </row>
    <row r="937" spans="1:6">
      <c r="A937" s="429"/>
      <c r="B937" s="157"/>
      <c r="C937" s="430"/>
      <c r="D937" s="614"/>
      <c r="E937" s="432"/>
      <c r="F937" s="433"/>
    </row>
    <row r="938" spans="1:6">
      <c r="A938" s="429"/>
      <c r="B938" s="157"/>
      <c r="C938" s="430"/>
      <c r="D938" s="614"/>
      <c r="E938" s="432"/>
      <c r="F938" s="433"/>
    </row>
    <row r="939" spans="1:6">
      <c r="A939" s="429"/>
      <c r="B939" s="157"/>
      <c r="C939" s="430"/>
      <c r="D939" s="614"/>
      <c r="E939" s="432"/>
      <c r="F939" s="433"/>
    </row>
    <row r="940" spans="1:6">
      <c r="A940" s="429"/>
      <c r="B940" s="157"/>
      <c r="C940" s="430"/>
      <c r="D940" s="614"/>
      <c r="E940" s="432"/>
      <c r="F940" s="433"/>
    </row>
    <row r="941" spans="1:6">
      <c r="A941" s="429"/>
      <c r="B941" s="157"/>
      <c r="C941" s="430"/>
      <c r="D941" s="614"/>
      <c r="E941" s="432"/>
      <c r="F941" s="433"/>
    </row>
    <row r="942" spans="1:6">
      <c r="A942" s="429"/>
      <c r="B942" s="157"/>
      <c r="C942" s="430"/>
      <c r="D942" s="614"/>
      <c r="E942" s="432"/>
      <c r="F942" s="433"/>
    </row>
    <row r="943" spans="1:6">
      <c r="A943" s="429"/>
      <c r="B943" s="157"/>
      <c r="C943" s="430"/>
      <c r="D943" s="614"/>
      <c r="E943" s="432"/>
      <c r="F943" s="433"/>
    </row>
    <row r="944" spans="1:6">
      <c r="A944" s="429"/>
      <c r="B944" s="157"/>
      <c r="C944" s="430"/>
      <c r="D944" s="614"/>
      <c r="E944" s="432"/>
      <c r="F944" s="433"/>
    </row>
    <row r="945" spans="1:6">
      <c r="A945" s="429"/>
      <c r="B945" s="157"/>
      <c r="C945" s="430"/>
      <c r="D945" s="614"/>
      <c r="E945" s="432"/>
      <c r="F945" s="433"/>
    </row>
    <row r="946" spans="1:6">
      <c r="A946" s="429"/>
      <c r="B946" s="157"/>
      <c r="C946" s="430"/>
      <c r="D946" s="614"/>
      <c r="E946" s="432"/>
      <c r="F946" s="433"/>
    </row>
    <row r="947" spans="1:6">
      <c r="A947" s="429"/>
      <c r="B947" s="157"/>
      <c r="C947" s="430"/>
      <c r="D947" s="614"/>
      <c r="E947" s="432"/>
      <c r="F947" s="433"/>
    </row>
    <row r="948" spans="1:6">
      <c r="A948" s="429"/>
      <c r="B948" s="157"/>
      <c r="C948" s="430"/>
      <c r="D948" s="614"/>
      <c r="E948" s="432"/>
      <c r="F948" s="433"/>
    </row>
    <row r="949" spans="1:6">
      <c r="A949" s="429"/>
      <c r="B949" s="157"/>
      <c r="C949" s="430"/>
      <c r="D949" s="614"/>
      <c r="E949" s="432"/>
      <c r="F949" s="433"/>
    </row>
    <row r="950" spans="1:6">
      <c r="A950" s="429"/>
      <c r="B950" s="157"/>
      <c r="C950" s="430"/>
      <c r="D950" s="614"/>
      <c r="E950" s="432"/>
      <c r="F950" s="433"/>
    </row>
    <row r="951" spans="1:6">
      <c r="A951" s="429"/>
      <c r="B951" s="157"/>
      <c r="C951" s="430"/>
      <c r="D951" s="614"/>
      <c r="E951" s="432"/>
      <c r="F951" s="433"/>
    </row>
    <row r="952" spans="1:6">
      <c r="A952" s="429"/>
      <c r="B952" s="157"/>
      <c r="C952" s="430"/>
      <c r="D952" s="614"/>
      <c r="E952" s="432"/>
      <c r="F952" s="433"/>
    </row>
    <row r="953" spans="1:6">
      <c r="A953" s="429"/>
      <c r="B953" s="157"/>
      <c r="C953" s="430"/>
      <c r="D953" s="614"/>
      <c r="E953" s="432"/>
      <c r="F953" s="433"/>
    </row>
    <row r="954" spans="1:6">
      <c r="A954" s="429"/>
      <c r="B954" s="157"/>
      <c r="C954" s="430"/>
      <c r="D954" s="614"/>
      <c r="E954" s="432"/>
      <c r="F954" s="433"/>
    </row>
    <row r="955" spans="1:6">
      <c r="A955" s="429"/>
      <c r="B955" s="157"/>
      <c r="C955" s="430"/>
      <c r="D955" s="614"/>
      <c r="E955" s="432"/>
      <c r="F955" s="433"/>
    </row>
    <row r="956" spans="1:6">
      <c r="A956" s="429"/>
      <c r="B956" s="157"/>
      <c r="C956" s="430"/>
      <c r="D956" s="614"/>
      <c r="E956" s="432"/>
      <c r="F956" s="433"/>
    </row>
    <row r="957" spans="1:6">
      <c r="A957" s="429"/>
      <c r="B957" s="157"/>
      <c r="C957" s="430"/>
      <c r="D957" s="614"/>
      <c r="E957" s="432"/>
      <c r="F957" s="433"/>
    </row>
    <row r="958" spans="1:6">
      <c r="A958" s="429"/>
      <c r="B958" s="157"/>
      <c r="C958" s="430"/>
      <c r="D958" s="614"/>
      <c r="E958" s="432"/>
      <c r="F958" s="433"/>
    </row>
    <row r="959" spans="1:6">
      <c r="A959" s="429"/>
      <c r="B959" s="157"/>
      <c r="C959" s="430"/>
      <c r="D959" s="614"/>
      <c r="E959" s="432"/>
      <c r="F959" s="433"/>
    </row>
    <row r="960" spans="1:6">
      <c r="A960" s="429"/>
      <c r="B960" s="157"/>
      <c r="C960" s="430"/>
      <c r="D960" s="614"/>
      <c r="E960" s="432"/>
      <c r="F960" s="433"/>
    </row>
    <row r="961" spans="1:6">
      <c r="A961" s="429"/>
      <c r="B961" s="157"/>
      <c r="C961" s="430"/>
      <c r="D961" s="614"/>
      <c r="E961" s="432"/>
      <c r="F961" s="433"/>
    </row>
    <row r="962" spans="1:6">
      <c r="A962" s="429"/>
      <c r="B962" s="157"/>
      <c r="C962" s="430"/>
      <c r="D962" s="614"/>
      <c r="E962" s="432"/>
      <c r="F962" s="433"/>
    </row>
    <row r="963" spans="1:6">
      <c r="A963" s="429"/>
      <c r="B963" s="157"/>
      <c r="C963" s="430"/>
      <c r="D963" s="614"/>
      <c r="E963" s="432"/>
      <c r="F963" s="433"/>
    </row>
    <row r="964" spans="1:6">
      <c r="A964" s="429"/>
      <c r="B964" s="157"/>
      <c r="C964" s="430"/>
      <c r="D964" s="614"/>
      <c r="E964" s="432"/>
      <c r="F964" s="433"/>
    </row>
    <row r="965" spans="1:6">
      <c r="A965" s="429"/>
      <c r="B965" s="157"/>
      <c r="C965" s="430"/>
      <c r="D965" s="614"/>
      <c r="E965" s="432"/>
      <c r="F965" s="433"/>
    </row>
    <row r="966" spans="1:6">
      <c r="A966" s="429"/>
      <c r="B966" s="157"/>
      <c r="C966" s="430"/>
      <c r="D966" s="614"/>
      <c r="E966" s="432"/>
      <c r="F966" s="433"/>
    </row>
    <row r="967" spans="1:6">
      <c r="A967" s="429"/>
      <c r="B967" s="157"/>
      <c r="C967" s="430"/>
      <c r="D967" s="614"/>
      <c r="E967" s="432"/>
      <c r="F967" s="433"/>
    </row>
    <row r="968" spans="1:6">
      <c r="A968" s="429"/>
      <c r="B968" s="157"/>
      <c r="C968" s="430"/>
      <c r="D968" s="614"/>
      <c r="E968" s="432"/>
      <c r="F968" s="433"/>
    </row>
    <row r="969" spans="1:6">
      <c r="A969" s="429"/>
      <c r="B969" s="157"/>
      <c r="C969" s="430"/>
      <c r="D969" s="614"/>
      <c r="E969" s="432"/>
      <c r="F969" s="433"/>
    </row>
    <row r="970" spans="1:6">
      <c r="A970" s="429"/>
      <c r="B970" s="157"/>
      <c r="C970" s="430"/>
      <c r="D970" s="614"/>
      <c r="E970" s="432"/>
      <c r="F970" s="433"/>
    </row>
    <row r="971" spans="1:6">
      <c r="A971" s="429"/>
      <c r="B971" s="157"/>
      <c r="C971" s="430"/>
      <c r="D971" s="614"/>
      <c r="E971" s="432"/>
      <c r="F971" s="433"/>
    </row>
    <row r="972" spans="1:6">
      <c r="A972" s="429"/>
      <c r="B972" s="157"/>
      <c r="C972" s="430"/>
      <c r="D972" s="614"/>
      <c r="E972" s="432"/>
      <c r="F972" s="433"/>
    </row>
    <row r="973" spans="1:6">
      <c r="A973" s="429"/>
      <c r="B973" s="157"/>
      <c r="C973" s="430"/>
      <c r="D973" s="614"/>
      <c r="E973" s="432"/>
      <c r="F973" s="433"/>
    </row>
    <row r="974" spans="1:6">
      <c r="A974" s="429"/>
      <c r="B974" s="157"/>
      <c r="C974" s="430"/>
      <c r="D974" s="614"/>
      <c r="E974" s="432"/>
      <c r="F974" s="433"/>
    </row>
    <row r="975" spans="1:6">
      <c r="A975" s="429"/>
      <c r="B975" s="157"/>
      <c r="C975" s="430"/>
      <c r="D975" s="614"/>
      <c r="E975" s="432"/>
      <c r="F975" s="433"/>
    </row>
    <row r="976" spans="1:6">
      <c r="A976" s="429"/>
      <c r="B976" s="157"/>
      <c r="C976" s="430"/>
      <c r="D976" s="614"/>
      <c r="E976" s="432"/>
      <c r="F976" s="433"/>
    </row>
    <row r="977" spans="1:6">
      <c r="A977" s="429"/>
      <c r="B977" s="157"/>
      <c r="C977" s="430"/>
      <c r="D977" s="614"/>
      <c r="E977" s="432"/>
      <c r="F977" s="433"/>
    </row>
    <row r="978" spans="1:6">
      <c r="A978" s="429"/>
      <c r="B978" s="157"/>
      <c r="C978" s="430"/>
      <c r="D978" s="614"/>
      <c r="E978" s="432"/>
      <c r="F978" s="433"/>
    </row>
    <row r="979" spans="1:6">
      <c r="A979" s="429"/>
      <c r="B979" s="157"/>
      <c r="C979" s="430"/>
      <c r="D979" s="614"/>
      <c r="E979" s="432"/>
      <c r="F979" s="433"/>
    </row>
    <row r="980" spans="1:6">
      <c r="A980" s="429"/>
      <c r="B980" s="157"/>
      <c r="C980" s="430"/>
      <c r="D980" s="614"/>
      <c r="E980" s="432"/>
      <c r="F980" s="433"/>
    </row>
    <row r="981" spans="1:6">
      <c r="A981" s="429"/>
      <c r="B981" s="157"/>
      <c r="C981" s="430"/>
      <c r="D981" s="614"/>
      <c r="E981" s="432"/>
      <c r="F981" s="433"/>
    </row>
    <row r="982" spans="1:6">
      <c r="A982" s="429"/>
      <c r="B982" s="157"/>
      <c r="C982" s="430"/>
      <c r="D982" s="614"/>
      <c r="E982" s="432"/>
      <c r="F982" s="433"/>
    </row>
    <row r="983" spans="1:6">
      <c r="A983" s="429"/>
      <c r="B983" s="157"/>
      <c r="C983" s="430"/>
      <c r="D983" s="614"/>
      <c r="E983" s="432"/>
      <c r="F983" s="433"/>
    </row>
    <row r="984" spans="1:6">
      <c r="A984" s="429"/>
      <c r="B984" s="157"/>
      <c r="C984" s="430"/>
      <c r="D984" s="614"/>
      <c r="E984" s="432"/>
      <c r="F984" s="433"/>
    </row>
    <row r="985" spans="1:6">
      <c r="A985" s="429"/>
      <c r="B985" s="157"/>
      <c r="C985" s="430"/>
      <c r="D985" s="614"/>
      <c r="E985" s="432"/>
      <c r="F985" s="433"/>
    </row>
    <row r="986" spans="1:6">
      <c r="A986" s="429"/>
      <c r="B986" s="157"/>
      <c r="C986" s="430"/>
      <c r="D986" s="614"/>
      <c r="E986" s="432"/>
      <c r="F986" s="433"/>
    </row>
    <row r="987" spans="1:6">
      <c r="A987" s="429"/>
      <c r="B987" s="157"/>
      <c r="C987" s="430"/>
      <c r="D987" s="614"/>
      <c r="E987" s="432"/>
      <c r="F987" s="433"/>
    </row>
    <row r="988" spans="1:6">
      <c r="A988" s="429"/>
      <c r="B988" s="157"/>
      <c r="C988" s="430"/>
      <c r="D988" s="614"/>
      <c r="E988" s="432"/>
      <c r="F988" s="433"/>
    </row>
    <row r="989" spans="1:6">
      <c r="A989" s="429"/>
      <c r="B989" s="157"/>
      <c r="C989" s="430"/>
      <c r="D989" s="614"/>
      <c r="E989" s="432"/>
      <c r="F989" s="433"/>
    </row>
    <row r="990" spans="1:6">
      <c r="A990" s="429"/>
      <c r="B990" s="157"/>
      <c r="C990" s="430"/>
      <c r="D990" s="614"/>
      <c r="E990" s="432"/>
      <c r="F990" s="433"/>
    </row>
    <row r="991" spans="1:6">
      <c r="A991" s="429"/>
      <c r="B991" s="157"/>
      <c r="C991" s="430"/>
      <c r="D991" s="614"/>
      <c r="E991" s="432"/>
      <c r="F991" s="433"/>
    </row>
    <row r="992" spans="1:6">
      <c r="A992" s="429"/>
      <c r="B992" s="157"/>
      <c r="C992" s="430"/>
      <c r="D992" s="614"/>
      <c r="E992" s="432"/>
      <c r="F992" s="433"/>
    </row>
    <row r="993" spans="1:6">
      <c r="A993" s="429"/>
      <c r="B993" s="157"/>
      <c r="C993" s="430"/>
      <c r="D993" s="614"/>
      <c r="E993" s="432"/>
      <c r="F993" s="433"/>
    </row>
    <row r="994" spans="1:6">
      <c r="A994" s="429"/>
      <c r="B994" s="157"/>
      <c r="C994" s="430"/>
      <c r="D994" s="614"/>
      <c r="E994" s="432"/>
      <c r="F994" s="433"/>
    </row>
    <row r="995" spans="1:6">
      <c r="A995" s="429"/>
      <c r="B995" s="157"/>
      <c r="C995" s="430"/>
      <c r="D995" s="614"/>
      <c r="E995" s="432"/>
      <c r="F995" s="433"/>
    </row>
    <row r="996" spans="1:6">
      <c r="A996" s="429"/>
      <c r="B996" s="157"/>
      <c r="C996" s="430"/>
      <c r="D996" s="614"/>
      <c r="E996" s="432"/>
      <c r="F996" s="433"/>
    </row>
    <row r="997" spans="1:6">
      <c r="A997" s="429"/>
      <c r="B997" s="157"/>
      <c r="C997" s="430"/>
      <c r="D997" s="614"/>
      <c r="E997" s="432"/>
      <c r="F997" s="433"/>
    </row>
    <row r="998" spans="1:6">
      <c r="A998" s="429"/>
      <c r="B998" s="157"/>
      <c r="C998" s="430"/>
      <c r="D998" s="614"/>
      <c r="E998" s="432"/>
      <c r="F998" s="433"/>
    </row>
    <row r="999" spans="1:6">
      <c r="A999" s="429"/>
      <c r="B999" s="157"/>
      <c r="C999" s="430"/>
      <c r="D999" s="614"/>
      <c r="E999" s="432"/>
      <c r="F999" s="433"/>
    </row>
    <row r="1000" spans="1:6">
      <c r="A1000" s="429"/>
      <c r="B1000" s="157"/>
      <c r="C1000" s="430"/>
      <c r="D1000" s="614"/>
      <c r="E1000" s="432"/>
      <c r="F1000" s="433"/>
    </row>
    <row r="1001" spans="1:6">
      <c r="A1001" s="429"/>
      <c r="B1001" s="157"/>
      <c r="C1001" s="430"/>
      <c r="D1001" s="614"/>
      <c r="E1001" s="432"/>
      <c r="F1001" s="433"/>
    </row>
    <row r="1002" spans="1:6">
      <c r="A1002" s="429"/>
      <c r="B1002" s="157"/>
      <c r="C1002" s="430"/>
      <c r="D1002" s="614"/>
      <c r="E1002" s="432"/>
      <c r="F1002" s="433"/>
    </row>
    <row r="1003" spans="1:6">
      <c r="A1003" s="429"/>
      <c r="B1003" s="157"/>
      <c r="C1003" s="430"/>
      <c r="D1003" s="614"/>
      <c r="E1003" s="432"/>
      <c r="F1003" s="433"/>
    </row>
    <row r="1004" spans="1:6">
      <c r="A1004" s="429"/>
      <c r="B1004" s="157"/>
      <c r="C1004" s="430"/>
      <c r="D1004" s="614"/>
      <c r="E1004" s="432"/>
      <c r="F1004" s="433"/>
    </row>
    <row r="1005" spans="1:6">
      <c r="A1005" s="429"/>
      <c r="B1005" s="157"/>
      <c r="C1005" s="430"/>
      <c r="D1005" s="614"/>
      <c r="E1005" s="432"/>
      <c r="F1005" s="433"/>
    </row>
    <row r="1006" spans="1:6">
      <c r="A1006" s="429"/>
      <c r="B1006" s="157"/>
      <c r="C1006" s="430"/>
      <c r="D1006" s="614"/>
      <c r="E1006" s="432"/>
      <c r="F1006" s="433"/>
    </row>
    <row r="1007" spans="1:6">
      <c r="A1007" s="429"/>
      <c r="B1007" s="157"/>
      <c r="C1007" s="430"/>
      <c r="D1007" s="614"/>
      <c r="E1007" s="432"/>
      <c r="F1007" s="433"/>
    </row>
    <row r="1008" spans="1:6">
      <c r="A1008" s="429"/>
      <c r="B1008" s="157"/>
      <c r="C1008" s="430"/>
      <c r="D1008" s="614"/>
      <c r="E1008" s="432"/>
      <c r="F1008" s="433"/>
    </row>
    <row r="1009" spans="1:6">
      <c r="A1009" s="429"/>
      <c r="B1009" s="157"/>
      <c r="C1009" s="430"/>
      <c r="D1009" s="614"/>
      <c r="E1009" s="432"/>
      <c r="F1009" s="433"/>
    </row>
    <row r="1010" spans="1:6">
      <c r="A1010" s="429"/>
      <c r="B1010" s="157"/>
      <c r="C1010" s="430"/>
      <c r="D1010" s="614"/>
      <c r="E1010" s="432"/>
      <c r="F1010" s="433"/>
    </row>
    <row r="1011" spans="1:6">
      <c r="A1011" s="429"/>
      <c r="B1011" s="157"/>
      <c r="C1011" s="430"/>
      <c r="D1011" s="614"/>
      <c r="E1011" s="432"/>
      <c r="F1011" s="433"/>
    </row>
    <row r="1012" spans="1:6">
      <c r="A1012" s="429"/>
      <c r="B1012" s="157"/>
      <c r="C1012" s="430"/>
      <c r="D1012" s="614"/>
      <c r="E1012" s="432"/>
      <c r="F1012" s="433"/>
    </row>
    <row r="1013" spans="1:6">
      <c r="A1013" s="429"/>
      <c r="B1013" s="157"/>
      <c r="C1013" s="430"/>
      <c r="D1013" s="614"/>
      <c r="E1013" s="432"/>
      <c r="F1013" s="433"/>
    </row>
    <row r="1014" spans="1:6">
      <c r="A1014" s="429"/>
      <c r="B1014" s="157"/>
      <c r="C1014" s="430"/>
      <c r="D1014" s="614"/>
      <c r="E1014" s="432"/>
      <c r="F1014" s="433"/>
    </row>
    <row r="1015" spans="1:6">
      <c r="A1015" s="429"/>
      <c r="B1015" s="157"/>
      <c r="C1015" s="430"/>
      <c r="D1015" s="614"/>
      <c r="E1015" s="432"/>
      <c r="F1015" s="433"/>
    </row>
    <row r="1016" spans="1:6">
      <c r="A1016" s="429"/>
      <c r="B1016" s="157"/>
      <c r="C1016" s="430"/>
      <c r="D1016" s="614"/>
      <c r="E1016" s="432"/>
      <c r="F1016" s="433"/>
    </row>
    <row r="1017" spans="1:6">
      <c r="A1017" s="429"/>
      <c r="B1017" s="157"/>
      <c r="C1017" s="430"/>
      <c r="D1017" s="614"/>
      <c r="E1017" s="432"/>
      <c r="F1017" s="433"/>
    </row>
    <row r="1018" spans="1:6">
      <c r="A1018" s="429"/>
      <c r="B1018" s="157"/>
      <c r="C1018" s="430"/>
      <c r="D1018" s="614"/>
      <c r="E1018" s="432"/>
      <c r="F1018" s="433"/>
    </row>
    <row r="1019" spans="1:6">
      <c r="A1019" s="429"/>
      <c r="B1019" s="157"/>
      <c r="C1019" s="430"/>
      <c r="D1019" s="614"/>
      <c r="E1019" s="432"/>
      <c r="F1019" s="433"/>
    </row>
    <row r="1020" spans="1:6">
      <c r="A1020" s="429"/>
      <c r="B1020" s="157"/>
      <c r="C1020" s="430"/>
      <c r="D1020" s="614"/>
      <c r="E1020" s="432"/>
      <c r="F1020" s="433"/>
    </row>
    <row r="1021" spans="1:6">
      <c r="A1021" s="429"/>
      <c r="B1021" s="157"/>
      <c r="C1021" s="430"/>
      <c r="D1021" s="614"/>
      <c r="E1021" s="432"/>
      <c r="F1021" s="433"/>
    </row>
    <row r="1022" spans="1:6">
      <c r="A1022" s="429"/>
      <c r="B1022" s="157"/>
      <c r="C1022" s="430"/>
      <c r="D1022" s="614"/>
      <c r="E1022" s="432"/>
      <c r="F1022" s="433"/>
    </row>
    <row r="1023" spans="1:6">
      <c r="A1023" s="429"/>
      <c r="B1023" s="157"/>
      <c r="C1023" s="430"/>
      <c r="D1023" s="614"/>
      <c r="E1023" s="432"/>
      <c r="F1023" s="433"/>
    </row>
    <row r="1024" spans="1:6">
      <c r="A1024" s="429"/>
      <c r="B1024" s="157"/>
      <c r="C1024" s="430"/>
      <c r="D1024" s="614"/>
      <c r="E1024" s="432"/>
      <c r="F1024" s="433"/>
    </row>
    <row r="1025" spans="1:6">
      <c r="A1025" s="429"/>
      <c r="B1025" s="157"/>
      <c r="C1025" s="430"/>
      <c r="D1025" s="614"/>
      <c r="E1025" s="432"/>
      <c r="F1025" s="433"/>
    </row>
    <row r="1026" spans="1:6">
      <c r="A1026" s="429"/>
      <c r="B1026" s="157"/>
      <c r="C1026" s="430"/>
      <c r="D1026" s="614"/>
      <c r="E1026" s="432"/>
      <c r="F1026" s="433"/>
    </row>
    <row r="1027" spans="1:6">
      <c r="A1027" s="429"/>
      <c r="B1027" s="157"/>
      <c r="C1027" s="430"/>
      <c r="D1027" s="614"/>
      <c r="E1027" s="432"/>
      <c r="F1027" s="433"/>
    </row>
    <row r="1028" spans="1:6">
      <c r="A1028" s="429"/>
      <c r="B1028" s="157"/>
      <c r="C1028" s="430"/>
      <c r="D1028" s="614"/>
      <c r="E1028" s="432"/>
      <c r="F1028" s="433"/>
    </row>
    <row r="1029" spans="1:6">
      <c r="A1029" s="429"/>
      <c r="B1029" s="157"/>
      <c r="C1029" s="430"/>
      <c r="D1029" s="614"/>
      <c r="E1029" s="432"/>
      <c r="F1029" s="433"/>
    </row>
    <row r="1030" spans="1:6">
      <c r="A1030" s="429"/>
      <c r="B1030" s="157"/>
      <c r="C1030" s="430"/>
      <c r="D1030" s="614"/>
      <c r="E1030" s="432"/>
      <c r="F1030" s="433"/>
    </row>
    <row r="1031" spans="1:6">
      <c r="A1031" s="429"/>
      <c r="B1031" s="157"/>
      <c r="C1031" s="430"/>
      <c r="D1031" s="614"/>
      <c r="E1031" s="432"/>
      <c r="F1031" s="433"/>
    </row>
    <row r="1032" spans="1:6">
      <c r="A1032" s="429"/>
      <c r="B1032" s="157"/>
      <c r="C1032" s="430"/>
      <c r="D1032" s="614"/>
      <c r="E1032" s="432"/>
      <c r="F1032" s="433"/>
    </row>
    <row r="1033" spans="1:6">
      <c r="A1033" s="429"/>
      <c r="B1033" s="157"/>
      <c r="C1033" s="430"/>
      <c r="D1033" s="614"/>
      <c r="E1033" s="432"/>
      <c r="F1033" s="433"/>
    </row>
    <row r="1034" spans="1:6">
      <c r="A1034" s="429"/>
      <c r="B1034" s="157"/>
      <c r="C1034" s="430"/>
      <c r="D1034" s="614"/>
      <c r="E1034" s="432"/>
      <c r="F1034" s="433"/>
    </row>
    <row r="1035" spans="1:6">
      <c r="A1035" s="429"/>
      <c r="B1035" s="157"/>
      <c r="C1035" s="430"/>
      <c r="D1035" s="614"/>
      <c r="E1035" s="432"/>
      <c r="F1035" s="433"/>
    </row>
    <row r="1036" spans="1:6">
      <c r="A1036" s="429"/>
      <c r="B1036" s="157"/>
      <c r="C1036" s="430"/>
      <c r="D1036" s="614"/>
      <c r="E1036" s="432"/>
      <c r="F1036" s="433"/>
    </row>
    <row r="1037" spans="1:6">
      <c r="A1037" s="429"/>
      <c r="B1037" s="157"/>
      <c r="C1037" s="430"/>
      <c r="D1037" s="614"/>
      <c r="E1037" s="432"/>
      <c r="F1037" s="433"/>
    </row>
    <row r="1038" spans="1:6">
      <c r="A1038" s="429"/>
      <c r="B1038" s="157"/>
      <c r="C1038" s="430"/>
      <c r="D1038" s="614"/>
      <c r="E1038" s="432"/>
      <c r="F1038" s="433"/>
    </row>
    <row r="1039" spans="1:6">
      <c r="A1039" s="429"/>
      <c r="B1039" s="157"/>
      <c r="C1039" s="430"/>
      <c r="D1039" s="614"/>
      <c r="E1039" s="432"/>
      <c r="F1039" s="433"/>
    </row>
    <row r="1040" spans="1:6">
      <c r="A1040" s="429"/>
      <c r="B1040" s="157"/>
      <c r="C1040" s="430"/>
      <c r="D1040" s="614"/>
      <c r="E1040" s="432"/>
      <c r="F1040" s="433"/>
    </row>
    <row r="1041" spans="1:6">
      <c r="A1041" s="429"/>
      <c r="B1041" s="157"/>
      <c r="C1041" s="430"/>
      <c r="D1041" s="614"/>
      <c r="E1041" s="432"/>
      <c r="F1041" s="433"/>
    </row>
    <row r="1042" spans="1:6">
      <c r="A1042" s="429"/>
      <c r="B1042" s="157"/>
      <c r="C1042" s="430"/>
      <c r="D1042" s="614"/>
      <c r="E1042" s="432"/>
      <c r="F1042" s="433"/>
    </row>
    <row r="1043" spans="1:6">
      <c r="A1043" s="429"/>
      <c r="B1043" s="157"/>
      <c r="C1043" s="430"/>
      <c r="D1043" s="614"/>
      <c r="E1043" s="432"/>
      <c r="F1043" s="433"/>
    </row>
    <row r="1044" spans="1:6">
      <c r="A1044" s="429"/>
      <c r="B1044" s="157"/>
      <c r="C1044" s="430"/>
      <c r="D1044" s="614"/>
      <c r="E1044" s="432"/>
      <c r="F1044" s="433"/>
    </row>
    <row r="1045" spans="1:6">
      <c r="A1045" s="429"/>
      <c r="B1045" s="157"/>
      <c r="C1045" s="430"/>
      <c r="D1045" s="614"/>
      <c r="E1045" s="432"/>
      <c r="F1045" s="433"/>
    </row>
    <row r="1046" spans="1:6">
      <c r="A1046" s="429"/>
      <c r="B1046" s="157"/>
      <c r="C1046" s="430"/>
      <c r="D1046" s="614"/>
      <c r="E1046" s="432"/>
      <c r="F1046" s="433"/>
    </row>
    <row r="1047" spans="1:6">
      <c r="A1047" s="429"/>
      <c r="B1047" s="157"/>
      <c r="C1047" s="430"/>
      <c r="D1047" s="614"/>
      <c r="E1047" s="432"/>
      <c r="F1047" s="433"/>
    </row>
    <row r="1048" spans="1:6">
      <c r="A1048" s="429"/>
      <c r="B1048" s="157"/>
      <c r="C1048" s="430"/>
      <c r="D1048" s="614"/>
      <c r="E1048" s="432"/>
      <c r="F1048" s="433"/>
    </row>
    <row r="1049" spans="1:6">
      <c r="A1049" s="429"/>
      <c r="B1049" s="157"/>
      <c r="C1049" s="430"/>
      <c r="D1049" s="614"/>
      <c r="E1049" s="432"/>
      <c r="F1049" s="433"/>
    </row>
    <row r="1050" spans="1:6">
      <c r="A1050" s="429"/>
      <c r="B1050" s="157"/>
      <c r="C1050" s="430"/>
      <c r="D1050" s="614"/>
      <c r="E1050" s="432"/>
      <c r="F1050" s="433"/>
    </row>
    <row r="1051" spans="1:6">
      <c r="A1051" s="429"/>
      <c r="B1051" s="157"/>
      <c r="C1051" s="430"/>
      <c r="D1051" s="614"/>
      <c r="E1051" s="432"/>
      <c r="F1051" s="433"/>
    </row>
    <row r="1052" spans="1:6">
      <c r="A1052" s="429"/>
      <c r="B1052" s="157"/>
      <c r="C1052" s="430"/>
      <c r="D1052" s="614"/>
      <c r="E1052" s="432"/>
      <c r="F1052" s="433"/>
    </row>
    <row r="1053" spans="1:6">
      <c r="A1053" s="429"/>
      <c r="B1053" s="157"/>
      <c r="C1053" s="430"/>
      <c r="D1053" s="614"/>
      <c r="E1053" s="432"/>
      <c r="F1053" s="433"/>
    </row>
    <row r="1054" spans="1:6">
      <c r="A1054" s="429"/>
      <c r="B1054" s="157"/>
      <c r="C1054" s="430"/>
      <c r="D1054" s="614"/>
      <c r="E1054" s="432"/>
      <c r="F1054" s="433"/>
    </row>
    <row r="1055" spans="1:6">
      <c r="A1055" s="429"/>
      <c r="B1055" s="157"/>
      <c r="C1055" s="430"/>
      <c r="D1055" s="614"/>
      <c r="E1055" s="432"/>
      <c r="F1055" s="433"/>
    </row>
    <row r="1056" spans="1:6">
      <c r="A1056" s="429"/>
      <c r="B1056" s="157"/>
      <c r="C1056" s="430"/>
      <c r="D1056" s="614"/>
      <c r="E1056" s="432"/>
      <c r="F1056" s="433"/>
    </row>
    <row r="1057" spans="1:6">
      <c r="A1057" s="429"/>
      <c r="B1057" s="157"/>
      <c r="C1057" s="430"/>
      <c r="D1057" s="614"/>
      <c r="E1057" s="432"/>
      <c r="F1057" s="433"/>
    </row>
    <row r="1058" spans="1:6">
      <c r="A1058" s="429"/>
      <c r="B1058" s="157"/>
      <c r="C1058" s="430"/>
      <c r="D1058" s="614"/>
      <c r="E1058" s="432"/>
      <c r="F1058" s="433"/>
    </row>
    <row r="1059" spans="1:6">
      <c r="A1059" s="429"/>
      <c r="B1059" s="157"/>
      <c r="C1059" s="430"/>
      <c r="D1059" s="614"/>
      <c r="E1059" s="432"/>
      <c r="F1059" s="433"/>
    </row>
    <row r="1060" spans="1:6">
      <c r="A1060" s="429"/>
      <c r="B1060" s="157"/>
      <c r="C1060" s="430"/>
      <c r="D1060" s="614"/>
      <c r="E1060" s="432"/>
      <c r="F1060" s="433"/>
    </row>
    <row r="1061" spans="1:6">
      <c r="A1061" s="429"/>
      <c r="B1061" s="157"/>
      <c r="C1061" s="430"/>
      <c r="D1061" s="614"/>
      <c r="E1061" s="432"/>
      <c r="F1061" s="433"/>
    </row>
    <row r="1062" spans="1:6">
      <c r="A1062" s="429"/>
      <c r="B1062" s="157"/>
      <c r="C1062" s="430"/>
      <c r="D1062" s="614"/>
      <c r="E1062" s="432"/>
      <c r="F1062" s="433"/>
    </row>
    <row r="1063" spans="1:6">
      <c r="A1063" s="429"/>
      <c r="B1063" s="157"/>
      <c r="C1063" s="430"/>
      <c r="D1063" s="614"/>
      <c r="E1063" s="432"/>
      <c r="F1063" s="433"/>
    </row>
    <row r="1064" spans="1:6">
      <c r="A1064" s="429"/>
      <c r="B1064" s="157"/>
      <c r="C1064" s="430"/>
      <c r="D1064" s="614"/>
      <c r="E1064" s="432"/>
      <c r="F1064" s="433"/>
    </row>
    <row r="1065" spans="1:6">
      <c r="A1065" s="429"/>
      <c r="B1065" s="157"/>
      <c r="C1065" s="430"/>
      <c r="D1065" s="614"/>
      <c r="E1065" s="432"/>
      <c r="F1065" s="433"/>
    </row>
    <row r="1066" spans="1:6">
      <c r="A1066" s="429"/>
      <c r="B1066" s="157"/>
      <c r="C1066" s="430"/>
      <c r="D1066" s="614"/>
      <c r="E1066" s="432"/>
      <c r="F1066" s="433"/>
    </row>
    <row r="1067" spans="1:6">
      <c r="A1067" s="429"/>
      <c r="B1067" s="157"/>
      <c r="C1067" s="430"/>
      <c r="D1067" s="614"/>
      <c r="E1067" s="432"/>
      <c r="F1067" s="433"/>
    </row>
    <row r="1068" spans="1:6">
      <c r="A1068" s="429"/>
      <c r="B1068" s="157"/>
      <c r="C1068" s="430"/>
      <c r="D1068" s="614"/>
      <c r="E1068" s="432"/>
      <c r="F1068" s="433"/>
    </row>
    <row r="1069" spans="1:6">
      <c r="A1069" s="429"/>
      <c r="B1069" s="157"/>
      <c r="C1069" s="430"/>
      <c r="D1069" s="614"/>
      <c r="E1069" s="432"/>
      <c r="F1069" s="433"/>
    </row>
    <row r="1070" spans="1:6">
      <c r="A1070" s="429"/>
      <c r="B1070" s="157"/>
      <c r="C1070" s="430"/>
      <c r="D1070" s="614"/>
      <c r="E1070" s="432"/>
      <c r="F1070" s="433"/>
    </row>
    <row r="1071" spans="1:6">
      <c r="A1071" s="429"/>
      <c r="B1071" s="157"/>
      <c r="C1071" s="430"/>
      <c r="D1071" s="614"/>
      <c r="E1071" s="432"/>
      <c r="F1071" s="433"/>
    </row>
    <row r="1072" spans="1:6">
      <c r="A1072" s="429"/>
      <c r="B1072" s="157"/>
      <c r="C1072" s="430"/>
      <c r="D1072" s="614"/>
      <c r="E1072" s="432"/>
      <c r="F1072" s="433"/>
    </row>
    <row r="1073" spans="1:6">
      <c r="A1073" s="429"/>
      <c r="B1073" s="157"/>
      <c r="C1073" s="430"/>
      <c r="D1073" s="614"/>
      <c r="E1073" s="432"/>
      <c r="F1073" s="433"/>
    </row>
    <row r="1074" spans="1:6">
      <c r="A1074" s="429"/>
      <c r="B1074" s="157"/>
      <c r="C1074" s="430"/>
      <c r="D1074" s="614"/>
      <c r="E1074" s="432"/>
      <c r="F1074" s="433"/>
    </row>
    <row r="1075" spans="1:6">
      <c r="A1075" s="429"/>
      <c r="B1075" s="157"/>
      <c r="C1075" s="430"/>
      <c r="D1075" s="614"/>
      <c r="E1075" s="432"/>
      <c r="F1075" s="433"/>
    </row>
    <row r="1076" spans="1:6">
      <c r="A1076" s="429"/>
      <c r="B1076" s="157"/>
      <c r="C1076" s="430"/>
      <c r="D1076" s="614"/>
      <c r="E1076" s="432"/>
      <c r="F1076" s="433"/>
    </row>
    <row r="1077" spans="1:6">
      <c r="A1077" s="429"/>
      <c r="B1077" s="157"/>
      <c r="C1077" s="430"/>
      <c r="D1077" s="614"/>
      <c r="E1077" s="432"/>
      <c r="F1077" s="433"/>
    </row>
    <row r="1078" spans="1:6">
      <c r="A1078" s="429"/>
      <c r="B1078" s="157"/>
      <c r="C1078" s="430"/>
      <c r="D1078" s="614"/>
      <c r="E1078" s="432"/>
      <c r="F1078" s="433"/>
    </row>
    <row r="1079" spans="1:6">
      <c r="A1079" s="429"/>
      <c r="B1079" s="157"/>
      <c r="C1079" s="430"/>
      <c r="D1079" s="614"/>
      <c r="E1079" s="432"/>
      <c r="F1079" s="433"/>
    </row>
    <row r="1080" spans="1:6">
      <c r="A1080" s="429"/>
      <c r="B1080" s="157"/>
      <c r="C1080" s="430"/>
      <c r="D1080" s="614"/>
      <c r="E1080" s="432"/>
      <c r="F1080" s="433"/>
    </row>
    <row r="1081" spans="1:6">
      <c r="A1081" s="429"/>
      <c r="B1081" s="157"/>
      <c r="C1081" s="430"/>
      <c r="D1081" s="614"/>
      <c r="E1081" s="432"/>
      <c r="F1081" s="433"/>
    </row>
    <row r="1082" spans="1:6">
      <c r="A1082" s="429"/>
      <c r="B1082" s="157"/>
      <c r="C1082" s="430"/>
      <c r="D1082" s="614"/>
      <c r="E1082" s="432"/>
      <c r="F1082" s="433"/>
    </row>
    <row r="1083" spans="1:6">
      <c r="A1083" s="429"/>
      <c r="B1083" s="157"/>
      <c r="C1083" s="430"/>
      <c r="D1083" s="614"/>
      <c r="E1083" s="432"/>
      <c r="F1083" s="433"/>
    </row>
    <row r="1084" spans="1:6">
      <c r="A1084" s="429"/>
      <c r="B1084" s="157"/>
      <c r="C1084" s="430"/>
      <c r="D1084" s="614"/>
      <c r="E1084" s="432"/>
      <c r="F1084" s="433"/>
    </row>
    <row r="1085" spans="1:6">
      <c r="A1085" s="429"/>
      <c r="B1085" s="157"/>
      <c r="C1085" s="430"/>
      <c r="D1085" s="614"/>
      <c r="E1085" s="432"/>
      <c r="F1085" s="433"/>
    </row>
    <row r="1086" spans="1:6">
      <c r="A1086" s="429"/>
      <c r="B1086" s="157"/>
      <c r="C1086" s="430"/>
      <c r="D1086" s="614"/>
      <c r="E1086" s="432"/>
      <c r="F1086" s="433"/>
    </row>
    <row r="1087" spans="1:6">
      <c r="A1087" s="429"/>
      <c r="B1087" s="157"/>
      <c r="C1087" s="430"/>
      <c r="D1087" s="614"/>
      <c r="E1087" s="432"/>
      <c r="F1087" s="433"/>
    </row>
    <row r="1088" spans="1:6">
      <c r="A1088" s="429"/>
      <c r="B1088" s="157"/>
      <c r="C1088" s="430"/>
      <c r="D1088" s="614"/>
      <c r="E1088" s="432"/>
      <c r="F1088" s="433"/>
    </row>
    <row r="1089" spans="1:6">
      <c r="A1089" s="429"/>
      <c r="B1089" s="157"/>
      <c r="C1089" s="430"/>
      <c r="D1089" s="614"/>
      <c r="E1089" s="432"/>
      <c r="F1089" s="433"/>
    </row>
    <row r="1090" spans="1:6">
      <c r="A1090" s="429"/>
      <c r="B1090" s="157"/>
      <c r="C1090" s="430"/>
      <c r="D1090" s="614"/>
      <c r="E1090" s="432"/>
      <c r="F1090" s="433"/>
    </row>
    <row r="1091" spans="1:6">
      <c r="A1091" s="429"/>
      <c r="B1091" s="157"/>
      <c r="C1091" s="430"/>
      <c r="D1091" s="614"/>
      <c r="E1091" s="432"/>
      <c r="F1091" s="433"/>
    </row>
    <row r="1092" spans="1:6">
      <c r="A1092" s="429"/>
      <c r="B1092" s="157"/>
      <c r="C1092" s="430"/>
      <c r="D1092" s="614"/>
      <c r="E1092" s="432"/>
      <c r="F1092" s="433"/>
    </row>
    <row r="1093" spans="1:6">
      <c r="A1093" s="429"/>
      <c r="B1093" s="157"/>
      <c r="C1093" s="430"/>
      <c r="D1093" s="614"/>
      <c r="E1093" s="432"/>
      <c r="F1093" s="433"/>
    </row>
    <row r="1094" spans="1:6">
      <c r="A1094" s="429"/>
      <c r="B1094" s="157"/>
      <c r="C1094" s="430"/>
      <c r="D1094" s="614"/>
      <c r="E1094" s="432"/>
      <c r="F1094" s="433"/>
    </row>
    <row r="1095" spans="1:6">
      <c r="A1095" s="429"/>
      <c r="B1095" s="157"/>
      <c r="C1095" s="430"/>
      <c r="D1095" s="614"/>
      <c r="E1095" s="432"/>
      <c r="F1095" s="433"/>
    </row>
    <row r="1096" spans="1:6">
      <c r="A1096" s="429"/>
      <c r="B1096" s="157"/>
      <c r="C1096" s="430"/>
      <c r="D1096" s="614"/>
      <c r="E1096" s="432"/>
      <c r="F1096" s="433"/>
    </row>
    <row r="1097" spans="1:6">
      <c r="A1097" s="429"/>
      <c r="B1097" s="157"/>
      <c r="C1097" s="430"/>
      <c r="D1097" s="614"/>
      <c r="E1097" s="432"/>
      <c r="F1097" s="433"/>
    </row>
    <row r="1098" spans="1:6">
      <c r="A1098" s="429"/>
      <c r="B1098" s="157"/>
      <c r="C1098" s="430"/>
      <c r="D1098" s="614"/>
      <c r="E1098" s="432"/>
      <c r="F1098" s="433"/>
    </row>
    <row r="1099" spans="1:6">
      <c r="A1099" s="429"/>
      <c r="B1099" s="157"/>
      <c r="C1099" s="430"/>
      <c r="D1099" s="614"/>
      <c r="E1099" s="432"/>
      <c r="F1099" s="433"/>
    </row>
    <row r="1100" spans="1:6">
      <c r="A1100" s="429"/>
      <c r="B1100" s="157"/>
      <c r="C1100" s="430"/>
      <c r="D1100" s="614"/>
      <c r="E1100" s="432"/>
      <c r="F1100" s="433"/>
    </row>
    <row r="1101" spans="1:6">
      <c r="A1101" s="429"/>
      <c r="B1101" s="157"/>
      <c r="C1101" s="430"/>
      <c r="D1101" s="614"/>
      <c r="E1101" s="432"/>
      <c r="F1101" s="433"/>
    </row>
    <row r="1102" spans="1:6">
      <c r="A1102" s="429"/>
      <c r="B1102" s="157"/>
      <c r="C1102" s="430"/>
      <c r="D1102" s="614"/>
      <c r="E1102" s="432"/>
      <c r="F1102" s="433"/>
    </row>
    <row r="1103" spans="1:6">
      <c r="A1103" s="429"/>
      <c r="B1103" s="157"/>
      <c r="C1103" s="430"/>
      <c r="D1103" s="614"/>
      <c r="E1103" s="432"/>
      <c r="F1103" s="433"/>
    </row>
    <row r="1104" spans="1:6">
      <c r="A1104" s="429"/>
      <c r="B1104" s="157"/>
      <c r="C1104" s="430"/>
      <c r="D1104" s="614"/>
      <c r="E1104" s="432"/>
      <c r="F1104" s="433"/>
    </row>
    <row r="1105" spans="1:6">
      <c r="A1105" s="429"/>
      <c r="B1105" s="157"/>
      <c r="C1105" s="430"/>
      <c r="D1105" s="614"/>
      <c r="E1105" s="432"/>
      <c r="F1105" s="433"/>
    </row>
    <row r="1106" spans="1:6">
      <c r="A1106" s="429"/>
      <c r="B1106" s="157"/>
      <c r="C1106" s="430"/>
      <c r="D1106" s="614"/>
      <c r="E1106" s="432"/>
      <c r="F1106" s="433"/>
    </row>
    <row r="1107" spans="1:6">
      <c r="A1107" s="429"/>
      <c r="B1107" s="157"/>
      <c r="C1107" s="430"/>
      <c r="D1107" s="614"/>
      <c r="E1107" s="432"/>
      <c r="F1107" s="433"/>
    </row>
    <row r="1108" spans="1:6">
      <c r="A1108" s="429"/>
      <c r="B1108" s="157"/>
      <c r="C1108" s="430"/>
      <c r="D1108" s="614"/>
      <c r="E1108" s="432"/>
      <c r="F1108" s="433"/>
    </row>
    <row r="1109" spans="1:6">
      <c r="A1109" s="429"/>
      <c r="B1109" s="157"/>
      <c r="C1109" s="430"/>
      <c r="D1109" s="614"/>
      <c r="E1109" s="432"/>
      <c r="F1109" s="433"/>
    </row>
    <row r="1110" spans="1:6">
      <c r="A1110" s="429"/>
      <c r="B1110" s="157"/>
      <c r="C1110" s="430"/>
      <c r="D1110" s="614"/>
      <c r="E1110" s="432"/>
      <c r="F1110" s="433"/>
    </row>
    <row r="1111" spans="1:6">
      <c r="A1111" s="429"/>
      <c r="B1111" s="157"/>
      <c r="C1111" s="430"/>
      <c r="D1111" s="614"/>
      <c r="E1111" s="432"/>
      <c r="F1111" s="433"/>
    </row>
    <row r="1112" spans="1:6">
      <c r="A1112" s="429"/>
      <c r="B1112" s="157"/>
      <c r="C1112" s="430"/>
      <c r="D1112" s="614"/>
      <c r="E1112" s="432"/>
      <c r="F1112" s="433"/>
    </row>
    <row r="1113" spans="1:6">
      <c r="A1113" s="429"/>
      <c r="B1113" s="157"/>
      <c r="C1113" s="430"/>
      <c r="D1113" s="614"/>
      <c r="E1113" s="432"/>
      <c r="F1113" s="433"/>
    </row>
    <row r="1114" spans="1:6">
      <c r="A1114" s="429"/>
      <c r="B1114" s="157"/>
      <c r="C1114" s="430"/>
      <c r="D1114" s="614"/>
      <c r="E1114" s="432"/>
      <c r="F1114" s="433"/>
    </row>
    <row r="1115" spans="1:6">
      <c r="A1115" s="429"/>
      <c r="B1115" s="157"/>
      <c r="C1115" s="430"/>
      <c r="D1115" s="614"/>
      <c r="E1115" s="432"/>
      <c r="F1115" s="433"/>
    </row>
    <row r="1116" spans="1:6">
      <c r="A1116" s="429"/>
      <c r="B1116" s="157"/>
      <c r="C1116" s="430"/>
      <c r="D1116" s="614"/>
      <c r="E1116" s="432"/>
      <c r="F1116" s="433"/>
    </row>
    <row r="1117" spans="1:6">
      <c r="A1117" s="429"/>
      <c r="B1117" s="157"/>
      <c r="C1117" s="430"/>
      <c r="D1117" s="614"/>
      <c r="E1117" s="432"/>
      <c r="F1117" s="433"/>
    </row>
    <row r="1118" spans="1:6">
      <c r="A1118" s="429"/>
      <c r="B1118" s="157"/>
      <c r="C1118" s="430"/>
      <c r="D1118" s="614"/>
      <c r="E1118" s="432"/>
      <c r="F1118" s="433"/>
    </row>
    <row r="1119" spans="1:6">
      <c r="A1119" s="429"/>
      <c r="B1119" s="157"/>
      <c r="C1119" s="430"/>
      <c r="D1119" s="614"/>
      <c r="E1119" s="432"/>
      <c r="F1119" s="433"/>
    </row>
    <row r="1120" spans="1:6">
      <c r="A1120" s="429"/>
      <c r="B1120" s="157"/>
      <c r="C1120" s="430"/>
      <c r="D1120" s="614"/>
      <c r="E1120" s="432"/>
      <c r="F1120" s="433"/>
    </row>
    <row r="1121" spans="1:6">
      <c r="A1121" s="429"/>
      <c r="B1121" s="157"/>
      <c r="C1121" s="430"/>
      <c r="D1121" s="614"/>
      <c r="E1121" s="432"/>
      <c r="F1121" s="433"/>
    </row>
    <row r="1122" spans="1:6">
      <c r="A1122" s="429"/>
      <c r="B1122" s="157"/>
      <c r="C1122" s="430"/>
      <c r="D1122" s="614"/>
      <c r="E1122" s="432"/>
      <c r="F1122" s="433"/>
    </row>
    <row r="1123" spans="1:6">
      <c r="A1123" s="429"/>
      <c r="B1123" s="157"/>
      <c r="C1123" s="430"/>
      <c r="D1123" s="614"/>
      <c r="E1123" s="432"/>
      <c r="F1123" s="433"/>
    </row>
    <row r="1124" spans="1:6">
      <c r="A1124" s="429"/>
      <c r="B1124" s="157"/>
      <c r="C1124" s="430"/>
      <c r="D1124" s="614"/>
      <c r="E1124" s="432"/>
      <c r="F1124" s="433"/>
    </row>
    <row r="1125" spans="1:6">
      <c r="A1125" s="429"/>
      <c r="B1125" s="157"/>
      <c r="C1125" s="430"/>
      <c r="D1125" s="614"/>
      <c r="E1125" s="432"/>
      <c r="F1125" s="433"/>
    </row>
    <row r="1126" spans="1:6">
      <c r="A1126" s="429"/>
      <c r="B1126" s="157"/>
      <c r="C1126" s="430"/>
      <c r="D1126" s="614"/>
      <c r="E1126" s="432"/>
      <c r="F1126" s="433"/>
    </row>
    <row r="1127" spans="1:6">
      <c r="A1127" s="429"/>
      <c r="B1127" s="157"/>
      <c r="C1127" s="430"/>
      <c r="D1127" s="614"/>
      <c r="E1127" s="432"/>
      <c r="F1127" s="433"/>
    </row>
    <row r="1128" spans="1:6">
      <c r="A1128" s="429"/>
      <c r="B1128" s="157"/>
      <c r="C1128" s="430"/>
      <c r="D1128" s="614"/>
      <c r="E1128" s="432"/>
      <c r="F1128" s="433"/>
    </row>
    <row r="1129" spans="1:6">
      <c r="A1129" s="429"/>
      <c r="B1129" s="157"/>
      <c r="C1129" s="430"/>
      <c r="D1129" s="614"/>
      <c r="E1129" s="432"/>
      <c r="F1129" s="433"/>
    </row>
    <row r="1130" spans="1:6">
      <c r="A1130" s="429"/>
      <c r="B1130" s="157"/>
      <c r="C1130" s="430"/>
      <c r="D1130" s="614"/>
      <c r="E1130" s="432"/>
      <c r="F1130" s="433"/>
    </row>
    <row r="1131" spans="1:6">
      <c r="A1131" s="429"/>
      <c r="B1131" s="157"/>
      <c r="C1131" s="430"/>
      <c r="D1131" s="614"/>
      <c r="E1131" s="432"/>
      <c r="F1131" s="433"/>
    </row>
    <row r="1132" spans="1:6">
      <c r="A1132" s="429"/>
      <c r="B1132" s="157"/>
      <c r="C1132" s="430"/>
      <c r="D1132" s="614"/>
      <c r="E1132" s="432"/>
      <c r="F1132" s="433"/>
    </row>
    <row r="1133" spans="1:6">
      <c r="A1133" s="429"/>
      <c r="B1133" s="157"/>
      <c r="C1133" s="430"/>
      <c r="D1133" s="614"/>
      <c r="E1133" s="432"/>
      <c r="F1133" s="433"/>
    </row>
    <row r="1134" spans="1:6">
      <c r="A1134" s="429"/>
      <c r="B1134" s="157"/>
      <c r="C1134" s="430"/>
      <c r="D1134" s="614"/>
      <c r="E1134" s="432"/>
      <c r="F1134" s="433"/>
    </row>
    <row r="1135" spans="1:6">
      <c r="A1135" s="429"/>
      <c r="B1135" s="157"/>
      <c r="C1135" s="430"/>
      <c r="D1135" s="614"/>
      <c r="E1135" s="432"/>
      <c r="F1135" s="433"/>
    </row>
    <row r="1136" spans="1:6">
      <c r="A1136" s="429"/>
      <c r="B1136" s="157"/>
      <c r="C1136" s="430"/>
      <c r="D1136" s="614"/>
      <c r="E1136" s="432"/>
      <c r="F1136" s="433"/>
    </row>
    <row r="1137" spans="1:6">
      <c r="A1137" s="429"/>
      <c r="B1137" s="157"/>
      <c r="C1137" s="430"/>
      <c r="D1137" s="614"/>
      <c r="E1137" s="432"/>
      <c r="F1137" s="433"/>
    </row>
    <row r="1138" spans="1:6">
      <c r="A1138" s="429"/>
      <c r="B1138" s="157"/>
      <c r="C1138" s="430"/>
      <c r="D1138" s="614"/>
      <c r="E1138" s="432"/>
      <c r="F1138" s="433"/>
    </row>
    <row r="1139" spans="1:6">
      <c r="A1139" s="429"/>
      <c r="B1139" s="157"/>
      <c r="C1139" s="430"/>
      <c r="D1139" s="614"/>
      <c r="E1139" s="432"/>
      <c r="F1139" s="433"/>
    </row>
    <row r="1140" spans="1:6">
      <c r="A1140" s="429"/>
      <c r="B1140" s="157"/>
      <c r="C1140" s="430"/>
      <c r="D1140" s="614"/>
      <c r="E1140" s="432"/>
      <c r="F1140" s="433"/>
    </row>
    <row r="1141" spans="1:6">
      <c r="A1141" s="429"/>
      <c r="B1141" s="157"/>
      <c r="C1141" s="430"/>
      <c r="D1141" s="614"/>
      <c r="E1141" s="432"/>
      <c r="F1141" s="433"/>
    </row>
    <row r="1142" spans="1:6">
      <c r="A1142" s="429"/>
      <c r="B1142" s="157"/>
      <c r="C1142" s="430"/>
      <c r="D1142" s="614"/>
      <c r="E1142" s="432"/>
      <c r="F1142" s="433"/>
    </row>
    <row r="1143" spans="1:6">
      <c r="A1143" s="429"/>
      <c r="B1143" s="157"/>
      <c r="C1143" s="430"/>
      <c r="D1143" s="614"/>
      <c r="E1143" s="432"/>
      <c r="F1143" s="433"/>
    </row>
    <row r="1144" spans="1:6">
      <c r="A1144" s="429"/>
      <c r="B1144" s="157"/>
      <c r="C1144" s="430"/>
      <c r="D1144" s="614"/>
      <c r="E1144" s="432"/>
      <c r="F1144" s="433"/>
    </row>
    <row r="1145" spans="1:6">
      <c r="A1145" s="429"/>
      <c r="B1145" s="157"/>
      <c r="C1145" s="430"/>
      <c r="D1145" s="614"/>
      <c r="E1145" s="432"/>
      <c r="F1145" s="433"/>
    </row>
    <row r="1146" spans="1:6">
      <c r="A1146" s="429"/>
      <c r="B1146" s="157"/>
      <c r="C1146" s="430"/>
      <c r="D1146" s="614"/>
      <c r="E1146" s="432"/>
      <c r="F1146" s="433"/>
    </row>
    <row r="1147" spans="1:6">
      <c r="A1147" s="429"/>
      <c r="B1147" s="157"/>
      <c r="C1147" s="430"/>
      <c r="D1147" s="614"/>
      <c r="E1147" s="432"/>
      <c r="F1147" s="433"/>
    </row>
    <row r="1148" spans="1:6">
      <c r="A1148" s="429"/>
      <c r="B1148" s="157"/>
      <c r="C1148" s="430"/>
      <c r="D1148" s="614"/>
      <c r="E1148" s="432"/>
      <c r="F1148" s="433"/>
    </row>
    <row r="1149" spans="1:6">
      <c r="A1149" s="429"/>
      <c r="B1149" s="157"/>
      <c r="C1149" s="430"/>
      <c r="D1149" s="614"/>
      <c r="E1149" s="432"/>
      <c r="F1149" s="433"/>
    </row>
    <row r="1150" spans="1:6">
      <c r="A1150" s="429"/>
      <c r="B1150" s="157"/>
      <c r="C1150" s="430"/>
      <c r="D1150" s="614"/>
      <c r="E1150" s="432"/>
      <c r="F1150" s="433"/>
    </row>
    <row r="1151" spans="1:6">
      <c r="A1151" s="429"/>
      <c r="B1151" s="157"/>
      <c r="C1151" s="430"/>
      <c r="D1151" s="614"/>
      <c r="E1151" s="432"/>
      <c r="F1151" s="433"/>
    </row>
    <row r="1152" spans="1:6">
      <c r="A1152" s="429"/>
      <c r="B1152" s="157"/>
      <c r="C1152" s="430"/>
      <c r="D1152" s="614"/>
      <c r="E1152" s="432"/>
      <c r="F1152" s="433"/>
    </row>
    <row r="1153" spans="1:6">
      <c r="A1153" s="429"/>
      <c r="B1153" s="157"/>
      <c r="C1153" s="430"/>
      <c r="D1153" s="614"/>
      <c r="E1153" s="432"/>
      <c r="F1153" s="433"/>
    </row>
    <row r="1154" spans="1:6">
      <c r="A1154" s="429"/>
      <c r="B1154" s="157"/>
      <c r="C1154" s="430"/>
      <c r="D1154" s="614"/>
      <c r="E1154" s="432"/>
      <c r="F1154" s="433"/>
    </row>
    <row r="1155" spans="1:6">
      <c r="A1155" s="429"/>
      <c r="B1155" s="157"/>
      <c r="C1155" s="430"/>
      <c r="D1155" s="614"/>
      <c r="E1155" s="432"/>
      <c r="F1155" s="433"/>
    </row>
    <row r="1156" spans="1:6">
      <c r="A1156" s="429"/>
      <c r="B1156" s="157"/>
      <c r="C1156" s="430"/>
      <c r="D1156" s="614"/>
      <c r="E1156" s="432"/>
      <c r="F1156" s="433"/>
    </row>
    <row r="1157" spans="1:6">
      <c r="A1157" s="429"/>
      <c r="B1157" s="157"/>
      <c r="C1157" s="430"/>
      <c r="D1157" s="614"/>
      <c r="E1157" s="432"/>
      <c r="F1157" s="433"/>
    </row>
    <row r="1158" spans="1:6">
      <c r="A1158" s="429"/>
      <c r="B1158" s="157"/>
      <c r="C1158" s="430"/>
      <c r="D1158" s="614"/>
      <c r="E1158" s="432"/>
      <c r="F1158" s="433"/>
    </row>
    <row r="1159" spans="1:6">
      <c r="A1159" s="429"/>
      <c r="B1159" s="157"/>
      <c r="C1159" s="430"/>
      <c r="D1159" s="614"/>
      <c r="E1159" s="432"/>
      <c r="F1159" s="433"/>
    </row>
    <row r="1160" spans="1:6">
      <c r="A1160" s="429"/>
      <c r="B1160" s="157"/>
      <c r="C1160" s="430"/>
      <c r="D1160" s="614"/>
      <c r="E1160" s="432"/>
      <c r="F1160" s="433"/>
    </row>
    <row r="1161" spans="1:6">
      <c r="A1161" s="429"/>
      <c r="B1161" s="157"/>
      <c r="C1161" s="430"/>
      <c r="D1161" s="614"/>
      <c r="E1161" s="432"/>
      <c r="F1161" s="433"/>
    </row>
    <row r="1162" spans="1:6">
      <c r="A1162" s="429"/>
      <c r="B1162" s="157"/>
      <c r="C1162" s="430"/>
      <c r="D1162" s="614"/>
      <c r="E1162" s="432"/>
      <c r="F1162" s="433"/>
    </row>
    <row r="1163" spans="1:6">
      <c r="A1163" s="429"/>
      <c r="B1163" s="157"/>
      <c r="C1163" s="430"/>
      <c r="D1163" s="614"/>
      <c r="E1163" s="432"/>
      <c r="F1163" s="433"/>
    </row>
    <row r="1164" spans="1:6">
      <c r="A1164" s="429"/>
      <c r="B1164" s="157"/>
      <c r="C1164" s="430"/>
      <c r="D1164" s="614"/>
      <c r="E1164" s="432"/>
      <c r="F1164" s="433"/>
    </row>
    <row r="1165" spans="1:6">
      <c r="A1165" s="429"/>
      <c r="B1165" s="157"/>
      <c r="C1165" s="430"/>
      <c r="D1165" s="614"/>
      <c r="E1165" s="432"/>
      <c r="F1165" s="433"/>
    </row>
    <row r="1166" spans="1:6">
      <c r="A1166" s="429"/>
      <c r="B1166" s="157"/>
      <c r="C1166" s="430"/>
      <c r="D1166" s="614"/>
      <c r="E1166" s="432"/>
      <c r="F1166" s="433"/>
    </row>
    <row r="1167" spans="1:6">
      <c r="A1167" s="429"/>
      <c r="B1167" s="157"/>
      <c r="C1167" s="430"/>
      <c r="D1167" s="614"/>
      <c r="E1167" s="432"/>
      <c r="F1167" s="433"/>
    </row>
    <row r="1168" spans="1:6">
      <c r="A1168" s="429"/>
      <c r="B1168" s="157"/>
      <c r="C1168" s="430"/>
      <c r="D1168" s="614"/>
      <c r="E1168" s="432"/>
      <c r="F1168" s="433"/>
    </row>
    <row r="1169" spans="1:6">
      <c r="A1169" s="429"/>
      <c r="B1169" s="157"/>
      <c r="C1169" s="430"/>
      <c r="D1169" s="614"/>
      <c r="E1169" s="432"/>
      <c r="F1169" s="433"/>
    </row>
    <row r="1170" spans="1:6">
      <c r="A1170" s="429"/>
      <c r="B1170" s="157"/>
      <c r="C1170" s="430"/>
      <c r="D1170" s="614"/>
      <c r="E1170" s="432"/>
      <c r="F1170" s="433"/>
    </row>
    <row r="1171" spans="1:6">
      <c r="A1171" s="429"/>
      <c r="B1171" s="157"/>
      <c r="C1171" s="430"/>
      <c r="D1171" s="614"/>
      <c r="E1171" s="432"/>
      <c r="F1171" s="433"/>
    </row>
    <row r="1172" spans="1:6">
      <c r="A1172" s="429"/>
      <c r="B1172" s="157"/>
      <c r="C1172" s="430"/>
      <c r="D1172" s="614"/>
      <c r="E1172" s="432"/>
      <c r="F1172" s="433"/>
    </row>
    <row r="1173" spans="1:6">
      <c r="A1173" s="429"/>
      <c r="B1173" s="157"/>
      <c r="C1173" s="430"/>
      <c r="D1173" s="614"/>
      <c r="E1173" s="432"/>
      <c r="F1173" s="433"/>
    </row>
    <row r="1174" spans="1:6">
      <c r="A1174" s="429"/>
      <c r="B1174" s="157"/>
      <c r="C1174" s="430"/>
      <c r="D1174" s="614"/>
      <c r="E1174" s="432"/>
      <c r="F1174" s="433"/>
    </row>
    <row r="1175" spans="1:6">
      <c r="A1175" s="429"/>
      <c r="B1175" s="157"/>
      <c r="C1175" s="430"/>
      <c r="D1175" s="614"/>
      <c r="E1175" s="432"/>
      <c r="F1175" s="433"/>
    </row>
    <row r="1176" spans="1:6">
      <c r="A1176" s="429"/>
      <c r="B1176" s="157"/>
      <c r="C1176" s="430"/>
      <c r="D1176" s="614"/>
      <c r="E1176" s="432"/>
      <c r="F1176" s="433"/>
    </row>
    <row r="1177" spans="1:6">
      <c r="A1177" s="429"/>
      <c r="B1177" s="157"/>
      <c r="C1177" s="430"/>
      <c r="D1177" s="614"/>
      <c r="E1177" s="432"/>
      <c r="F1177" s="433"/>
    </row>
    <row r="1178" spans="1:6">
      <c r="A1178" s="429"/>
      <c r="B1178" s="157"/>
      <c r="C1178" s="430"/>
      <c r="D1178" s="614"/>
      <c r="E1178" s="432"/>
      <c r="F1178" s="433"/>
    </row>
    <row r="1179" spans="1:6">
      <c r="A1179" s="429"/>
      <c r="B1179" s="157"/>
      <c r="C1179" s="430"/>
      <c r="D1179" s="614"/>
      <c r="E1179" s="432"/>
      <c r="F1179" s="433"/>
    </row>
    <row r="1180" spans="1:6">
      <c r="A1180" s="429"/>
      <c r="B1180" s="157"/>
      <c r="C1180" s="430"/>
      <c r="D1180" s="614"/>
      <c r="E1180" s="432"/>
      <c r="F1180" s="433"/>
    </row>
    <row r="1181" spans="1:6">
      <c r="A1181" s="429"/>
      <c r="B1181" s="157"/>
      <c r="C1181" s="430"/>
      <c r="D1181" s="614"/>
      <c r="E1181" s="432"/>
      <c r="F1181" s="433"/>
    </row>
    <row r="1182" spans="1:6">
      <c r="A1182" s="429"/>
      <c r="B1182" s="157"/>
      <c r="C1182" s="430"/>
      <c r="D1182" s="614"/>
      <c r="E1182" s="432"/>
      <c r="F1182" s="433"/>
    </row>
    <row r="1183" spans="1:6">
      <c r="A1183" s="429"/>
      <c r="B1183" s="157"/>
      <c r="C1183" s="430"/>
      <c r="D1183" s="614"/>
      <c r="E1183" s="432"/>
      <c r="F1183" s="433"/>
    </row>
    <row r="1184" spans="1:6">
      <c r="A1184" s="429"/>
      <c r="B1184" s="157"/>
      <c r="C1184" s="430"/>
      <c r="D1184" s="614"/>
      <c r="E1184" s="432"/>
      <c r="F1184" s="433"/>
    </row>
    <row r="1185" spans="1:6">
      <c r="A1185" s="429"/>
      <c r="B1185" s="157"/>
      <c r="C1185" s="430"/>
      <c r="D1185" s="614"/>
      <c r="E1185" s="432"/>
      <c r="F1185" s="433"/>
    </row>
    <row r="1186" spans="1:6">
      <c r="A1186" s="429"/>
      <c r="B1186" s="157"/>
      <c r="C1186" s="430"/>
      <c r="D1186" s="614"/>
      <c r="E1186" s="432"/>
      <c r="F1186" s="433"/>
    </row>
    <row r="1187" spans="1:6">
      <c r="A1187" s="429"/>
      <c r="B1187" s="157"/>
      <c r="C1187" s="430"/>
      <c r="D1187" s="614"/>
      <c r="E1187" s="432"/>
      <c r="F1187" s="433"/>
    </row>
    <row r="1188" spans="1:6">
      <c r="A1188" s="429"/>
      <c r="B1188" s="157"/>
      <c r="C1188" s="430"/>
      <c r="D1188" s="614"/>
      <c r="E1188" s="432"/>
      <c r="F1188" s="433"/>
    </row>
    <row r="1189" spans="1:6">
      <c r="A1189" s="429"/>
      <c r="B1189" s="157"/>
      <c r="C1189" s="430"/>
      <c r="D1189" s="614"/>
      <c r="E1189" s="432"/>
      <c r="F1189" s="433"/>
    </row>
    <row r="1190" spans="1:6">
      <c r="A1190" s="429"/>
      <c r="B1190" s="157"/>
      <c r="C1190" s="430"/>
      <c r="D1190" s="614"/>
      <c r="E1190" s="432"/>
      <c r="F1190" s="433"/>
    </row>
    <row r="1191" spans="1:6">
      <c r="A1191" s="429"/>
      <c r="B1191" s="157"/>
      <c r="C1191" s="430"/>
      <c r="D1191" s="614"/>
      <c r="E1191" s="432"/>
      <c r="F1191" s="433"/>
    </row>
    <row r="1192" spans="1:6">
      <c r="A1192" s="429"/>
      <c r="B1192" s="157"/>
      <c r="C1192" s="430"/>
      <c r="D1192" s="614"/>
      <c r="E1192" s="432"/>
      <c r="F1192" s="433"/>
    </row>
    <row r="1193" spans="1:6">
      <c r="A1193" s="429"/>
      <c r="B1193" s="157"/>
      <c r="C1193" s="430"/>
      <c r="D1193" s="614"/>
      <c r="E1193" s="432"/>
      <c r="F1193" s="433"/>
    </row>
    <row r="1194" spans="1:6">
      <c r="A1194" s="429"/>
      <c r="B1194" s="157"/>
      <c r="C1194" s="430"/>
      <c r="D1194" s="614"/>
      <c r="E1194" s="432"/>
      <c r="F1194" s="433"/>
    </row>
    <row r="1195" spans="1:6">
      <c r="A1195" s="429"/>
      <c r="B1195" s="157"/>
      <c r="C1195" s="430"/>
      <c r="D1195" s="614"/>
      <c r="E1195" s="432"/>
      <c r="F1195" s="433"/>
    </row>
    <row r="1196" spans="1:6">
      <c r="A1196" s="429"/>
      <c r="B1196" s="157"/>
      <c r="C1196" s="430"/>
      <c r="D1196" s="614"/>
      <c r="E1196" s="432"/>
      <c r="F1196" s="433"/>
    </row>
    <row r="1197" spans="1:6">
      <c r="A1197" s="429"/>
      <c r="B1197" s="157"/>
      <c r="C1197" s="430"/>
      <c r="D1197" s="614"/>
      <c r="E1197" s="432"/>
      <c r="F1197" s="433"/>
    </row>
    <row r="1198" spans="1:6">
      <c r="A1198" s="429"/>
      <c r="B1198" s="157"/>
      <c r="C1198" s="430"/>
      <c r="D1198" s="614"/>
      <c r="E1198" s="432"/>
      <c r="F1198" s="433"/>
    </row>
    <row r="1199" spans="1:6">
      <c r="A1199" s="429"/>
      <c r="B1199" s="157"/>
      <c r="C1199" s="430"/>
      <c r="D1199" s="614"/>
      <c r="E1199" s="432"/>
      <c r="F1199" s="433"/>
    </row>
    <row r="1200" spans="1:6">
      <c r="A1200" s="429"/>
      <c r="B1200" s="157"/>
      <c r="C1200" s="430"/>
      <c r="D1200" s="614"/>
      <c r="E1200" s="432"/>
      <c r="F1200" s="433"/>
    </row>
    <row r="1201" spans="1:6">
      <c r="A1201" s="429"/>
      <c r="B1201" s="157"/>
      <c r="C1201" s="430"/>
      <c r="D1201" s="614"/>
      <c r="E1201" s="432"/>
      <c r="F1201" s="433"/>
    </row>
    <row r="1202" spans="1:6">
      <c r="A1202" s="429"/>
      <c r="B1202" s="157"/>
      <c r="C1202" s="430"/>
      <c r="D1202" s="614"/>
      <c r="E1202" s="432"/>
      <c r="F1202" s="433"/>
    </row>
    <row r="1203" spans="1:6">
      <c r="A1203" s="429"/>
      <c r="B1203" s="157"/>
      <c r="C1203" s="430"/>
      <c r="D1203" s="614"/>
      <c r="E1203" s="432"/>
      <c r="F1203" s="433"/>
    </row>
    <row r="1204" spans="1:6">
      <c r="A1204" s="429"/>
      <c r="B1204" s="157"/>
      <c r="C1204" s="430"/>
      <c r="D1204" s="614"/>
      <c r="E1204" s="432"/>
      <c r="F1204" s="433"/>
    </row>
    <row r="1205" spans="1:6">
      <c r="A1205" s="429"/>
      <c r="B1205" s="157"/>
      <c r="C1205" s="430"/>
      <c r="D1205" s="614"/>
      <c r="E1205" s="432"/>
      <c r="F1205" s="433"/>
    </row>
    <row r="1206" spans="1:6">
      <c r="A1206" s="429"/>
      <c r="B1206" s="157"/>
      <c r="C1206" s="430"/>
      <c r="D1206" s="614"/>
      <c r="E1206" s="432"/>
      <c r="F1206" s="433"/>
    </row>
    <row r="1207" spans="1:6">
      <c r="A1207" s="429"/>
      <c r="B1207" s="157"/>
      <c r="C1207" s="430"/>
      <c r="D1207" s="614"/>
      <c r="E1207" s="432"/>
      <c r="F1207" s="433"/>
    </row>
    <row r="1208" spans="1:6">
      <c r="A1208" s="429"/>
      <c r="B1208" s="157"/>
      <c r="C1208" s="430"/>
      <c r="D1208" s="614"/>
      <c r="E1208" s="432"/>
      <c r="F1208" s="433"/>
    </row>
    <row r="1209" spans="1:6">
      <c r="A1209" s="429"/>
      <c r="B1209" s="157"/>
      <c r="C1209" s="430"/>
      <c r="D1209" s="614"/>
      <c r="E1209" s="432"/>
      <c r="F1209" s="433"/>
    </row>
    <row r="1210" spans="1:6">
      <c r="A1210" s="429"/>
      <c r="B1210" s="157"/>
      <c r="C1210" s="430"/>
      <c r="D1210" s="614"/>
      <c r="E1210" s="432"/>
      <c r="F1210" s="433"/>
    </row>
    <row r="1211" spans="1:6">
      <c r="A1211" s="429"/>
      <c r="B1211" s="157"/>
      <c r="C1211" s="430"/>
      <c r="D1211" s="614"/>
      <c r="E1211" s="432"/>
      <c r="F1211" s="433"/>
    </row>
    <row r="1212" spans="1:6">
      <c r="A1212" s="429"/>
      <c r="B1212" s="157"/>
      <c r="C1212" s="430"/>
      <c r="D1212" s="614"/>
      <c r="E1212" s="432"/>
      <c r="F1212" s="433"/>
    </row>
    <row r="1213" spans="1:6">
      <c r="A1213" s="429"/>
      <c r="B1213" s="157"/>
      <c r="C1213" s="430"/>
      <c r="D1213" s="614"/>
      <c r="E1213" s="432"/>
      <c r="F1213" s="433"/>
    </row>
    <row r="1214" spans="1:6">
      <c r="A1214" s="429"/>
      <c r="B1214" s="157"/>
      <c r="C1214" s="430"/>
      <c r="D1214" s="614"/>
      <c r="E1214" s="432"/>
      <c r="F1214" s="433"/>
    </row>
    <row r="1215" spans="1:6">
      <c r="A1215" s="429"/>
      <c r="B1215" s="157"/>
      <c r="C1215" s="430"/>
      <c r="D1215" s="614"/>
      <c r="E1215" s="432"/>
      <c r="F1215" s="433"/>
    </row>
    <row r="1216" spans="1:6">
      <c r="A1216" s="429"/>
      <c r="B1216" s="157"/>
      <c r="C1216" s="430"/>
      <c r="D1216" s="614"/>
      <c r="E1216" s="432"/>
      <c r="F1216" s="433"/>
    </row>
    <row r="1217" spans="1:6">
      <c r="A1217" s="429"/>
      <c r="B1217" s="157"/>
      <c r="C1217" s="430"/>
      <c r="D1217" s="614"/>
      <c r="E1217" s="432"/>
      <c r="F1217" s="433"/>
    </row>
    <row r="1218" spans="1:6">
      <c r="A1218" s="429"/>
      <c r="B1218" s="157"/>
      <c r="C1218" s="430"/>
      <c r="D1218" s="614"/>
      <c r="E1218" s="432"/>
      <c r="F1218" s="433"/>
    </row>
    <row r="1219" spans="1:6">
      <c r="A1219" s="429"/>
      <c r="B1219" s="157"/>
      <c r="C1219" s="430"/>
      <c r="D1219" s="614"/>
      <c r="E1219" s="432"/>
      <c r="F1219" s="433"/>
    </row>
    <row r="1220" spans="1:6">
      <c r="A1220" s="429"/>
      <c r="B1220" s="157"/>
      <c r="C1220" s="430"/>
      <c r="D1220" s="614"/>
      <c r="E1220" s="432"/>
      <c r="F1220" s="433"/>
    </row>
    <row r="1221" spans="1:6">
      <c r="A1221" s="429"/>
      <c r="B1221" s="157"/>
      <c r="C1221" s="430"/>
      <c r="D1221" s="614"/>
      <c r="E1221" s="432"/>
      <c r="F1221" s="433"/>
    </row>
    <row r="1222" spans="1:6">
      <c r="A1222" s="429"/>
      <c r="B1222" s="157"/>
      <c r="C1222" s="430"/>
      <c r="D1222" s="614"/>
      <c r="E1222" s="432"/>
      <c r="F1222" s="433"/>
    </row>
    <row r="1223" spans="1:6">
      <c r="A1223" s="429"/>
      <c r="B1223" s="157"/>
      <c r="C1223" s="430"/>
      <c r="D1223" s="614"/>
      <c r="E1223" s="432"/>
      <c r="F1223" s="433"/>
    </row>
    <row r="1224" spans="1:6">
      <c r="A1224" s="429"/>
      <c r="B1224" s="157"/>
      <c r="C1224" s="430"/>
      <c r="D1224" s="614"/>
      <c r="E1224" s="432"/>
      <c r="F1224" s="433"/>
    </row>
    <row r="1225" spans="1:6">
      <c r="A1225" s="429"/>
      <c r="B1225" s="157"/>
      <c r="C1225" s="430"/>
      <c r="D1225" s="614"/>
      <c r="E1225" s="432"/>
      <c r="F1225" s="433"/>
    </row>
    <row r="1226" spans="1:6">
      <c r="A1226" s="429"/>
      <c r="B1226" s="157"/>
      <c r="C1226" s="430"/>
      <c r="D1226" s="614"/>
      <c r="E1226" s="432"/>
      <c r="F1226" s="433"/>
    </row>
    <row r="1227" spans="1:6">
      <c r="A1227" s="429"/>
      <c r="B1227" s="157"/>
      <c r="C1227" s="430"/>
      <c r="D1227" s="614"/>
      <c r="E1227" s="432"/>
      <c r="F1227" s="433"/>
    </row>
    <row r="1228" spans="1:6">
      <c r="A1228" s="429"/>
      <c r="B1228" s="157"/>
      <c r="C1228" s="430"/>
      <c r="D1228" s="614"/>
      <c r="E1228" s="432"/>
      <c r="F1228" s="433"/>
    </row>
    <row r="1229" spans="1:6">
      <c r="A1229" s="429"/>
      <c r="B1229" s="157"/>
      <c r="C1229" s="430"/>
      <c r="D1229" s="614"/>
      <c r="E1229" s="432"/>
      <c r="F1229" s="433"/>
    </row>
    <row r="1230" spans="1:6">
      <c r="A1230" s="429"/>
      <c r="B1230" s="157"/>
      <c r="C1230" s="430"/>
      <c r="D1230" s="614"/>
      <c r="E1230" s="432"/>
      <c r="F1230" s="433"/>
    </row>
    <row r="1231" spans="1:6">
      <c r="A1231" s="429"/>
      <c r="B1231" s="157"/>
      <c r="C1231" s="430"/>
      <c r="D1231" s="614"/>
      <c r="E1231" s="432"/>
      <c r="F1231" s="433"/>
    </row>
    <row r="1232" spans="1:6">
      <c r="A1232" s="429"/>
      <c r="B1232" s="157"/>
      <c r="C1232" s="430"/>
      <c r="D1232" s="614"/>
      <c r="E1232" s="432"/>
      <c r="F1232" s="433"/>
    </row>
    <row r="1233" spans="1:6">
      <c r="A1233" s="429"/>
      <c r="B1233" s="157"/>
      <c r="C1233" s="430"/>
      <c r="D1233" s="614"/>
      <c r="E1233" s="432"/>
      <c r="F1233" s="433"/>
    </row>
    <row r="1234" spans="1:6">
      <c r="A1234" s="429"/>
      <c r="B1234" s="157"/>
      <c r="C1234" s="430"/>
      <c r="D1234" s="614"/>
      <c r="E1234" s="432"/>
      <c r="F1234" s="433"/>
    </row>
    <row r="1235" spans="1:6">
      <c r="A1235" s="429"/>
      <c r="B1235" s="157"/>
      <c r="C1235" s="430"/>
      <c r="D1235" s="614"/>
      <c r="E1235" s="432"/>
      <c r="F1235" s="433"/>
    </row>
    <row r="1236" spans="1:6">
      <c r="A1236" s="429"/>
      <c r="B1236" s="157"/>
      <c r="C1236" s="430"/>
      <c r="D1236" s="614"/>
      <c r="E1236" s="432"/>
      <c r="F1236" s="433"/>
    </row>
    <row r="1237" spans="1:6">
      <c r="A1237" s="429"/>
      <c r="B1237" s="157"/>
      <c r="C1237" s="430"/>
      <c r="D1237" s="614"/>
      <c r="E1237" s="432"/>
      <c r="F1237" s="433"/>
    </row>
    <row r="1238" spans="1:6">
      <c r="A1238" s="429"/>
      <c r="B1238" s="157"/>
      <c r="C1238" s="430"/>
      <c r="D1238" s="614"/>
      <c r="E1238" s="432"/>
      <c r="F1238" s="433"/>
    </row>
    <row r="1239" spans="1:6">
      <c r="A1239" s="429"/>
      <c r="B1239" s="157"/>
      <c r="C1239" s="430"/>
      <c r="D1239" s="614"/>
      <c r="E1239" s="432"/>
      <c r="F1239" s="433"/>
    </row>
    <row r="1240" spans="1:6">
      <c r="A1240" s="429"/>
      <c r="B1240" s="157"/>
      <c r="C1240" s="430"/>
      <c r="D1240" s="614"/>
      <c r="E1240" s="432"/>
      <c r="F1240" s="433"/>
    </row>
    <row r="1241" spans="1:6">
      <c r="A1241" s="429"/>
      <c r="B1241" s="157"/>
      <c r="C1241" s="430"/>
      <c r="D1241" s="614"/>
      <c r="E1241" s="432"/>
      <c r="F1241" s="433"/>
    </row>
    <row r="1242" spans="1:6">
      <c r="A1242" s="429"/>
      <c r="B1242" s="157"/>
      <c r="C1242" s="430"/>
      <c r="D1242" s="614"/>
      <c r="E1242" s="432"/>
      <c r="F1242" s="433"/>
    </row>
    <row r="1243" spans="1:6">
      <c r="A1243" s="429"/>
      <c r="B1243" s="157"/>
      <c r="C1243" s="430"/>
      <c r="D1243" s="614"/>
      <c r="E1243" s="432"/>
      <c r="F1243" s="433"/>
    </row>
    <row r="1244" spans="1:6">
      <c r="A1244" s="429"/>
      <c r="B1244" s="157"/>
      <c r="C1244" s="430"/>
      <c r="D1244" s="614"/>
      <c r="E1244" s="432"/>
      <c r="F1244" s="433"/>
    </row>
    <row r="1245" spans="1:6">
      <c r="A1245" s="429"/>
      <c r="B1245" s="157"/>
      <c r="C1245" s="430"/>
      <c r="D1245" s="614"/>
      <c r="E1245" s="432"/>
      <c r="F1245" s="433"/>
    </row>
    <row r="1246" spans="1:6">
      <c r="A1246" s="429"/>
      <c r="B1246" s="157"/>
      <c r="C1246" s="430"/>
      <c r="D1246" s="614"/>
      <c r="E1246" s="432"/>
      <c r="F1246" s="433"/>
    </row>
    <row r="1247" spans="1:6">
      <c r="A1247" s="429"/>
      <c r="B1247" s="157"/>
      <c r="C1247" s="430"/>
      <c r="D1247" s="614"/>
      <c r="E1247" s="432"/>
      <c r="F1247" s="433"/>
    </row>
    <row r="1248" spans="1:6">
      <c r="A1248" s="429"/>
      <c r="B1248" s="157"/>
      <c r="C1248" s="430"/>
      <c r="D1248" s="614"/>
      <c r="E1248" s="432"/>
      <c r="F1248" s="433"/>
    </row>
    <row r="1249" spans="1:6">
      <c r="A1249" s="429"/>
      <c r="B1249" s="157"/>
      <c r="C1249" s="430"/>
      <c r="D1249" s="614"/>
      <c r="E1249" s="432"/>
      <c r="F1249" s="433"/>
    </row>
    <row r="1250" spans="1:6">
      <c r="A1250" s="429"/>
      <c r="B1250" s="157"/>
      <c r="C1250" s="430"/>
      <c r="D1250" s="614"/>
      <c r="E1250" s="432"/>
      <c r="F1250" s="433"/>
    </row>
    <row r="1251" spans="1:6">
      <c r="A1251" s="429"/>
      <c r="B1251" s="157"/>
      <c r="C1251" s="430"/>
      <c r="D1251" s="614"/>
      <c r="E1251" s="432"/>
      <c r="F1251" s="433"/>
    </row>
    <row r="1252" spans="1:6">
      <c r="A1252" s="429"/>
      <c r="B1252" s="157"/>
      <c r="C1252" s="430"/>
      <c r="D1252" s="614"/>
      <c r="E1252" s="432"/>
      <c r="F1252" s="433"/>
    </row>
    <row r="1253" spans="1:6">
      <c r="A1253" s="429"/>
      <c r="B1253" s="157"/>
      <c r="C1253" s="430"/>
      <c r="D1253" s="614"/>
      <c r="E1253" s="432"/>
      <c r="F1253" s="433"/>
    </row>
    <row r="1254" spans="1:6">
      <c r="A1254" s="429"/>
      <c r="B1254" s="157"/>
      <c r="C1254" s="430"/>
      <c r="D1254" s="614"/>
      <c r="E1254" s="432"/>
      <c r="F1254" s="433"/>
    </row>
    <row r="1255" spans="1:6">
      <c r="A1255" s="429"/>
      <c r="B1255" s="157"/>
      <c r="C1255" s="430"/>
      <c r="D1255" s="614"/>
      <c r="E1255" s="432"/>
      <c r="F1255" s="433"/>
    </row>
    <row r="1256" spans="1:6">
      <c r="A1256" s="429"/>
      <c r="B1256" s="157"/>
      <c r="C1256" s="430"/>
      <c r="D1256" s="614"/>
      <c r="E1256" s="432"/>
      <c r="F1256" s="433"/>
    </row>
    <row r="1257" spans="1:6">
      <c r="A1257" s="429"/>
      <c r="B1257" s="157"/>
      <c r="C1257" s="430"/>
      <c r="D1257" s="614"/>
      <c r="E1257" s="432"/>
      <c r="F1257" s="433"/>
    </row>
    <row r="1258" spans="1:6">
      <c r="A1258" s="429"/>
      <c r="B1258" s="157"/>
      <c r="C1258" s="430"/>
      <c r="D1258" s="614"/>
      <c r="E1258" s="432"/>
      <c r="F1258" s="433"/>
    </row>
    <row r="1259" spans="1:6">
      <c r="A1259" s="429"/>
      <c r="B1259" s="157"/>
      <c r="C1259" s="430"/>
      <c r="D1259" s="614"/>
      <c r="E1259" s="432"/>
      <c r="F1259" s="433"/>
    </row>
    <row r="1260" spans="1:6">
      <c r="A1260" s="429"/>
      <c r="B1260" s="157"/>
      <c r="C1260" s="430"/>
      <c r="D1260" s="614"/>
      <c r="E1260" s="432"/>
      <c r="F1260" s="433"/>
    </row>
    <row r="1261" spans="1:6">
      <c r="A1261" s="429"/>
      <c r="B1261" s="157"/>
      <c r="C1261" s="430"/>
      <c r="D1261" s="614"/>
      <c r="E1261" s="432"/>
      <c r="F1261" s="433"/>
    </row>
    <row r="1262" spans="1:6">
      <c r="A1262" s="429"/>
      <c r="B1262" s="157"/>
      <c r="C1262" s="430"/>
      <c r="D1262" s="614"/>
      <c r="E1262" s="432"/>
      <c r="F1262" s="433"/>
    </row>
    <row r="1263" spans="1:6">
      <c r="A1263" s="429"/>
      <c r="B1263" s="157"/>
      <c r="C1263" s="430"/>
      <c r="D1263" s="614"/>
      <c r="E1263" s="432"/>
      <c r="F1263" s="433"/>
    </row>
    <row r="1264" spans="1:6">
      <c r="A1264" s="429"/>
      <c r="B1264" s="157"/>
      <c r="C1264" s="430"/>
      <c r="D1264" s="614"/>
      <c r="E1264" s="432"/>
      <c r="F1264" s="433"/>
    </row>
    <row r="1265" spans="1:6">
      <c r="A1265" s="429"/>
      <c r="B1265" s="157"/>
      <c r="C1265" s="430"/>
      <c r="D1265" s="614"/>
      <c r="E1265" s="432"/>
      <c r="F1265" s="433"/>
    </row>
    <row r="1266" spans="1:6">
      <c r="A1266" s="429"/>
      <c r="B1266" s="157"/>
      <c r="C1266" s="430"/>
      <c r="D1266" s="614"/>
      <c r="E1266" s="432"/>
      <c r="F1266" s="433"/>
    </row>
    <row r="1267" spans="1:6">
      <c r="A1267" s="429"/>
      <c r="B1267" s="157"/>
      <c r="C1267" s="430"/>
      <c r="D1267" s="614"/>
      <c r="E1267" s="432"/>
      <c r="F1267" s="433"/>
    </row>
    <row r="1268" spans="1:6">
      <c r="A1268" s="429"/>
      <c r="B1268" s="157"/>
      <c r="C1268" s="430"/>
      <c r="D1268" s="614"/>
      <c r="E1268" s="432"/>
      <c r="F1268" s="433"/>
    </row>
    <row r="1269" spans="1:6">
      <c r="A1269" s="429"/>
      <c r="B1269" s="157"/>
      <c r="C1269" s="430"/>
      <c r="D1269" s="614"/>
      <c r="E1269" s="432"/>
      <c r="F1269" s="433"/>
    </row>
    <row r="1270" spans="1:6">
      <c r="A1270" s="429"/>
      <c r="B1270" s="157"/>
      <c r="C1270" s="430"/>
      <c r="D1270" s="614"/>
      <c r="E1270" s="432"/>
      <c r="F1270" s="433"/>
    </row>
    <row r="1271" spans="1:6">
      <c r="A1271" s="429"/>
      <c r="B1271" s="157"/>
      <c r="C1271" s="430"/>
      <c r="D1271" s="614"/>
      <c r="E1271" s="432"/>
      <c r="F1271" s="433"/>
    </row>
    <row r="1272" spans="1:6">
      <c r="A1272" s="429"/>
      <c r="B1272" s="157"/>
      <c r="C1272" s="430"/>
      <c r="D1272" s="614"/>
      <c r="E1272" s="432"/>
      <c r="F1272" s="433"/>
    </row>
    <row r="1273" spans="1:6">
      <c r="A1273" s="429"/>
      <c r="B1273" s="157"/>
      <c r="C1273" s="430"/>
      <c r="D1273" s="614"/>
      <c r="E1273" s="432"/>
      <c r="F1273" s="433"/>
    </row>
    <row r="1274" spans="1:6">
      <c r="A1274" s="429"/>
      <c r="B1274" s="157"/>
      <c r="C1274" s="430"/>
      <c r="D1274" s="614"/>
      <c r="E1274" s="432"/>
      <c r="F1274" s="433"/>
    </row>
    <row r="1275" spans="1:6">
      <c r="A1275" s="429"/>
      <c r="B1275" s="157"/>
      <c r="C1275" s="430"/>
      <c r="D1275" s="614"/>
      <c r="E1275" s="432"/>
      <c r="F1275" s="433"/>
    </row>
    <row r="1276" spans="1:6">
      <c r="A1276" s="429"/>
      <c r="B1276" s="157"/>
      <c r="C1276" s="430"/>
      <c r="D1276" s="614"/>
      <c r="E1276" s="432"/>
      <c r="F1276" s="433"/>
    </row>
    <row r="1277" spans="1:6">
      <c r="A1277" s="429"/>
      <c r="B1277" s="157"/>
      <c r="C1277" s="430"/>
      <c r="D1277" s="614"/>
      <c r="E1277" s="432"/>
      <c r="F1277" s="433"/>
    </row>
    <row r="1278" spans="1:6">
      <c r="A1278" s="429"/>
      <c r="B1278" s="157"/>
      <c r="C1278" s="430"/>
      <c r="D1278" s="614"/>
      <c r="E1278" s="432"/>
      <c r="F1278" s="433"/>
    </row>
    <row r="1279" spans="1:6">
      <c r="A1279" s="429"/>
      <c r="B1279" s="157"/>
      <c r="C1279" s="430"/>
      <c r="D1279" s="614"/>
      <c r="E1279" s="432"/>
      <c r="F1279" s="433"/>
    </row>
    <row r="1280" spans="1:6">
      <c r="A1280" s="429"/>
      <c r="B1280" s="157"/>
      <c r="C1280" s="430"/>
      <c r="D1280" s="614"/>
      <c r="E1280" s="432"/>
      <c r="F1280" s="433"/>
    </row>
    <row r="1281" spans="1:6">
      <c r="A1281" s="429"/>
      <c r="B1281" s="157"/>
      <c r="C1281" s="430"/>
      <c r="D1281" s="614"/>
      <c r="E1281" s="432"/>
      <c r="F1281" s="433"/>
    </row>
    <row r="1282" spans="1:6">
      <c r="A1282" s="429"/>
      <c r="B1282" s="157"/>
      <c r="C1282" s="430"/>
      <c r="D1282" s="614"/>
      <c r="E1282" s="432"/>
      <c r="F1282" s="433"/>
    </row>
    <row r="1283" spans="1:6">
      <c r="A1283" s="429"/>
      <c r="B1283" s="157"/>
      <c r="C1283" s="430"/>
      <c r="D1283" s="614"/>
      <c r="E1283" s="432"/>
      <c r="F1283" s="433"/>
    </row>
    <row r="1284" spans="1:6">
      <c r="A1284" s="429"/>
      <c r="B1284" s="157"/>
      <c r="C1284" s="430"/>
      <c r="D1284" s="614"/>
      <c r="E1284" s="432"/>
      <c r="F1284" s="433"/>
    </row>
    <row r="1285" spans="1:6">
      <c r="A1285" s="429"/>
      <c r="B1285" s="157"/>
      <c r="C1285" s="430"/>
      <c r="D1285" s="614"/>
      <c r="E1285" s="432"/>
      <c r="F1285" s="433"/>
    </row>
    <row r="1286" spans="1:6">
      <c r="A1286" s="429"/>
      <c r="B1286" s="157"/>
      <c r="C1286" s="430"/>
      <c r="D1286" s="614"/>
      <c r="E1286" s="432"/>
      <c r="F1286" s="433"/>
    </row>
    <row r="1287" spans="1:6">
      <c r="A1287" s="429"/>
      <c r="B1287" s="157"/>
      <c r="C1287" s="430"/>
      <c r="D1287" s="614"/>
      <c r="E1287" s="432"/>
      <c r="F1287" s="433"/>
    </row>
    <row r="1288" spans="1:6">
      <c r="A1288" s="429"/>
      <c r="B1288" s="157"/>
      <c r="C1288" s="430"/>
      <c r="D1288" s="614"/>
      <c r="E1288" s="432"/>
      <c r="F1288" s="433"/>
    </row>
    <row r="1289" spans="1:6">
      <c r="A1289" s="429"/>
      <c r="B1289" s="157"/>
      <c r="C1289" s="430"/>
      <c r="D1289" s="614"/>
      <c r="E1289" s="432"/>
      <c r="F1289" s="433"/>
    </row>
    <row r="1290" spans="1:6">
      <c r="A1290" s="429"/>
      <c r="B1290" s="157"/>
      <c r="C1290" s="430"/>
      <c r="D1290" s="614"/>
      <c r="E1290" s="432"/>
      <c r="F1290" s="433"/>
    </row>
    <row r="1291" spans="1:6">
      <c r="A1291" s="429"/>
      <c r="B1291" s="157"/>
      <c r="C1291" s="430"/>
      <c r="D1291" s="614"/>
      <c r="E1291" s="432"/>
      <c r="F1291" s="433"/>
    </row>
    <row r="1292" spans="1:6">
      <c r="A1292" s="429"/>
      <c r="B1292" s="157"/>
      <c r="C1292" s="430"/>
      <c r="D1292" s="614"/>
      <c r="E1292" s="432"/>
      <c r="F1292" s="433"/>
    </row>
    <row r="1293" spans="1:6">
      <c r="A1293" s="429"/>
      <c r="B1293" s="157"/>
      <c r="C1293" s="430"/>
      <c r="D1293" s="614"/>
      <c r="E1293" s="432"/>
      <c r="F1293" s="433"/>
    </row>
    <row r="1294" spans="1:6">
      <c r="A1294" s="429"/>
      <c r="B1294" s="157"/>
      <c r="C1294" s="430"/>
      <c r="D1294" s="614"/>
      <c r="E1294" s="432"/>
      <c r="F1294" s="433"/>
    </row>
    <row r="1295" spans="1:6">
      <c r="A1295" s="429"/>
      <c r="B1295" s="157"/>
      <c r="C1295" s="430"/>
      <c r="D1295" s="614"/>
      <c r="E1295" s="432"/>
      <c r="F1295" s="433"/>
    </row>
    <row r="1296" spans="1:6">
      <c r="A1296" s="429"/>
      <c r="B1296" s="157"/>
      <c r="C1296" s="430"/>
      <c r="D1296" s="614"/>
      <c r="E1296" s="432"/>
      <c r="F1296" s="433"/>
    </row>
    <row r="1297" spans="1:6">
      <c r="A1297" s="429"/>
      <c r="B1297" s="157"/>
      <c r="C1297" s="430"/>
      <c r="D1297" s="614"/>
      <c r="E1297" s="432"/>
      <c r="F1297" s="433"/>
    </row>
    <row r="1298" spans="1:6">
      <c r="A1298" s="429"/>
      <c r="B1298" s="157"/>
      <c r="C1298" s="430"/>
      <c r="D1298" s="614"/>
      <c r="E1298" s="432"/>
      <c r="F1298" s="433"/>
    </row>
    <row r="1299" spans="1:6">
      <c r="A1299" s="429"/>
      <c r="B1299" s="157"/>
      <c r="C1299" s="430"/>
      <c r="D1299" s="614"/>
      <c r="E1299" s="432"/>
      <c r="F1299" s="433"/>
    </row>
    <row r="1300" spans="1:6">
      <c r="A1300" s="429"/>
      <c r="B1300" s="157"/>
      <c r="C1300" s="430"/>
      <c r="D1300" s="614"/>
      <c r="E1300" s="432"/>
      <c r="F1300" s="433"/>
    </row>
    <row r="1301" spans="1:6">
      <c r="A1301" s="429"/>
      <c r="B1301" s="157"/>
      <c r="C1301" s="430"/>
      <c r="D1301" s="614"/>
      <c r="E1301" s="432"/>
      <c r="F1301" s="433"/>
    </row>
    <row r="1302" spans="1:6">
      <c r="A1302" s="429"/>
      <c r="B1302" s="157"/>
      <c r="C1302" s="430"/>
      <c r="D1302" s="614"/>
      <c r="E1302" s="432"/>
      <c r="F1302" s="433"/>
    </row>
    <row r="1303" spans="1:6">
      <c r="A1303" s="429"/>
      <c r="B1303" s="157"/>
      <c r="C1303" s="430"/>
      <c r="D1303" s="614"/>
      <c r="E1303" s="432"/>
      <c r="F1303" s="433"/>
    </row>
    <row r="1304" spans="1:6">
      <c r="A1304" s="429"/>
      <c r="B1304" s="157"/>
      <c r="C1304" s="430"/>
      <c r="D1304" s="614"/>
      <c r="E1304" s="432"/>
      <c r="F1304" s="433"/>
    </row>
    <row r="1305" spans="1:6">
      <c r="A1305" s="429"/>
      <c r="B1305" s="157"/>
      <c r="C1305" s="430"/>
      <c r="D1305" s="614"/>
      <c r="E1305" s="432"/>
      <c r="F1305" s="433"/>
    </row>
    <row r="1306" spans="1:6">
      <c r="A1306" s="429"/>
      <c r="B1306" s="157"/>
      <c r="C1306" s="430"/>
      <c r="D1306" s="614"/>
      <c r="E1306" s="432"/>
      <c r="F1306" s="433"/>
    </row>
    <row r="1307" spans="1:6">
      <c r="A1307" s="429"/>
      <c r="B1307" s="157"/>
      <c r="C1307" s="430"/>
      <c r="D1307" s="614"/>
      <c r="E1307" s="432"/>
      <c r="F1307" s="433"/>
    </row>
    <row r="1308" spans="1:6">
      <c r="A1308" s="429"/>
      <c r="B1308" s="157"/>
      <c r="C1308" s="430"/>
      <c r="D1308" s="614"/>
      <c r="E1308" s="432"/>
      <c r="F1308" s="433"/>
    </row>
    <row r="1309" spans="1:6">
      <c r="A1309" s="429"/>
      <c r="B1309" s="157"/>
      <c r="C1309" s="430"/>
      <c r="D1309" s="614"/>
      <c r="E1309" s="432"/>
      <c r="F1309" s="433"/>
    </row>
    <row r="1310" spans="1:6">
      <c r="A1310" s="429"/>
      <c r="B1310" s="157"/>
      <c r="C1310" s="430"/>
      <c r="D1310" s="614"/>
      <c r="E1310" s="432"/>
      <c r="F1310" s="433"/>
    </row>
    <row r="1311" spans="1:6">
      <c r="A1311" s="429"/>
      <c r="B1311" s="157"/>
      <c r="C1311" s="430"/>
      <c r="D1311" s="614"/>
      <c r="E1311" s="432"/>
      <c r="F1311" s="433"/>
    </row>
    <row r="1312" spans="1:6">
      <c r="A1312" s="429"/>
      <c r="B1312" s="157"/>
      <c r="C1312" s="430"/>
      <c r="D1312" s="614"/>
      <c r="E1312" s="432"/>
      <c r="F1312" s="433"/>
    </row>
    <row r="1313" spans="1:6">
      <c r="A1313" s="429"/>
      <c r="B1313" s="157"/>
      <c r="C1313" s="430"/>
      <c r="D1313" s="614"/>
      <c r="E1313" s="432"/>
      <c r="F1313" s="433"/>
    </row>
    <row r="1314" spans="1:6">
      <c r="A1314" s="429"/>
      <c r="B1314" s="157"/>
      <c r="C1314" s="430"/>
      <c r="D1314" s="614"/>
      <c r="E1314" s="432"/>
      <c r="F1314" s="433"/>
    </row>
    <row r="1315" spans="1:6">
      <c r="A1315" s="429"/>
      <c r="B1315" s="157"/>
      <c r="C1315" s="430"/>
      <c r="D1315" s="614"/>
      <c r="E1315" s="432"/>
      <c r="F1315" s="433"/>
    </row>
    <row r="1316" spans="1:6">
      <c r="A1316" s="429"/>
      <c r="B1316" s="157"/>
      <c r="C1316" s="430"/>
      <c r="D1316" s="614"/>
      <c r="E1316" s="432"/>
      <c r="F1316" s="433"/>
    </row>
    <row r="1317" spans="1:6">
      <c r="A1317" s="429"/>
      <c r="B1317" s="157"/>
      <c r="C1317" s="430"/>
      <c r="D1317" s="614"/>
      <c r="E1317" s="432"/>
      <c r="F1317" s="433"/>
    </row>
    <row r="1318" spans="1:6">
      <c r="A1318" s="429"/>
      <c r="B1318" s="157"/>
      <c r="C1318" s="430"/>
      <c r="D1318" s="614"/>
      <c r="E1318" s="432"/>
      <c r="F1318" s="433"/>
    </row>
    <row r="1319" spans="1:6">
      <c r="A1319" s="429"/>
      <c r="B1319" s="157"/>
      <c r="C1319" s="430"/>
      <c r="D1319" s="614"/>
      <c r="E1319" s="432"/>
      <c r="F1319" s="433"/>
    </row>
    <row r="1320" spans="1:6">
      <c r="A1320" s="429"/>
      <c r="B1320" s="157"/>
      <c r="C1320" s="430"/>
      <c r="D1320" s="614"/>
      <c r="E1320" s="432"/>
      <c r="F1320" s="433"/>
    </row>
    <row r="1321" spans="1:6">
      <c r="A1321" s="429"/>
      <c r="B1321" s="157"/>
      <c r="C1321" s="430"/>
      <c r="D1321" s="614"/>
      <c r="E1321" s="432"/>
      <c r="F1321" s="433"/>
    </row>
    <row r="1322" spans="1:6">
      <c r="A1322" s="429"/>
      <c r="B1322" s="157"/>
      <c r="C1322" s="430"/>
      <c r="D1322" s="614"/>
      <c r="E1322" s="432"/>
      <c r="F1322" s="433"/>
    </row>
    <row r="1323" spans="1:6">
      <c r="A1323" s="429"/>
      <c r="B1323" s="157"/>
      <c r="C1323" s="430"/>
      <c r="D1323" s="614"/>
      <c r="E1323" s="432"/>
      <c r="F1323" s="433"/>
    </row>
    <row r="1324" spans="1:6">
      <c r="A1324" s="429"/>
      <c r="B1324" s="157"/>
      <c r="C1324" s="430"/>
      <c r="D1324" s="614"/>
      <c r="E1324" s="432"/>
      <c r="F1324" s="433"/>
    </row>
    <row r="1325" spans="1:6">
      <c r="A1325" s="429"/>
      <c r="B1325" s="157"/>
      <c r="C1325" s="430"/>
      <c r="D1325" s="614"/>
      <c r="E1325" s="432"/>
      <c r="F1325" s="433"/>
    </row>
    <row r="1326" spans="1:6">
      <c r="A1326" s="429"/>
      <c r="B1326" s="157"/>
      <c r="C1326" s="430"/>
      <c r="D1326" s="614"/>
      <c r="E1326" s="432"/>
      <c r="F1326" s="433"/>
    </row>
    <row r="1327" spans="1:6">
      <c r="A1327" s="429"/>
      <c r="B1327" s="157"/>
      <c r="C1327" s="430"/>
      <c r="D1327" s="614"/>
      <c r="E1327" s="432"/>
      <c r="F1327" s="433"/>
    </row>
    <row r="1328" spans="1:6">
      <c r="A1328" s="429"/>
      <c r="B1328" s="157"/>
      <c r="C1328" s="430"/>
      <c r="D1328" s="614"/>
      <c r="E1328" s="432"/>
      <c r="F1328" s="433"/>
    </row>
    <row r="1329" spans="1:6">
      <c r="A1329" s="429"/>
      <c r="B1329" s="157"/>
      <c r="C1329" s="430"/>
      <c r="D1329" s="614"/>
      <c r="E1329" s="432"/>
      <c r="F1329" s="433"/>
    </row>
    <row r="1330" spans="1:6">
      <c r="A1330" s="429"/>
      <c r="B1330" s="157"/>
      <c r="C1330" s="430"/>
      <c r="D1330" s="614"/>
      <c r="E1330" s="432"/>
      <c r="F1330" s="433"/>
    </row>
    <row r="1331" spans="1:6">
      <c r="A1331" s="429"/>
      <c r="B1331" s="157"/>
      <c r="C1331" s="430"/>
      <c r="D1331" s="614"/>
      <c r="E1331" s="432"/>
      <c r="F1331" s="433"/>
    </row>
    <row r="1332" spans="1:6">
      <c r="A1332" s="429"/>
      <c r="B1332" s="157"/>
      <c r="C1332" s="430"/>
      <c r="D1332" s="614"/>
      <c r="E1332" s="432"/>
      <c r="F1332" s="433"/>
    </row>
    <row r="1333" spans="1:6">
      <c r="A1333" s="429"/>
      <c r="B1333" s="157"/>
      <c r="C1333" s="430"/>
      <c r="D1333" s="614"/>
      <c r="E1333" s="432"/>
      <c r="F1333" s="433"/>
    </row>
    <row r="1334" spans="1:6">
      <c r="A1334" s="429"/>
      <c r="B1334" s="157"/>
      <c r="C1334" s="430"/>
      <c r="D1334" s="614"/>
      <c r="E1334" s="432"/>
      <c r="F1334" s="433"/>
    </row>
    <row r="1335" spans="1:6">
      <c r="A1335" s="429"/>
      <c r="B1335" s="157"/>
      <c r="C1335" s="430"/>
      <c r="D1335" s="614"/>
      <c r="E1335" s="432"/>
      <c r="F1335" s="433"/>
    </row>
    <row r="1336" spans="1:6">
      <c r="A1336" s="429"/>
      <c r="B1336" s="157"/>
      <c r="C1336" s="430"/>
      <c r="D1336" s="614"/>
      <c r="E1336" s="432"/>
      <c r="F1336" s="433"/>
    </row>
    <row r="1337" spans="1:6">
      <c r="A1337" s="429"/>
      <c r="B1337" s="157"/>
      <c r="C1337" s="430"/>
      <c r="D1337" s="614"/>
      <c r="E1337" s="432"/>
      <c r="F1337" s="433"/>
    </row>
    <row r="1338" spans="1:6">
      <c r="A1338" s="429"/>
      <c r="B1338" s="157"/>
      <c r="C1338" s="430"/>
      <c r="D1338" s="614"/>
      <c r="E1338" s="432"/>
      <c r="F1338" s="433"/>
    </row>
    <row r="1339" spans="1:6">
      <c r="A1339" s="429"/>
      <c r="B1339" s="157"/>
      <c r="C1339" s="430"/>
      <c r="D1339" s="614"/>
      <c r="E1339" s="432"/>
      <c r="F1339" s="433"/>
    </row>
    <row r="1340" spans="1:6">
      <c r="A1340" s="429"/>
      <c r="B1340" s="157"/>
      <c r="C1340" s="430"/>
      <c r="D1340" s="614"/>
      <c r="E1340" s="432"/>
      <c r="F1340" s="433"/>
    </row>
    <row r="1341" spans="1:6">
      <c r="A1341" s="429"/>
      <c r="B1341" s="157"/>
      <c r="C1341" s="430"/>
      <c r="D1341" s="614"/>
      <c r="E1341" s="432"/>
      <c r="F1341" s="433"/>
    </row>
    <row r="1342" spans="1:6">
      <c r="A1342" s="429"/>
      <c r="B1342" s="157"/>
      <c r="C1342" s="430"/>
      <c r="D1342" s="614"/>
      <c r="E1342" s="432"/>
      <c r="F1342" s="433"/>
    </row>
    <row r="1343" spans="1:6">
      <c r="A1343" s="429"/>
      <c r="B1343" s="157"/>
      <c r="C1343" s="430"/>
      <c r="D1343" s="614"/>
      <c r="E1343" s="432"/>
      <c r="F1343" s="433"/>
    </row>
    <row r="1344" spans="1:6">
      <c r="A1344" s="429"/>
      <c r="B1344" s="157"/>
      <c r="C1344" s="430"/>
      <c r="D1344" s="614"/>
      <c r="E1344" s="432"/>
      <c r="F1344" s="433"/>
    </row>
    <row r="1345" spans="1:6">
      <c r="A1345" s="429"/>
      <c r="B1345" s="157"/>
      <c r="C1345" s="430"/>
      <c r="D1345" s="614"/>
      <c r="E1345" s="432"/>
      <c r="F1345" s="433"/>
    </row>
    <row r="1346" spans="1:6">
      <c r="A1346" s="429"/>
      <c r="B1346" s="157"/>
      <c r="C1346" s="430"/>
      <c r="D1346" s="614"/>
      <c r="E1346" s="432"/>
      <c r="F1346" s="433"/>
    </row>
    <row r="1347" spans="1:6">
      <c r="A1347" s="429"/>
      <c r="B1347" s="157"/>
      <c r="C1347" s="430"/>
      <c r="D1347" s="614"/>
      <c r="E1347" s="432"/>
      <c r="F1347" s="433"/>
    </row>
    <row r="1348" spans="1:6">
      <c r="A1348" s="429"/>
      <c r="B1348" s="157"/>
      <c r="C1348" s="430"/>
      <c r="D1348" s="614"/>
      <c r="E1348" s="432"/>
      <c r="F1348" s="433"/>
    </row>
    <row r="1349" spans="1:6">
      <c r="A1349" s="429"/>
      <c r="B1349" s="157"/>
      <c r="C1349" s="430"/>
      <c r="D1349" s="614"/>
      <c r="E1349" s="432"/>
      <c r="F1349" s="433"/>
    </row>
    <row r="1350" spans="1:6">
      <c r="A1350" s="429"/>
      <c r="B1350" s="157"/>
      <c r="C1350" s="430"/>
      <c r="D1350" s="614"/>
      <c r="E1350" s="432"/>
      <c r="F1350" s="433"/>
    </row>
    <row r="1351" spans="1:6">
      <c r="A1351" s="429"/>
      <c r="B1351" s="157"/>
      <c r="C1351" s="430"/>
      <c r="D1351" s="614"/>
      <c r="E1351" s="432"/>
      <c r="F1351" s="433"/>
    </row>
    <row r="1352" spans="1:6">
      <c r="A1352" s="429"/>
      <c r="B1352" s="157"/>
      <c r="C1352" s="430"/>
      <c r="D1352" s="614"/>
      <c r="E1352" s="432"/>
      <c r="F1352" s="433"/>
    </row>
    <row r="1353" spans="1:6">
      <c r="A1353" s="429"/>
      <c r="B1353" s="157"/>
      <c r="C1353" s="430"/>
      <c r="D1353" s="614"/>
      <c r="E1353" s="432"/>
      <c r="F1353" s="433"/>
    </row>
    <row r="1354" spans="1:6">
      <c r="A1354" s="429"/>
      <c r="B1354" s="157"/>
      <c r="C1354" s="430"/>
      <c r="D1354" s="614"/>
      <c r="E1354" s="432"/>
      <c r="F1354" s="433"/>
    </row>
    <row r="1355" spans="1:6">
      <c r="A1355" s="429"/>
      <c r="B1355" s="157"/>
      <c r="C1355" s="430"/>
      <c r="D1355" s="614"/>
      <c r="E1355" s="432"/>
      <c r="F1355" s="433"/>
    </row>
    <row r="1356" spans="1:6">
      <c r="A1356" s="429"/>
      <c r="B1356" s="157"/>
      <c r="C1356" s="430"/>
      <c r="D1356" s="614"/>
      <c r="E1356" s="432"/>
      <c r="F1356" s="433"/>
    </row>
    <row r="1357" spans="1:6">
      <c r="A1357" s="429"/>
      <c r="B1357" s="157"/>
      <c r="C1357" s="430"/>
      <c r="D1357" s="614"/>
      <c r="E1357" s="432"/>
      <c r="F1357" s="433"/>
    </row>
    <row r="1358" spans="1:6">
      <c r="A1358" s="429"/>
      <c r="B1358" s="157"/>
      <c r="C1358" s="430"/>
      <c r="D1358" s="614"/>
      <c r="E1358" s="432"/>
      <c r="F1358" s="433"/>
    </row>
    <row r="1359" spans="1:6">
      <c r="A1359" s="429"/>
      <c r="B1359" s="157"/>
      <c r="C1359" s="430"/>
      <c r="D1359" s="614"/>
      <c r="E1359" s="432"/>
      <c r="F1359" s="433"/>
    </row>
    <row r="1360" spans="1:6">
      <c r="A1360" s="429"/>
      <c r="B1360" s="157"/>
      <c r="C1360" s="430"/>
      <c r="D1360" s="614"/>
      <c r="E1360" s="432"/>
      <c r="F1360" s="433"/>
    </row>
    <row r="1361" spans="1:6">
      <c r="A1361" s="429"/>
      <c r="B1361" s="157"/>
      <c r="C1361" s="430"/>
      <c r="D1361" s="614"/>
      <c r="E1361" s="432"/>
      <c r="F1361" s="433"/>
    </row>
    <row r="1362" spans="1:6">
      <c r="A1362" s="429"/>
      <c r="B1362" s="157"/>
      <c r="C1362" s="430"/>
      <c r="D1362" s="614"/>
      <c r="E1362" s="432"/>
      <c r="F1362" s="433"/>
    </row>
    <row r="1363" spans="1:6">
      <c r="A1363" s="429"/>
      <c r="B1363" s="157"/>
      <c r="C1363" s="430"/>
      <c r="D1363" s="614"/>
      <c r="E1363" s="432"/>
      <c r="F1363" s="433"/>
    </row>
    <row r="1364" spans="1:6">
      <c r="A1364" s="429"/>
      <c r="B1364" s="157"/>
      <c r="C1364" s="430"/>
      <c r="D1364" s="614"/>
      <c r="E1364" s="432"/>
      <c r="F1364" s="433"/>
    </row>
    <row r="1365" spans="1:6">
      <c r="A1365" s="429"/>
      <c r="B1365" s="157"/>
      <c r="C1365" s="430"/>
      <c r="D1365" s="614"/>
      <c r="E1365" s="432"/>
      <c r="F1365" s="433"/>
    </row>
    <row r="1366" spans="1:6">
      <c r="A1366" s="429"/>
      <c r="B1366" s="157"/>
      <c r="C1366" s="430"/>
      <c r="D1366" s="614"/>
      <c r="E1366" s="432"/>
      <c r="F1366" s="433"/>
    </row>
    <row r="1367" spans="1:6">
      <c r="A1367" s="429"/>
      <c r="B1367" s="157"/>
      <c r="C1367" s="430"/>
      <c r="D1367" s="614"/>
      <c r="E1367" s="432"/>
      <c r="F1367" s="433"/>
    </row>
    <row r="1368" spans="1:6">
      <c r="A1368" s="429"/>
      <c r="B1368" s="157"/>
      <c r="C1368" s="430"/>
      <c r="D1368" s="614"/>
      <c r="E1368" s="432"/>
      <c r="F1368" s="433"/>
    </row>
    <row r="1369" spans="1:6">
      <c r="A1369" s="429"/>
      <c r="B1369" s="157"/>
      <c r="C1369" s="430"/>
      <c r="D1369" s="614"/>
      <c r="E1369" s="432"/>
      <c r="F1369" s="433"/>
    </row>
    <row r="1370" spans="1:6">
      <c r="A1370" s="429"/>
      <c r="B1370" s="157"/>
      <c r="C1370" s="430"/>
      <c r="D1370" s="614"/>
      <c r="E1370" s="432"/>
      <c r="F1370" s="433"/>
    </row>
    <row r="1371" spans="1:6">
      <c r="A1371" s="429"/>
      <c r="B1371" s="157"/>
      <c r="C1371" s="430"/>
      <c r="D1371" s="614"/>
      <c r="E1371" s="432"/>
      <c r="F1371" s="433"/>
    </row>
    <row r="1372" spans="1:6">
      <c r="A1372" s="429"/>
      <c r="B1372" s="157"/>
      <c r="C1372" s="430"/>
      <c r="D1372" s="614"/>
      <c r="E1372" s="432"/>
      <c r="F1372" s="433"/>
    </row>
    <row r="1373" spans="1:6">
      <c r="A1373" s="429"/>
      <c r="B1373" s="157"/>
      <c r="C1373" s="430"/>
      <c r="D1373" s="614"/>
      <c r="E1373" s="432"/>
      <c r="F1373" s="433"/>
    </row>
    <row r="1374" spans="1:6">
      <c r="A1374" s="429"/>
      <c r="B1374" s="157"/>
      <c r="C1374" s="430"/>
      <c r="D1374" s="614"/>
      <c r="E1374" s="432"/>
      <c r="F1374" s="433"/>
    </row>
    <row r="1375" spans="1:6">
      <c r="A1375" s="429"/>
      <c r="B1375" s="157"/>
      <c r="C1375" s="430"/>
      <c r="D1375" s="614"/>
      <c r="E1375" s="432"/>
      <c r="F1375" s="433"/>
    </row>
    <row r="1376" spans="1:6">
      <c r="A1376" s="429"/>
      <c r="B1376" s="157"/>
      <c r="C1376" s="430"/>
      <c r="D1376" s="614"/>
      <c r="E1376" s="432"/>
      <c r="F1376" s="433"/>
    </row>
    <row r="1377" spans="1:6">
      <c r="A1377" s="429"/>
      <c r="B1377" s="157"/>
      <c r="C1377" s="430"/>
      <c r="D1377" s="614"/>
      <c r="E1377" s="432"/>
      <c r="F1377" s="433"/>
    </row>
    <row r="1378" spans="1:6">
      <c r="A1378" s="429"/>
      <c r="B1378" s="157"/>
      <c r="C1378" s="430"/>
      <c r="D1378" s="614"/>
      <c r="E1378" s="432"/>
      <c r="F1378" s="433"/>
    </row>
    <row r="1379" spans="1:6">
      <c r="A1379" s="429"/>
      <c r="B1379" s="157"/>
      <c r="C1379" s="430"/>
      <c r="D1379" s="614"/>
      <c r="E1379" s="432"/>
      <c r="F1379" s="433"/>
    </row>
    <row r="1380" spans="1:6">
      <c r="A1380" s="429"/>
      <c r="B1380" s="157"/>
      <c r="C1380" s="430"/>
      <c r="D1380" s="614"/>
      <c r="E1380" s="432"/>
      <c r="F1380" s="433"/>
    </row>
    <row r="1381" spans="1:6">
      <c r="A1381" s="429"/>
      <c r="B1381" s="157"/>
      <c r="C1381" s="430"/>
      <c r="D1381" s="614"/>
      <c r="E1381" s="432"/>
      <c r="F1381" s="433"/>
    </row>
    <row r="1382" spans="1:6">
      <c r="A1382" s="429"/>
      <c r="B1382" s="157"/>
      <c r="C1382" s="430"/>
      <c r="D1382" s="614"/>
      <c r="E1382" s="432"/>
      <c r="F1382" s="433"/>
    </row>
    <row r="1383" spans="1:6">
      <c r="A1383" s="429"/>
      <c r="B1383" s="157"/>
      <c r="C1383" s="430"/>
      <c r="D1383" s="614"/>
      <c r="E1383" s="432"/>
      <c r="F1383" s="433"/>
    </row>
    <row r="1384" spans="1:6">
      <c r="A1384" s="429"/>
      <c r="B1384" s="157"/>
      <c r="C1384" s="430"/>
      <c r="D1384" s="614"/>
      <c r="E1384" s="432"/>
      <c r="F1384" s="433"/>
    </row>
    <row r="1385" spans="1:6">
      <c r="A1385" s="429"/>
      <c r="B1385" s="157"/>
      <c r="C1385" s="430"/>
      <c r="D1385" s="614"/>
      <c r="E1385" s="432"/>
      <c r="F1385" s="433"/>
    </row>
    <row r="1386" spans="1:6">
      <c r="A1386" s="429"/>
      <c r="B1386" s="157"/>
      <c r="C1386" s="430"/>
      <c r="D1386" s="614"/>
      <c r="E1386" s="432"/>
      <c r="F1386" s="433"/>
    </row>
    <row r="1387" spans="1:6">
      <c r="A1387" s="429"/>
      <c r="B1387" s="157"/>
      <c r="C1387" s="430"/>
      <c r="D1387" s="614"/>
      <c r="E1387" s="432"/>
      <c r="F1387" s="433"/>
    </row>
    <row r="1388" spans="1:6">
      <c r="A1388" s="429"/>
      <c r="B1388" s="157"/>
      <c r="C1388" s="430"/>
      <c r="D1388" s="614"/>
      <c r="E1388" s="432"/>
      <c r="F1388" s="433"/>
    </row>
    <row r="1389" spans="1:6">
      <c r="A1389" s="429"/>
      <c r="B1389" s="157"/>
      <c r="C1389" s="430"/>
      <c r="D1389" s="614"/>
      <c r="E1389" s="432"/>
      <c r="F1389" s="433"/>
    </row>
    <row r="1390" spans="1:6">
      <c r="A1390" s="429"/>
      <c r="B1390" s="157"/>
      <c r="C1390" s="430"/>
      <c r="D1390" s="614"/>
      <c r="E1390" s="432"/>
      <c r="F1390" s="433"/>
    </row>
    <row r="1391" spans="1:6">
      <c r="A1391" s="429"/>
      <c r="B1391" s="157"/>
      <c r="C1391" s="430"/>
      <c r="D1391" s="614"/>
      <c r="E1391" s="432"/>
      <c r="F1391" s="433"/>
    </row>
    <row r="1392" spans="1:6">
      <c r="A1392" s="429"/>
      <c r="B1392" s="157"/>
      <c r="C1392" s="430"/>
      <c r="D1392" s="614"/>
      <c r="E1392" s="432"/>
      <c r="F1392" s="433"/>
    </row>
    <row r="1393" spans="1:6">
      <c r="A1393" s="429"/>
      <c r="B1393" s="157"/>
      <c r="C1393" s="430"/>
      <c r="D1393" s="614"/>
      <c r="E1393" s="432"/>
      <c r="F1393" s="433"/>
    </row>
    <row r="1394" spans="1:6">
      <c r="A1394" s="429"/>
      <c r="B1394" s="157"/>
      <c r="C1394" s="430"/>
      <c r="D1394" s="614"/>
      <c r="E1394" s="432"/>
      <c r="F1394" s="433"/>
    </row>
    <row r="1395" spans="1:6">
      <c r="A1395" s="429"/>
      <c r="B1395" s="157"/>
      <c r="C1395" s="430"/>
      <c r="D1395" s="614"/>
      <c r="E1395" s="432"/>
      <c r="F1395" s="433"/>
    </row>
    <row r="1396" spans="1:6">
      <c r="A1396" s="429"/>
      <c r="B1396" s="157"/>
      <c r="C1396" s="430"/>
      <c r="D1396" s="614"/>
      <c r="E1396" s="432"/>
      <c r="F1396" s="433"/>
    </row>
    <row r="1397" spans="1:6">
      <c r="A1397" s="429"/>
      <c r="B1397" s="157"/>
      <c r="C1397" s="430"/>
      <c r="D1397" s="614"/>
      <c r="E1397" s="432"/>
      <c r="F1397" s="433"/>
    </row>
    <row r="1398" spans="1:6">
      <c r="A1398" s="429"/>
      <c r="B1398" s="157"/>
      <c r="C1398" s="430"/>
      <c r="D1398" s="614"/>
      <c r="E1398" s="432"/>
      <c r="F1398" s="433"/>
    </row>
    <row r="1399" spans="1:6">
      <c r="A1399" s="429"/>
      <c r="B1399" s="157"/>
      <c r="C1399" s="430"/>
      <c r="D1399" s="614"/>
      <c r="E1399" s="432"/>
      <c r="F1399" s="433"/>
    </row>
    <row r="1400" spans="1:6">
      <c r="A1400" s="429"/>
      <c r="B1400" s="157"/>
      <c r="C1400" s="430"/>
      <c r="D1400" s="614"/>
      <c r="E1400" s="432"/>
      <c r="F1400" s="433"/>
    </row>
    <row r="1401" spans="1:6">
      <c r="A1401" s="429"/>
      <c r="B1401" s="157"/>
      <c r="C1401" s="430"/>
      <c r="D1401" s="614"/>
      <c r="E1401" s="432"/>
      <c r="F1401" s="433"/>
    </row>
    <row r="1402" spans="1:6">
      <c r="A1402" s="429"/>
      <c r="B1402" s="157"/>
      <c r="C1402" s="430"/>
      <c r="D1402" s="614"/>
      <c r="E1402" s="432"/>
      <c r="F1402" s="433"/>
    </row>
    <row r="1403" spans="1:6">
      <c r="A1403" s="429"/>
      <c r="B1403" s="157"/>
      <c r="C1403" s="430"/>
      <c r="D1403" s="614"/>
      <c r="E1403" s="432"/>
      <c r="F1403" s="433"/>
    </row>
    <row r="1404" spans="1:6">
      <c r="A1404" s="429"/>
      <c r="B1404" s="157"/>
      <c r="C1404" s="430"/>
      <c r="D1404" s="614"/>
      <c r="E1404" s="432"/>
      <c r="F1404" s="433"/>
    </row>
    <row r="1405" spans="1:6">
      <c r="A1405" s="429"/>
      <c r="B1405" s="157"/>
      <c r="C1405" s="430"/>
      <c r="D1405" s="614"/>
      <c r="E1405" s="432"/>
      <c r="F1405" s="433"/>
    </row>
    <row r="1406" spans="1:6">
      <c r="A1406" s="429"/>
      <c r="B1406" s="157"/>
      <c r="C1406" s="430"/>
      <c r="D1406" s="614"/>
      <c r="E1406" s="432"/>
      <c r="F1406" s="433"/>
    </row>
    <row r="1407" spans="1:6">
      <c r="A1407" s="429"/>
      <c r="B1407" s="157"/>
      <c r="C1407" s="430"/>
      <c r="D1407" s="614"/>
      <c r="E1407" s="432"/>
      <c r="F1407" s="433"/>
    </row>
    <row r="1408" spans="1:6">
      <c r="A1408" s="429"/>
      <c r="B1408" s="157"/>
      <c r="C1408" s="430"/>
      <c r="D1408" s="614"/>
      <c r="E1408" s="432"/>
      <c r="F1408" s="433"/>
    </row>
    <row r="1409" spans="1:6">
      <c r="A1409" s="429"/>
      <c r="B1409" s="157"/>
      <c r="C1409" s="430"/>
      <c r="D1409" s="614"/>
      <c r="E1409" s="432"/>
      <c r="F1409" s="433"/>
    </row>
    <row r="1410" spans="1:6">
      <c r="A1410" s="429"/>
      <c r="B1410" s="157"/>
      <c r="C1410" s="430"/>
      <c r="D1410" s="614"/>
      <c r="E1410" s="432"/>
      <c r="F1410" s="433"/>
    </row>
    <row r="1411" spans="1:6">
      <c r="A1411" s="429"/>
      <c r="B1411" s="157"/>
      <c r="C1411" s="430"/>
      <c r="D1411" s="614"/>
      <c r="E1411" s="432"/>
      <c r="F1411" s="433"/>
    </row>
    <row r="1412" spans="1:6">
      <c r="A1412" s="429"/>
      <c r="B1412" s="157"/>
      <c r="C1412" s="430"/>
      <c r="D1412" s="614"/>
      <c r="E1412" s="432"/>
      <c r="F1412" s="433"/>
    </row>
    <row r="1413" spans="1:6">
      <c r="A1413" s="429"/>
      <c r="B1413" s="157"/>
      <c r="C1413" s="430"/>
      <c r="D1413" s="614"/>
      <c r="E1413" s="432"/>
      <c r="F1413" s="433"/>
    </row>
    <row r="1414" spans="1:6">
      <c r="A1414" s="429"/>
      <c r="B1414" s="157"/>
      <c r="C1414" s="430"/>
      <c r="D1414" s="614"/>
      <c r="E1414" s="432"/>
      <c r="F1414" s="433"/>
    </row>
    <row r="1415" spans="1:6">
      <c r="A1415" s="429"/>
      <c r="B1415" s="157"/>
      <c r="C1415" s="430"/>
      <c r="D1415" s="614"/>
      <c r="E1415" s="432"/>
      <c r="F1415" s="433"/>
    </row>
    <row r="1416" spans="1:6">
      <c r="A1416" s="429"/>
      <c r="B1416" s="157"/>
      <c r="C1416" s="430"/>
      <c r="D1416" s="614"/>
      <c r="E1416" s="432"/>
      <c r="F1416" s="433"/>
    </row>
    <row r="1417" spans="1:6">
      <c r="A1417" s="429"/>
      <c r="B1417" s="157"/>
      <c r="C1417" s="430"/>
      <c r="D1417" s="614"/>
      <c r="E1417" s="432"/>
      <c r="F1417" s="433"/>
    </row>
    <row r="1418" spans="1:6">
      <c r="A1418" s="429"/>
      <c r="B1418" s="157"/>
      <c r="C1418" s="430"/>
      <c r="D1418" s="614"/>
      <c r="E1418" s="432"/>
      <c r="F1418" s="433"/>
    </row>
    <row r="1419" spans="1:6">
      <c r="A1419" s="429"/>
      <c r="B1419" s="157"/>
      <c r="C1419" s="430"/>
      <c r="D1419" s="614"/>
      <c r="E1419" s="432"/>
      <c r="F1419" s="433"/>
    </row>
    <row r="1420" spans="1:6">
      <c r="A1420" s="429"/>
      <c r="B1420" s="157"/>
      <c r="C1420" s="430"/>
      <c r="D1420" s="614"/>
      <c r="E1420" s="432"/>
      <c r="F1420" s="433"/>
    </row>
    <row r="1421" spans="1:6">
      <c r="A1421" s="429"/>
      <c r="B1421" s="157"/>
      <c r="C1421" s="430"/>
      <c r="D1421" s="614"/>
      <c r="E1421" s="432"/>
      <c r="F1421" s="433"/>
    </row>
    <row r="1422" spans="1:6">
      <c r="A1422" s="429"/>
      <c r="B1422" s="157"/>
      <c r="C1422" s="430"/>
      <c r="D1422" s="614"/>
      <c r="E1422" s="432"/>
      <c r="F1422" s="433"/>
    </row>
    <row r="1423" spans="1:6">
      <c r="A1423" s="429"/>
      <c r="B1423" s="157"/>
      <c r="C1423" s="430"/>
      <c r="D1423" s="614"/>
      <c r="E1423" s="432"/>
      <c r="F1423" s="433"/>
    </row>
    <row r="1424" spans="1:6">
      <c r="A1424" s="429"/>
      <c r="B1424" s="157"/>
      <c r="C1424" s="430"/>
      <c r="D1424" s="614"/>
      <c r="E1424" s="432"/>
      <c r="F1424" s="433"/>
    </row>
    <row r="1425" spans="1:6">
      <c r="A1425" s="429"/>
      <c r="B1425" s="157"/>
      <c r="C1425" s="430"/>
      <c r="D1425" s="614"/>
      <c r="E1425" s="432"/>
      <c r="F1425" s="433"/>
    </row>
    <row r="1426" spans="1:6">
      <c r="A1426" s="429"/>
      <c r="B1426" s="157"/>
      <c r="C1426" s="430"/>
      <c r="D1426" s="614"/>
      <c r="E1426" s="432"/>
      <c r="F1426" s="433"/>
    </row>
    <row r="1427" spans="1:6">
      <c r="A1427" s="429"/>
      <c r="B1427" s="157"/>
      <c r="C1427" s="430"/>
      <c r="D1427" s="614"/>
      <c r="E1427" s="432"/>
      <c r="F1427" s="433"/>
    </row>
    <row r="1428" spans="1:6">
      <c r="A1428" s="429"/>
      <c r="B1428" s="157"/>
      <c r="C1428" s="430"/>
      <c r="D1428" s="614"/>
      <c r="E1428" s="432"/>
      <c r="F1428" s="433"/>
    </row>
    <row r="1429" spans="1:6">
      <c r="A1429" s="429"/>
      <c r="B1429" s="157"/>
      <c r="C1429" s="430"/>
      <c r="D1429" s="614"/>
      <c r="E1429" s="432"/>
      <c r="F1429" s="433"/>
    </row>
    <row r="1430" spans="1:6">
      <c r="A1430" s="429"/>
      <c r="B1430" s="157"/>
      <c r="C1430" s="430"/>
      <c r="D1430" s="614"/>
      <c r="E1430" s="432"/>
      <c r="F1430" s="433"/>
    </row>
    <row r="1431" spans="1:6">
      <c r="A1431" s="429"/>
      <c r="B1431" s="157"/>
      <c r="C1431" s="430"/>
      <c r="D1431" s="614"/>
      <c r="E1431" s="432"/>
      <c r="F1431" s="433"/>
    </row>
    <row r="1432" spans="1:6">
      <c r="A1432" s="429"/>
      <c r="B1432" s="157"/>
      <c r="C1432" s="430"/>
      <c r="D1432" s="614"/>
      <c r="E1432" s="432"/>
      <c r="F1432" s="433"/>
    </row>
    <row r="1433" spans="1:6">
      <c r="A1433" s="429"/>
      <c r="B1433" s="157"/>
      <c r="C1433" s="430"/>
      <c r="D1433" s="614"/>
      <c r="E1433" s="432"/>
      <c r="F1433" s="433"/>
    </row>
    <row r="1434" spans="1:6">
      <c r="A1434" s="429"/>
      <c r="B1434" s="157"/>
      <c r="C1434" s="430"/>
      <c r="D1434" s="614"/>
      <c r="E1434" s="432"/>
      <c r="F1434" s="433"/>
    </row>
    <row r="1435" spans="1:6">
      <c r="A1435" s="429"/>
      <c r="B1435" s="157"/>
      <c r="C1435" s="430"/>
      <c r="D1435" s="614"/>
      <c r="E1435" s="432"/>
      <c r="F1435" s="433"/>
    </row>
    <row r="1436" spans="1:6">
      <c r="A1436" s="429"/>
      <c r="B1436" s="157"/>
      <c r="C1436" s="430"/>
      <c r="D1436" s="614"/>
      <c r="E1436" s="432"/>
      <c r="F1436" s="433"/>
    </row>
    <row r="1437" spans="1:6">
      <c r="A1437" s="429"/>
      <c r="B1437" s="157"/>
      <c r="C1437" s="430"/>
      <c r="D1437" s="614"/>
      <c r="E1437" s="432"/>
      <c r="F1437" s="433"/>
    </row>
    <row r="1438" spans="1:6">
      <c r="A1438" s="429"/>
      <c r="B1438" s="157"/>
      <c r="C1438" s="430"/>
      <c r="D1438" s="614"/>
      <c r="E1438" s="432"/>
      <c r="F1438" s="433"/>
    </row>
    <row r="1439" spans="1:6">
      <c r="A1439" s="429"/>
      <c r="B1439" s="157"/>
      <c r="C1439" s="430"/>
      <c r="D1439" s="614"/>
      <c r="E1439" s="432"/>
      <c r="F1439" s="433"/>
    </row>
    <row r="1440" spans="1:6">
      <c r="A1440" s="429"/>
      <c r="B1440" s="157"/>
      <c r="C1440" s="430"/>
      <c r="D1440" s="614"/>
      <c r="E1440" s="432"/>
      <c r="F1440" s="433"/>
    </row>
    <row r="1441" spans="1:6">
      <c r="A1441" s="429"/>
      <c r="B1441" s="157"/>
      <c r="C1441" s="430"/>
      <c r="D1441" s="614"/>
      <c r="E1441" s="432"/>
      <c r="F1441" s="433"/>
    </row>
    <row r="1442" spans="1:6">
      <c r="A1442" s="429"/>
      <c r="B1442" s="157"/>
      <c r="C1442" s="430"/>
      <c r="D1442" s="614"/>
      <c r="E1442" s="432"/>
      <c r="F1442" s="433"/>
    </row>
    <row r="1443" spans="1:6">
      <c r="A1443" s="429"/>
      <c r="B1443" s="157"/>
      <c r="C1443" s="430"/>
      <c r="D1443" s="614"/>
      <c r="E1443" s="432"/>
      <c r="F1443" s="433"/>
    </row>
    <row r="1444" spans="1:6">
      <c r="A1444" s="429"/>
      <c r="B1444" s="157"/>
      <c r="C1444" s="430"/>
      <c r="D1444" s="614"/>
      <c r="E1444" s="432"/>
      <c r="F1444" s="433"/>
    </row>
    <row r="1445" spans="1:6">
      <c r="A1445" s="429"/>
      <c r="B1445" s="157"/>
      <c r="C1445" s="430"/>
      <c r="D1445" s="614"/>
      <c r="E1445" s="432"/>
      <c r="F1445" s="433"/>
    </row>
    <row r="1446" spans="1:6">
      <c r="A1446" s="429"/>
      <c r="B1446" s="157"/>
      <c r="C1446" s="430"/>
      <c r="D1446" s="614"/>
      <c r="E1446" s="432"/>
      <c r="F1446" s="433"/>
    </row>
    <row r="1447" spans="1:6">
      <c r="A1447" s="429"/>
      <c r="B1447" s="157"/>
      <c r="C1447" s="430"/>
      <c r="D1447" s="614"/>
      <c r="E1447" s="432"/>
      <c r="F1447" s="433"/>
    </row>
    <row r="1448" spans="1:6">
      <c r="A1448" s="429"/>
      <c r="B1448" s="157"/>
      <c r="C1448" s="430"/>
      <c r="D1448" s="614"/>
      <c r="E1448" s="432"/>
      <c r="F1448" s="433"/>
    </row>
    <row r="1449" spans="1:6">
      <c r="A1449" s="429"/>
      <c r="B1449" s="157"/>
      <c r="C1449" s="430"/>
      <c r="D1449" s="614"/>
      <c r="E1449" s="432"/>
      <c r="F1449" s="433"/>
    </row>
    <row r="1450" spans="1:6">
      <c r="A1450" s="429"/>
      <c r="B1450" s="157"/>
      <c r="C1450" s="430"/>
      <c r="D1450" s="614"/>
      <c r="E1450" s="432"/>
      <c r="F1450" s="433"/>
    </row>
    <row r="1451" spans="1:6">
      <c r="A1451" s="429"/>
      <c r="B1451" s="157"/>
      <c r="C1451" s="430"/>
      <c r="D1451" s="614"/>
      <c r="E1451" s="432"/>
      <c r="F1451" s="433"/>
    </row>
    <row r="1452" spans="1:6">
      <c r="A1452" s="429"/>
      <c r="B1452" s="157"/>
      <c r="C1452" s="430"/>
      <c r="D1452" s="614"/>
      <c r="E1452" s="432"/>
      <c r="F1452" s="433"/>
    </row>
    <row r="1453" spans="1:6">
      <c r="A1453" s="429"/>
      <c r="B1453" s="157"/>
      <c r="C1453" s="430"/>
      <c r="D1453" s="614"/>
      <c r="E1453" s="432"/>
      <c r="F1453" s="433"/>
    </row>
    <row r="1454" spans="1:6">
      <c r="A1454" s="429"/>
      <c r="B1454" s="157"/>
      <c r="C1454" s="430"/>
      <c r="D1454" s="614"/>
      <c r="E1454" s="432"/>
      <c r="F1454" s="433"/>
    </row>
    <row r="1455" spans="1:6">
      <c r="A1455" s="429"/>
      <c r="B1455" s="157"/>
      <c r="C1455" s="430"/>
      <c r="D1455" s="614"/>
      <c r="E1455" s="432"/>
      <c r="F1455" s="433"/>
    </row>
    <row r="1456" spans="1:6">
      <c r="A1456" s="429"/>
      <c r="B1456" s="157"/>
      <c r="C1456" s="430"/>
      <c r="D1456" s="614"/>
      <c r="E1456" s="432"/>
      <c r="F1456" s="433"/>
    </row>
    <row r="1457" spans="1:6">
      <c r="A1457" s="429"/>
      <c r="B1457" s="157"/>
      <c r="C1457" s="430"/>
      <c r="D1457" s="614"/>
      <c r="E1457" s="432"/>
      <c r="F1457" s="433"/>
    </row>
    <row r="1458" spans="1:6">
      <c r="A1458" s="429"/>
      <c r="B1458" s="157"/>
      <c r="C1458" s="430"/>
      <c r="D1458" s="614"/>
      <c r="E1458" s="432"/>
      <c r="F1458" s="433"/>
    </row>
    <row r="1459" spans="1:6">
      <c r="A1459" s="429"/>
      <c r="B1459" s="157"/>
      <c r="C1459" s="430"/>
      <c r="D1459" s="614"/>
      <c r="E1459" s="432"/>
      <c r="F1459" s="433"/>
    </row>
    <row r="1460" spans="1:6">
      <c r="A1460" s="429"/>
      <c r="B1460" s="157"/>
      <c r="C1460" s="430"/>
      <c r="D1460" s="614"/>
      <c r="E1460" s="432"/>
      <c r="F1460" s="433"/>
    </row>
    <row r="1461" spans="1:6">
      <c r="A1461" s="429"/>
      <c r="B1461" s="157"/>
      <c r="C1461" s="430"/>
      <c r="D1461" s="614"/>
      <c r="E1461" s="432"/>
      <c r="F1461" s="433"/>
    </row>
    <row r="1462" spans="1:6">
      <c r="A1462" s="429"/>
      <c r="B1462" s="157"/>
      <c r="C1462" s="430"/>
      <c r="D1462" s="614"/>
      <c r="E1462" s="432"/>
      <c r="F1462" s="433"/>
    </row>
    <row r="1463" spans="1:6">
      <c r="A1463" s="429"/>
      <c r="B1463" s="157"/>
      <c r="C1463" s="430"/>
      <c r="D1463" s="614"/>
      <c r="E1463" s="432"/>
      <c r="F1463" s="433"/>
    </row>
    <row r="1464" spans="1:6">
      <c r="A1464" s="429"/>
      <c r="B1464" s="157"/>
      <c r="C1464" s="430"/>
      <c r="D1464" s="614"/>
      <c r="E1464" s="432"/>
      <c r="F1464" s="433"/>
    </row>
    <row r="1465" spans="1:6">
      <c r="A1465" s="429"/>
      <c r="B1465" s="157"/>
      <c r="C1465" s="430"/>
      <c r="D1465" s="614"/>
      <c r="E1465" s="432"/>
      <c r="F1465" s="433"/>
    </row>
    <row r="1466" spans="1:6">
      <c r="A1466" s="429"/>
      <c r="B1466" s="157"/>
      <c r="C1466" s="430"/>
      <c r="D1466" s="614"/>
      <c r="E1466" s="432"/>
      <c r="F1466" s="433"/>
    </row>
    <row r="1467" spans="1:6">
      <c r="A1467" s="429"/>
      <c r="B1467" s="157"/>
      <c r="C1467" s="430"/>
      <c r="D1467" s="614"/>
      <c r="E1467" s="432"/>
      <c r="F1467" s="433"/>
    </row>
    <row r="1468" spans="1:6">
      <c r="A1468" s="429"/>
      <c r="B1468" s="157"/>
      <c r="C1468" s="430"/>
      <c r="D1468" s="614"/>
      <c r="E1468" s="432"/>
      <c r="F1468" s="433"/>
    </row>
    <row r="1469" spans="1:6">
      <c r="A1469" s="429"/>
      <c r="B1469" s="157"/>
      <c r="C1469" s="430"/>
      <c r="D1469" s="614"/>
      <c r="E1469" s="432"/>
      <c r="F1469" s="433"/>
    </row>
    <row r="1470" spans="1:6">
      <c r="A1470" s="429"/>
      <c r="B1470" s="157"/>
      <c r="C1470" s="430"/>
      <c r="D1470" s="614"/>
      <c r="E1470" s="432"/>
      <c r="F1470" s="433"/>
    </row>
    <row r="1471" spans="1:6">
      <c r="A1471" s="429"/>
      <c r="B1471" s="157"/>
      <c r="C1471" s="430"/>
      <c r="D1471" s="614"/>
      <c r="E1471" s="432"/>
      <c r="F1471" s="433"/>
    </row>
    <row r="1472" spans="1:6">
      <c r="A1472" s="429"/>
      <c r="B1472" s="157"/>
      <c r="C1472" s="430"/>
      <c r="D1472" s="614"/>
      <c r="E1472" s="432"/>
      <c r="F1472" s="433"/>
    </row>
    <row r="1473" spans="1:6">
      <c r="A1473" s="429"/>
      <c r="B1473" s="157"/>
      <c r="C1473" s="430"/>
      <c r="D1473" s="614"/>
      <c r="E1473" s="432"/>
      <c r="F1473" s="433"/>
    </row>
    <row r="1474" spans="1:6">
      <c r="A1474" s="429"/>
      <c r="B1474" s="157"/>
      <c r="C1474" s="430"/>
      <c r="D1474" s="614"/>
      <c r="E1474" s="432"/>
      <c r="F1474" s="433"/>
    </row>
    <row r="1475" spans="1:6">
      <c r="A1475" s="429"/>
      <c r="B1475" s="157"/>
      <c r="C1475" s="430"/>
      <c r="D1475" s="614"/>
      <c r="E1475" s="432"/>
      <c r="F1475" s="433"/>
    </row>
    <row r="1476" spans="1:6">
      <c r="A1476" s="429"/>
      <c r="B1476" s="157"/>
      <c r="C1476" s="430"/>
      <c r="D1476" s="614"/>
      <c r="E1476" s="432"/>
      <c r="F1476" s="433"/>
    </row>
    <row r="1477" spans="1:6">
      <c r="A1477" s="429"/>
      <c r="B1477" s="157"/>
      <c r="C1477" s="430"/>
      <c r="D1477" s="614"/>
      <c r="E1477" s="432"/>
      <c r="F1477" s="433"/>
    </row>
    <row r="1478" spans="1:6">
      <c r="A1478" s="429"/>
      <c r="B1478" s="157"/>
      <c r="C1478" s="430"/>
      <c r="D1478" s="614"/>
      <c r="E1478" s="432"/>
      <c r="F1478" s="433"/>
    </row>
    <row r="1479" spans="1:6">
      <c r="A1479" s="429"/>
      <c r="B1479" s="157"/>
      <c r="C1479" s="430"/>
      <c r="D1479" s="614"/>
      <c r="E1479" s="432"/>
      <c r="F1479" s="433"/>
    </row>
    <row r="1480" spans="1:6">
      <c r="A1480" s="429"/>
      <c r="B1480" s="157"/>
      <c r="C1480" s="430"/>
      <c r="D1480" s="614"/>
      <c r="E1480" s="432"/>
      <c r="F1480" s="433"/>
    </row>
    <row r="1481" spans="1:6">
      <c r="A1481" s="429"/>
      <c r="B1481" s="157"/>
      <c r="C1481" s="430"/>
      <c r="D1481" s="614"/>
      <c r="E1481" s="432"/>
      <c r="F1481" s="433"/>
    </row>
    <row r="1482" spans="1:6">
      <c r="A1482" s="429"/>
      <c r="B1482" s="157"/>
      <c r="C1482" s="430"/>
      <c r="D1482" s="614"/>
      <c r="E1482" s="432"/>
      <c r="F1482" s="433"/>
    </row>
    <row r="1483" spans="1:6">
      <c r="A1483" s="429"/>
      <c r="B1483" s="157"/>
      <c r="C1483" s="430"/>
      <c r="D1483" s="614"/>
      <c r="E1483" s="432"/>
      <c r="F1483" s="433"/>
    </row>
    <row r="1484" spans="1:6">
      <c r="A1484" s="429"/>
      <c r="B1484" s="157"/>
      <c r="C1484" s="430"/>
      <c r="D1484" s="614"/>
      <c r="E1484" s="432"/>
      <c r="F1484" s="433"/>
    </row>
    <row r="1485" spans="1:6">
      <c r="A1485" s="429"/>
      <c r="B1485" s="157"/>
      <c r="C1485" s="430"/>
      <c r="D1485" s="614"/>
      <c r="E1485" s="432"/>
      <c r="F1485" s="433"/>
    </row>
    <row r="1486" spans="1:6">
      <c r="A1486" s="429"/>
      <c r="B1486" s="157"/>
      <c r="C1486" s="430"/>
      <c r="D1486" s="614"/>
      <c r="E1486" s="432"/>
      <c r="F1486" s="433"/>
    </row>
    <row r="1487" spans="1:6">
      <c r="A1487" s="429"/>
      <c r="B1487" s="157"/>
      <c r="C1487" s="430"/>
      <c r="D1487" s="614"/>
      <c r="E1487" s="432"/>
      <c r="F1487" s="433"/>
    </row>
    <row r="1488" spans="1:6">
      <c r="A1488" s="429"/>
      <c r="B1488" s="157"/>
      <c r="C1488" s="430"/>
      <c r="D1488" s="614"/>
      <c r="E1488" s="432"/>
      <c r="F1488" s="433"/>
    </row>
    <row r="1489" spans="1:6">
      <c r="A1489" s="429"/>
      <c r="B1489" s="157"/>
      <c r="C1489" s="430"/>
      <c r="D1489" s="614"/>
      <c r="E1489" s="432"/>
      <c r="F1489" s="433"/>
    </row>
    <row r="1490" spans="1:6">
      <c r="A1490" s="429"/>
      <c r="B1490" s="157"/>
      <c r="C1490" s="430"/>
      <c r="D1490" s="614"/>
      <c r="E1490" s="432"/>
      <c r="F1490" s="433"/>
    </row>
    <row r="1491" spans="1:6">
      <c r="A1491" s="429"/>
      <c r="B1491" s="157"/>
      <c r="C1491" s="430"/>
      <c r="D1491" s="614"/>
      <c r="E1491" s="432"/>
      <c r="F1491" s="433"/>
    </row>
    <row r="1492" spans="1:6">
      <c r="A1492" s="429"/>
      <c r="B1492" s="157"/>
      <c r="C1492" s="430"/>
      <c r="D1492" s="614"/>
      <c r="E1492" s="432"/>
      <c r="F1492" s="433"/>
    </row>
    <row r="1493" spans="1:6">
      <c r="A1493" s="429"/>
      <c r="B1493" s="157"/>
      <c r="C1493" s="430"/>
      <c r="D1493" s="614"/>
      <c r="E1493" s="432"/>
      <c r="F1493" s="433"/>
    </row>
    <row r="1494" spans="1:6">
      <c r="A1494" s="429"/>
      <c r="B1494" s="157"/>
      <c r="C1494" s="430"/>
      <c r="D1494" s="614"/>
      <c r="E1494" s="432"/>
      <c r="F1494" s="433"/>
    </row>
    <row r="1495" spans="1:6">
      <c r="A1495" s="429"/>
      <c r="B1495" s="157"/>
      <c r="C1495" s="430"/>
      <c r="D1495" s="614"/>
      <c r="E1495" s="432"/>
      <c r="F1495" s="433"/>
    </row>
    <row r="1496" spans="1:6">
      <c r="A1496" s="429"/>
      <c r="B1496" s="157"/>
      <c r="C1496" s="430"/>
      <c r="D1496" s="614"/>
      <c r="E1496" s="432"/>
      <c r="F1496" s="433"/>
    </row>
    <row r="1497" spans="1:6">
      <c r="A1497" s="429"/>
      <c r="B1497" s="157"/>
      <c r="C1497" s="430"/>
      <c r="D1497" s="614"/>
      <c r="E1497" s="432"/>
      <c r="F1497" s="433"/>
    </row>
    <row r="1498" spans="1:6">
      <c r="A1498" s="429"/>
      <c r="B1498" s="157"/>
      <c r="C1498" s="430"/>
      <c r="D1498" s="614"/>
      <c r="E1498" s="432"/>
      <c r="F1498" s="433"/>
    </row>
    <row r="1499" spans="1:6">
      <c r="A1499" s="429"/>
      <c r="B1499" s="157"/>
      <c r="C1499" s="430"/>
      <c r="D1499" s="614"/>
      <c r="E1499" s="432"/>
      <c r="F1499" s="433"/>
    </row>
    <row r="1500" spans="1:6">
      <c r="A1500" s="429"/>
      <c r="B1500" s="157"/>
      <c r="C1500" s="430"/>
      <c r="D1500" s="614"/>
      <c r="E1500" s="432"/>
      <c r="F1500" s="433"/>
    </row>
    <row r="1501" spans="1:6">
      <c r="A1501" s="429"/>
      <c r="B1501" s="157"/>
      <c r="C1501" s="430"/>
      <c r="D1501" s="614"/>
      <c r="E1501" s="432"/>
      <c r="F1501" s="433"/>
    </row>
    <row r="1502" spans="1:6">
      <c r="A1502" s="429"/>
      <c r="B1502" s="157"/>
      <c r="C1502" s="430"/>
      <c r="D1502" s="614"/>
      <c r="E1502" s="432"/>
      <c r="F1502" s="433"/>
    </row>
    <row r="1503" spans="1:6">
      <c r="A1503" s="429"/>
      <c r="B1503" s="157"/>
      <c r="C1503" s="430"/>
      <c r="D1503" s="614"/>
      <c r="E1503" s="432"/>
      <c r="F1503" s="433"/>
    </row>
    <row r="1504" spans="1:6">
      <c r="A1504" s="429"/>
      <c r="B1504" s="157"/>
      <c r="C1504" s="430"/>
      <c r="D1504" s="614"/>
      <c r="E1504" s="432"/>
      <c r="F1504" s="433"/>
    </row>
    <row r="1505" spans="1:6">
      <c r="A1505" s="429"/>
      <c r="B1505" s="157"/>
      <c r="C1505" s="430"/>
      <c r="D1505" s="614"/>
      <c r="E1505" s="432"/>
      <c r="F1505" s="433"/>
    </row>
    <row r="1506" spans="1:6">
      <c r="A1506" s="429"/>
      <c r="B1506" s="157"/>
      <c r="C1506" s="430"/>
      <c r="D1506" s="614"/>
      <c r="E1506" s="432"/>
      <c r="F1506" s="433"/>
    </row>
    <row r="1507" spans="1:6">
      <c r="A1507" s="429"/>
      <c r="B1507" s="157"/>
      <c r="C1507" s="430"/>
      <c r="D1507" s="614"/>
      <c r="E1507" s="432"/>
      <c r="F1507" s="433"/>
    </row>
    <row r="1508" spans="1:6">
      <c r="A1508" s="429"/>
      <c r="B1508" s="157"/>
      <c r="C1508" s="430"/>
      <c r="D1508" s="614"/>
      <c r="E1508" s="432"/>
      <c r="F1508" s="433"/>
    </row>
    <row r="1509" spans="1:6">
      <c r="A1509" s="429"/>
      <c r="B1509" s="157"/>
      <c r="C1509" s="430"/>
      <c r="D1509" s="614"/>
      <c r="E1509" s="432"/>
      <c r="F1509" s="433"/>
    </row>
    <row r="1510" spans="1:6">
      <c r="A1510" s="429"/>
      <c r="B1510" s="157"/>
      <c r="C1510" s="430"/>
      <c r="D1510" s="614"/>
      <c r="E1510" s="432"/>
      <c r="F1510" s="433"/>
    </row>
    <row r="1511" spans="1:6">
      <c r="A1511" s="429"/>
      <c r="B1511" s="157"/>
      <c r="C1511" s="430"/>
      <c r="D1511" s="614"/>
      <c r="E1511" s="432"/>
      <c r="F1511" s="433"/>
    </row>
    <row r="1512" spans="1:6">
      <c r="A1512" s="429"/>
      <c r="B1512" s="157"/>
      <c r="C1512" s="430"/>
      <c r="D1512" s="614"/>
      <c r="E1512" s="432"/>
      <c r="F1512" s="433"/>
    </row>
    <row r="1513" spans="1:6">
      <c r="A1513" s="429"/>
      <c r="B1513" s="157"/>
      <c r="C1513" s="430"/>
      <c r="D1513" s="614"/>
      <c r="E1513" s="432"/>
      <c r="F1513" s="433"/>
    </row>
    <row r="1514" spans="1:6">
      <c r="A1514" s="429"/>
      <c r="B1514" s="157"/>
      <c r="C1514" s="430"/>
      <c r="D1514" s="614"/>
      <c r="E1514" s="432"/>
      <c r="F1514" s="433"/>
    </row>
    <row r="1515" spans="1:6">
      <c r="A1515" s="429"/>
      <c r="B1515" s="157"/>
      <c r="C1515" s="430"/>
      <c r="D1515" s="614"/>
      <c r="E1515" s="432"/>
      <c r="F1515" s="433"/>
    </row>
    <row r="1516" spans="1:6">
      <c r="A1516" s="429"/>
      <c r="B1516" s="157"/>
      <c r="C1516" s="430"/>
      <c r="D1516" s="614"/>
      <c r="E1516" s="432"/>
      <c r="F1516" s="433"/>
    </row>
    <row r="1517" spans="1:6">
      <c r="A1517" s="429"/>
      <c r="B1517" s="157"/>
      <c r="C1517" s="430"/>
      <c r="D1517" s="614"/>
      <c r="E1517" s="432"/>
      <c r="F1517" s="433"/>
    </row>
    <row r="1518" spans="1:6">
      <c r="A1518" s="429"/>
      <c r="B1518" s="157"/>
      <c r="C1518" s="430"/>
      <c r="D1518" s="614"/>
      <c r="E1518" s="432"/>
      <c r="F1518" s="433"/>
    </row>
    <row r="1519" spans="1:6">
      <c r="A1519" s="429"/>
      <c r="B1519" s="157"/>
      <c r="C1519" s="430"/>
      <c r="D1519" s="614"/>
      <c r="E1519" s="432"/>
      <c r="F1519" s="433"/>
    </row>
    <row r="1520" spans="1:6">
      <c r="A1520" s="429"/>
      <c r="B1520" s="157"/>
      <c r="C1520" s="430"/>
      <c r="D1520" s="614"/>
      <c r="E1520" s="432"/>
      <c r="F1520" s="433"/>
    </row>
    <row r="1521" spans="1:6">
      <c r="A1521" s="429"/>
      <c r="B1521" s="157"/>
      <c r="C1521" s="430"/>
      <c r="D1521" s="614"/>
      <c r="E1521" s="432"/>
      <c r="F1521" s="433"/>
    </row>
    <row r="1522" spans="1:6">
      <c r="A1522" s="429"/>
      <c r="B1522" s="157"/>
      <c r="C1522" s="430"/>
      <c r="D1522" s="614"/>
      <c r="E1522" s="432"/>
      <c r="F1522" s="433"/>
    </row>
    <row r="1523" spans="1:6">
      <c r="A1523" s="429"/>
      <c r="B1523" s="157"/>
      <c r="C1523" s="430"/>
      <c r="D1523" s="614"/>
      <c r="E1523" s="432"/>
      <c r="F1523" s="433"/>
    </row>
    <row r="1524" spans="1:6">
      <c r="A1524" s="429"/>
      <c r="B1524" s="157"/>
      <c r="C1524" s="430"/>
      <c r="D1524" s="614"/>
      <c r="E1524" s="432"/>
      <c r="F1524" s="433"/>
    </row>
    <row r="1525" spans="1:6">
      <c r="A1525" s="429"/>
      <c r="B1525" s="157"/>
      <c r="C1525" s="430"/>
      <c r="D1525" s="614"/>
      <c r="E1525" s="432"/>
      <c r="F1525" s="433"/>
    </row>
    <row r="1526" spans="1:6">
      <c r="A1526" s="429"/>
      <c r="B1526" s="157"/>
      <c r="C1526" s="430"/>
      <c r="D1526" s="614"/>
      <c r="E1526" s="432"/>
      <c r="F1526" s="433"/>
    </row>
    <row r="1527" spans="1:6">
      <c r="A1527" s="429"/>
      <c r="B1527" s="157"/>
      <c r="C1527" s="430"/>
      <c r="D1527" s="614"/>
      <c r="E1527" s="432"/>
      <c r="F1527" s="433"/>
    </row>
    <row r="1528" spans="1:6">
      <c r="A1528" s="429"/>
      <c r="B1528" s="157"/>
      <c r="C1528" s="430"/>
      <c r="D1528" s="614"/>
      <c r="E1528" s="432"/>
      <c r="F1528" s="433"/>
    </row>
    <row r="1529" spans="1:6">
      <c r="A1529" s="429"/>
      <c r="B1529" s="157"/>
      <c r="C1529" s="430"/>
      <c r="D1529" s="614"/>
      <c r="E1529" s="432"/>
      <c r="F1529" s="433"/>
    </row>
    <row r="1530" spans="1:6">
      <c r="A1530" s="429"/>
      <c r="B1530" s="157"/>
      <c r="C1530" s="430"/>
      <c r="D1530" s="614"/>
      <c r="E1530" s="432"/>
      <c r="F1530" s="433"/>
    </row>
    <row r="1531" spans="1:6">
      <c r="A1531" s="429"/>
      <c r="B1531" s="157"/>
      <c r="C1531" s="430"/>
      <c r="D1531" s="614"/>
      <c r="E1531" s="432"/>
      <c r="F1531" s="433"/>
    </row>
    <row r="1532" spans="1:6">
      <c r="A1532" s="429"/>
      <c r="B1532" s="157"/>
      <c r="C1532" s="430"/>
      <c r="D1532" s="614"/>
      <c r="E1532" s="432"/>
      <c r="F1532" s="433"/>
    </row>
    <row r="1533" spans="1:6">
      <c r="A1533" s="429"/>
      <c r="B1533" s="157"/>
      <c r="C1533" s="430"/>
      <c r="D1533" s="614"/>
      <c r="E1533" s="432"/>
      <c r="F1533" s="433"/>
    </row>
    <row r="1534" spans="1:6">
      <c r="A1534" s="429"/>
      <c r="B1534" s="157"/>
      <c r="C1534" s="430"/>
      <c r="D1534" s="614"/>
      <c r="E1534" s="432"/>
      <c r="F1534" s="433"/>
    </row>
    <row r="1535" spans="1:6">
      <c r="A1535" s="429"/>
      <c r="B1535" s="157"/>
      <c r="C1535" s="430"/>
      <c r="D1535" s="614"/>
      <c r="E1535" s="432"/>
      <c r="F1535" s="433"/>
    </row>
    <row r="1536" spans="1:6">
      <c r="A1536" s="429"/>
      <c r="B1536" s="157"/>
      <c r="C1536" s="430"/>
      <c r="D1536" s="614"/>
      <c r="E1536" s="432"/>
      <c r="F1536" s="433"/>
    </row>
    <row r="1537" spans="1:6">
      <c r="A1537" s="429"/>
      <c r="B1537" s="157"/>
      <c r="C1537" s="430"/>
      <c r="D1537" s="614"/>
      <c r="E1537" s="432"/>
      <c r="F1537" s="433"/>
    </row>
    <row r="1538" spans="1:6">
      <c r="A1538" s="429"/>
      <c r="B1538" s="157"/>
      <c r="C1538" s="430"/>
      <c r="D1538" s="614"/>
      <c r="E1538" s="432"/>
      <c r="F1538" s="433"/>
    </row>
    <row r="1539" spans="1:6">
      <c r="A1539" s="429"/>
      <c r="B1539" s="157"/>
      <c r="C1539" s="430"/>
      <c r="D1539" s="614"/>
      <c r="E1539" s="432"/>
      <c r="F1539" s="433"/>
    </row>
    <row r="1540" spans="1:6">
      <c r="A1540" s="429"/>
      <c r="B1540" s="157"/>
      <c r="C1540" s="430"/>
      <c r="D1540" s="614"/>
      <c r="E1540" s="432"/>
      <c r="F1540" s="433"/>
    </row>
    <row r="1541" spans="1:6">
      <c r="A1541" s="429"/>
      <c r="B1541" s="157"/>
      <c r="C1541" s="430"/>
      <c r="D1541" s="614"/>
      <c r="E1541" s="432"/>
      <c r="F1541" s="433"/>
    </row>
    <row r="1542" spans="1:6">
      <c r="A1542" s="429"/>
      <c r="B1542" s="157"/>
      <c r="C1542" s="430"/>
      <c r="D1542" s="614"/>
      <c r="E1542" s="432"/>
      <c r="F1542" s="433"/>
    </row>
    <row r="1543" spans="1:6">
      <c r="A1543" s="429"/>
      <c r="B1543" s="157"/>
      <c r="C1543" s="430"/>
      <c r="D1543" s="614"/>
      <c r="E1543" s="432"/>
      <c r="F1543" s="433"/>
    </row>
    <row r="1544" spans="1:6">
      <c r="A1544" s="429"/>
      <c r="B1544" s="157"/>
      <c r="C1544" s="430"/>
      <c r="D1544" s="614"/>
      <c r="E1544" s="432"/>
      <c r="F1544" s="433"/>
    </row>
    <row r="1545" spans="1:6">
      <c r="A1545" s="429"/>
      <c r="B1545" s="157"/>
      <c r="C1545" s="430"/>
      <c r="D1545" s="614"/>
      <c r="E1545" s="432"/>
      <c r="F1545" s="433"/>
    </row>
    <row r="1546" spans="1:6">
      <c r="A1546" s="429"/>
      <c r="B1546" s="157"/>
      <c r="C1546" s="430"/>
      <c r="D1546" s="614"/>
      <c r="E1546" s="432"/>
      <c r="F1546" s="433"/>
    </row>
    <row r="1547" spans="1:6">
      <c r="A1547" s="429"/>
      <c r="B1547" s="157"/>
      <c r="C1547" s="430"/>
      <c r="D1547" s="614"/>
      <c r="E1547" s="432"/>
      <c r="F1547" s="433"/>
    </row>
    <row r="1548" spans="1:6">
      <c r="A1548" s="429"/>
      <c r="B1548" s="157"/>
      <c r="C1548" s="430"/>
      <c r="D1548" s="614"/>
      <c r="E1548" s="432"/>
      <c r="F1548" s="433"/>
    </row>
    <row r="1549" spans="1:6">
      <c r="A1549" s="429"/>
      <c r="B1549" s="157"/>
      <c r="C1549" s="430"/>
      <c r="D1549" s="614"/>
      <c r="E1549" s="432"/>
      <c r="F1549" s="433"/>
    </row>
    <row r="1550" spans="1:6">
      <c r="A1550" s="429"/>
      <c r="B1550" s="157"/>
      <c r="C1550" s="430"/>
      <c r="D1550" s="614"/>
      <c r="E1550" s="432"/>
      <c r="F1550" s="433"/>
    </row>
    <row r="1551" spans="1:6">
      <c r="A1551" s="429"/>
      <c r="B1551" s="157"/>
      <c r="C1551" s="430"/>
      <c r="D1551" s="614"/>
      <c r="E1551" s="432"/>
      <c r="F1551" s="433"/>
    </row>
    <row r="1552" spans="1:6">
      <c r="A1552" s="429"/>
      <c r="B1552" s="157"/>
      <c r="C1552" s="430"/>
      <c r="D1552" s="614"/>
      <c r="E1552" s="432"/>
      <c r="F1552" s="433"/>
    </row>
    <row r="1553" spans="1:6">
      <c r="A1553" s="429"/>
      <c r="B1553" s="157"/>
      <c r="C1553" s="430"/>
      <c r="D1553" s="614"/>
      <c r="E1553" s="432"/>
      <c r="F1553" s="433"/>
    </row>
    <row r="1554" spans="1:6">
      <c r="A1554" s="429"/>
      <c r="B1554" s="157"/>
      <c r="C1554" s="430"/>
      <c r="D1554" s="614"/>
      <c r="E1554" s="432"/>
      <c r="F1554" s="433"/>
    </row>
    <row r="1555" spans="1:6">
      <c r="A1555" s="429"/>
      <c r="B1555" s="157"/>
      <c r="C1555" s="430"/>
      <c r="D1555" s="614"/>
      <c r="E1555" s="432"/>
      <c r="F1555" s="433"/>
    </row>
    <row r="1556" spans="1:6">
      <c r="A1556" s="429"/>
      <c r="B1556" s="157"/>
      <c r="C1556" s="430"/>
      <c r="D1556" s="614"/>
      <c r="E1556" s="432"/>
      <c r="F1556" s="433"/>
    </row>
    <row r="1557" spans="1:6">
      <c r="A1557" s="429"/>
      <c r="B1557" s="157"/>
      <c r="C1557" s="430"/>
      <c r="D1557" s="614"/>
      <c r="E1557" s="432"/>
      <c r="F1557" s="433"/>
    </row>
    <row r="1558" spans="1:6">
      <c r="A1558" s="429"/>
      <c r="B1558" s="157"/>
      <c r="C1558" s="430"/>
      <c r="D1558" s="614"/>
      <c r="E1558" s="432"/>
      <c r="F1558" s="433"/>
    </row>
    <row r="1559" spans="1:6">
      <c r="A1559" s="429"/>
      <c r="B1559" s="157"/>
      <c r="C1559" s="430"/>
      <c r="D1559" s="614"/>
      <c r="E1559" s="432"/>
      <c r="F1559" s="433"/>
    </row>
    <row r="1560" spans="1:6">
      <c r="A1560" s="429"/>
      <c r="B1560" s="157"/>
      <c r="C1560" s="430"/>
      <c r="D1560" s="614"/>
      <c r="E1560" s="432"/>
      <c r="F1560" s="433"/>
    </row>
    <row r="1561" spans="1:6">
      <c r="A1561" s="429"/>
      <c r="B1561" s="157"/>
      <c r="C1561" s="430"/>
      <c r="D1561" s="614"/>
      <c r="E1561" s="432"/>
      <c r="F1561" s="433"/>
    </row>
    <row r="1562" spans="1:6">
      <c r="A1562" s="429"/>
      <c r="B1562" s="157"/>
      <c r="C1562" s="430"/>
      <c r="D1562" s="614"/>
      <c r="E1562" s="432"/>
      <c r="F1562" s="433"/>
    </row>
    <row r="1563" spans="1:6">
      <c r="A1563" s="429"/>
      <c r="B1563" s="157"/>
      <c r="C1563" s="430"/>
      <c r="D1563" s="614"/>
      <c r="E1563" s="432"/>
      <c r="F1563" s="433"/>
    </row>
    <row r="1564" spans="1:6">
      <c r="A1564" s="429"/>
      <c r="B1564" s="157"/>
      <c r="C1564" s="430"/>
      <c r="D1564" s="614"/>
      <c r="E1564" s="432"/>
      <c r="F1564" s="433"/>
    </row>
    <row r="1565" spans="1:6">
      <c r="A1565" s="429"/>
      <c r="B1565" s="157"/>
      <c r="C1565" s="430"/>
      <c r="D1565" s="614"/>
      <c r="E1565" s="432"/>
      <c r="F1565" s="433"/>
    </row>
    <row r="1566" spans="1:6">
      <c r="A1566" s="429"/>
      <c r="B1566" s="157"/>
      <c r="C1566" s="430"/>
      <c r="D1566" s="614"/>
      <c r="E1566" s="432"/>
      <c r="F1566" s="433"/>
    </row>
    <row r="1567" spans="1:6">
      <c r="A1567" s="429"/>
      <c r="B1567" s="157"/>
      <c r="C1567" s="430"/>
      <c r="D1567" s="614"/>
      <c r="E1567" s="432"/>
      <c r="F1567" s="433"/>
    </row>
    <row r="1568" spans="1:6">
      <c r="A1568" s="429"/>
      <c r="B1568" s="157"/>
      <c r="C1568" s="430"/>
      <c r="D1568" s="614"/>
      <c r="E1568" s="432"/>
      <c r="F1568" s="433"/>
    </row>
    <row r="1569" spans="1:6">
      <c r="A1569" s="429"/>
      <c r="B1569" s="157"/>
      <c r="C1569" s="430"/>
      <c r="D1569" s="614"/>
      <c r="E1569" s="432"/>
      <c r="F1569" s="433"/>
    </row>
    <row r="1570" spans="1:6">
      <c r="A1570" s="429"/>
      <c r="B1570" s="157"/>
      <c r="C1570" s="430"/>
      <c r="D1570" s="614"/>
      <c r="E1570" s="432"/>
      <c r="F1570" s="433"/>
    </row>
    <row r="1571" spans="1:6">
      <c r="A1571" s="429"/>
      <c r="B1571" s="157"/>
      <c r="C1571" s="430"/>
      <c r="D1571" s="614"/>
      <c r="E1571" s="432"/>
      <c r="F1571" s="433"/>
    </row>
    <row r="1572" spans="1:6">
      <c r="A1572" s="429"/>
      <c r="B1572" s="157"/>
      <c r="C1572" s="430"/>
      <c r="D1572" s="614"/>
      <c r="E1572" s="432"/>
      <c r="F1572" s="433"/>
    </row>
    <row r="1573" spans="1:6">
      <c r="A1573" s="429"/>
      <c r="B1573" s="157"/>
      <c r="C1573" s="430"/>
      <c r="D1573" s="614"/>
      <c r="E1573" s="432"/>
      <c r="F1573" s="433"/>
    </row>
    <row r="1574" spans="1:6">
      <c r="A1574" s="429"/>
      <c r="B1574" s="157"/>
      <c r="C1574" s="430"/>
      <c r="D1574" s="614"/>
      <c r="E1574" s="432"/>
      <c r="F1574" s="433"/>
    </row>
    <row r="1575" spans="1:6">
      <c r="A1575" s="429"/>
      <c r="B1575" s="157"/>
      <c r="C1575" s="430"/>
      <c r="D1575" s="614"/>
      <c r="E1575" s="432"/>
      <c r="F1575" s="433"/>
    </row>
    <row r="1576" spans="1:6">
      <c r="A1576" s="429"/>
      <c r="B1576" s="157"/>
      <c r="C1576" s="430"/>
      <c r="D1576" s="614"/>
      <c r="E1576" s="432"/>
      <c r="F1576" s="433"/>
    </row>
    <row r="1577" spans="1:6">
      <c r="A1577" s="429"/>
      <c r="B1577" s="157"/>
      <c r="C1577" s="430"/>
      <c r="D1577" s="614"/>
      <c r="E1577" s="432"/>
      <c r="F1577" s="433"/>
    </row>
    <row r="1578" spans="1:6">
      <c r="A1578" s="429"/>
      <c r="B1578" s="157"/>
      <c r="C1578" s="430"/>
      <c r="D1578" s="614"/>
      <c r="E1578" s="432"/>
      <c r="F1578" s="433"/>
    </row>
    <row r="1579" spans="1:6">
      <c r="A1579" s="429"/>
      <c r="B1579" s="157"/>
      <c r="C1579" s="430"/>
      <c r="D1579" s="614"/>
      <c r="E1579" s="432"/>
      <c r="F1579" s="433"/>
    </row>
    <row r="1580" spans="1:6">
      <c r="A1580" s="429"/>
      <c r="B1580" s="157"/>
      <c r="C1580" s="430"/>
      <c r="D1580" s="614"/>
      <c r="E1580" s="432"/>
      <c r="F1580" s="433"/>
    </row>
    <row r="1581" spans="1:6">
      <c r="A1581" s="429"/>
      <c r="B1581" s="157"/>
      <c r="C1581" s="430"/>
      <c r="D1581" s="614"/>
      <c r="E1581" s="432"/>
      <c r="F1581" s="433"/>
    </row>
    <row r="1582" spans="1:6">
      <c r="A1582" s="429"/>
      <c r="B1582" s="157"/>
      <c r="C1582" s="430"/>
      <c r="D1582" s="614"/>
      <c r="E1582" s="432"/>
      <c r="F1582" s="433"/>
    </row>
    <row r="1583" spans="1:6">
      <c r="A1583" s="429"/>
      <c r="B1583" s="157"/>
      <c r="C1583" s="430"/>
      <c r="D1583" s="614"/>
      <c r="E1583" s="432"/>
      <c r="F1583" s="433"/>
    </row>
    <row r="1584" spans="1:6">
      <c r="A1584" s="429"/>
      <c r="B1584" s="157"/>
      <c r="C1584" s="430"/>
      <c r="D1584" s="614"/>
      <c r="E1584" s="432"/>
      <c r="F1584" s="433"/>
    </row>
    <row r="1585" spans="1:6">
      <c r="A1585" s="429"/>
      <c r="B1585" s="157"/>
      <c r="C1585" s="430"/>
      <c r="D1585" s="614"/>
      <c r="E1585" s="432"/>
      <c r="F1585" s="433"/>
    </row>
    <row r="1586" spans="1:6">
      <c r="A1586" s="429"/>
      <c r="B1586" s="157"/>
      <c r="C1586" s="430"/>
      <c r="D1586" s="614"/>
      <c r="E1586" s="432"/>
      <c r="F1586" s="433"/>
    </row>
    <row r="1587" spans="1:6">
      <c r="A1587" s="429"/>
      <c r="B1587" s="157"/>
      <c r="C1587" s="430"/>
      <c r="D1587" s="614"/>
      <c r="E1587" s="432"/>
      <c r="F1587" s="433"/>
    </row>
    <row r="1588" spans="1:6">
      <c r="A1588" s="429"/>
      <c r="B1588" s="157"/>
      <c r="C1588" s="430"/>
      <c r="D1588" s="614"/>
      <c r="E1588" s="432"/>
      <c r="F1588" s="433"/>
    </row>
    <row r="1589" spans="1:6">
      <c r="A1589" s="429"/>
      <c r="B1589" s="157"/>
      <c r="C1589" s="430"/>
      <c r="D1589" s="614"/>
      <c r="E1589" s="432"/>
      <c r="F1589" s="433"/>
    </row>
    <row r="1590" spans="1:6">
      <c r="A1590" s="429"/>
      <c r="B1590" s="157"/>
      <c r="C1590" s="430"/>
      <c r="D1590" s="614"/>
      <c r="E1590" s="432"/>
      <c r="F1590" s="433"/>
    </row>
    <row r="1591" spans="1:6">
      <c r="A1591" s="429"/>
      <c r="B1591" s="157"/>
      <c r="C1591" s="430"/>
      <c r="D1591" s="614"/>
      <c r="E1591" s="432"/>
      <c r="F1591" s="433"/>
    </row>
    <row r="1592" spans="1:6">
      <c r="A1592" s="429"/>
      <c r="B1592" s="157"/>
      <c r="C1592" s="430"/>
      <c r="D1592" s="614"/>
      <c r="E1592" s="432"/>
      <c r="F1592" s="433"/>
    </row>
    <row r="1593" spans="1:6">
      <c r="A1593" s="429"/>
      <c r="B1593" s="157"/>
      <c r="C1593" s="430"/>
      <c r="D1593" s="614"/>
      <c r="E1593" s="432"/>
      <c r="F1593" s="433"/>
    </row>
    <row r="1594" spans="1:6">
      <c r="A1594" s="429"/>
      <c r="B1594" s="157"/>
      <c r="C1594" s="430"/>
      <c r="D1594" s="614"/>
      <c r="E1594" s="432"/>
      <c r="F1594" s="433"/>
    </row>
    <row r="1595" spans="1:6">
      <c r="A1595" s="429"/>
      <c r="B1595" s="157"/>
      <c r="C1595" s="430"/>
      <c r="D1595" s="614"/>
      <c r="E1595" s="432"/>
      <c r="F1595" s="433"/>
    </row>
    <row r="1596" spans="1:6">
      <c r="A1596" s="429"/>
      <c r="B1596" s="157"/>
      <c r="C1596" s="430"/>
      <c r="D1596" s="614"/>
      <c r="E1596" s="432"/>
      <c r="F1596" s="433"/>
    </row>
    <row r="1597" spans="1:6">
      <c r="A1597" s="429"/>
      <c r="B1597" s="157"/>
      <c r="C1597" s="430"/>
      <c r="D1597" s="614"/>
      <c r="E1597" s="432"/>
      <c r="F1597" s="433"/>
    </row>
    <row r="1598" spans="1:6">
      <c r="A1598" s="429"/>
      <c r="B1598" s="157"/>
      <c r="C1598" s="430"/>
      <c r="D1598" s="614"/>
      <c r="E1598" s="432"/>
      <c r="F1598" s="433"/>
    </row>
    <row r="1599" spans="1:6">
      <c r="A1599" s="429"/>
      <c r="B1599" s="157"/>
      <c r="C1599" s="430"/>
      <c r="D1599" s="614"/>
      <c r="E1599" s="432"/>
      <c r="F1599" s="433"/>
    </row>
    <row r="1600" spans="1:6">
      <c r="A1600" s="429"/>
      <c r="B1600" s="157"/>
      <c r="C1600" s="430"/>
      <c r="D1600" s="614"/>
      <c r="E1600" s="432"/>
      <c r="F1600" s="433"/>
    </row>
    <row r="1601" spans="1:6">
      <c r="A1601" s="429"/>
      <c r="B1601" s="157"/>
      <c r="C1601" s="430"/>
      <c r="D1601" s="614"/>
      <c r="E1601" s="432"/>
      <c r="F1601" s="433"/>
    </row>
    <row r="1602" spans="1:6">
      <c r="A1602" s="429"/>
      <c r="B1602" s="157"/>
      <c r="C1602" s="430"/>
      <c r="D1602" s="614"/>
      <c r="E1602" s="432"/>
      <c r="F1602" s="433"/>
    </row>
    <row r="1603" spans="1:6">
      <c r="A1603" s="429"/>
      <c r="B1603" s="157"/>
      <c r="C1603" s="430"/>
      <c r="D1603" s="614"/>
      <c r="E1603" s="432"/>
      <c r="F1603" s="433"/>
    </row>
    <row r="1604" spans="1:6">
      <c r="A1604" s="429"/>
      <c r="B1604" s="157"/>
      <c r="C1604" s="430"/>
      <c r="D1604" s="614"/>
      <c r="E1604" s="432"/>
      <c r="F1604" s="433"/>
    </row>
    <row r="1605" spans="1:6">
      <c r="A1605" s="429"/>
      <c r="B1605" s="157"/>
      <c r="C1605" s="430"/>
      <c r="D1605" s="614"/>
      <c r="E1605" s="432"/>
      <c r="F1605" s="433"/>
    </row>
    <row r="1606" spans="1:6">
      <c r="A1606" s="429"/>
      <c r="B1606" s="157"/>
      <c r="C1606" s="430"/>
      <c r="D1606" s="614"/>
      <c r="E1606" s="432"/>
      <c r="F1606" s="433"/>
    </row>
    <row r="1607" spans="1:6">
      <c r="A1607" s="429"/>
      <c r="B1607" s="157"/>
      <c r="C1607" s="430"/>
      <c r="D1607" s="614"/>
      <c r="E1607" s="432"/>
      <c r="F1607" s="433"/>
    </row>
    <row r="1608" spans="1:6">
      <c r="A1608" s="429"/>
      <c r="B1608" s="157"/>
      <c r="C1608" s="430"/>
      <c r="D1608" s="614"/>
      <c r="E1608" s="432"/>
      <c r="F1608" s="433"/>
    </row>
    <row r="1609" spans="1:6">
      <c r="A1609" s="429"/>
      <c r="B1609" s="157"/>
      <c r="C1609" s="430"/>
      <c r="D1609" s="614"/>
      <c r="E1609" s="432"/>
      <c r="F1609" s="433"/>
    </row>
    <row r="1610" spans="1:6">
      <c r="A1610" s="429"/>
      <c r="B1610" s="157"/>
      <c r="C1610" s="430"/>
      <c r="D1610" s="614"/>
      <c r="E1610" s="432"/>
      <c r="F1610" s="433"/>
    </row>
    <row r="1611" spans="1:6">
      <c r="A1611" s="429"/>
      <c r="B1611" s="157"/>
      <c r="C1611" s="430"/>
      <c r="D1611" s="614"/>
      <c r="E1611" s="432"/>
      <c r="F1611" s="433"/>
    </row>
    <row r="1612" spans="1:6">
      <c r="A1612" s="429"/>
      <c r="B1612" s="157"/>
      <c r="C1612" s="430"/>
      <c r="D1612" s="614"/>
      <c r="E1612" s="432"/>
      <c r="F1612" s="433"/>
    </row>
    <row r="1613" spans="1:6">
      <c r="A1613" s="429"/>
      <c r="B1613" s="157"/>
      <c r="C1613" s="430"/>
      <c r="D1613" s="614"/>
      <c r="E1613" s="432"/>
      <c r="F1613" s="433"/>
    </row>
    <row r="1614" spans="1:6">
      <c r="A1614" s="429"/>
      <c r="B1614" s="157"/>
      <c r="C1614" s="430"/>
      <c r="D1614" s="614"/>
      <c r="E1614" s="432"/>
      <c r="F1614" s="433"/>
    </row>
    <row r="1615" spans="1:6">
      <c r="A1615" s="429"/>
      <c r="B1615" s="157"/>
      <c r="C1615" s="430"/>
      <c r="D1615" s="614"/>
      <c r="E1615" s="432"/>
      <c r="F1615" s="433"/>
    </row>
    <row r="1616" spans="1:6">
      <c r="A1616" s="429"/>
      <c r="B1616" s="157"/>
      <c r="C1616" s="430"/>
      <c r="D1616" s="614"/>
      <c r="E1616" s="432"/>
      <c r="F1616" s="433"/>
    </row>
    <row r="1617" spans="1:6">
      <c r="A1617" s="429"/>
      <c r="B1617" s="157"/>
      <c r="C1617" s="430"/>
      <c r="D1617" s="614"/>
      <c r="E1617" s="432"/>
      <c r="F1617" s="433"/>
    </row>
    <row r="1618" spans="1:6">
      <c r="A1618" s="429"/>
      <c r="B1618" s="157"/>
      <c r="C1618" s="430"/>
      <c r="D1618" s="614"/>
      <c r="E1618" s="432"/>
      <c r="F1618" s="433"/>
    </row>
    <row r="1619" spans="1:6">
      <c r="A1619" s="429"/>
      <c r="B1619" s="157"/>
      <c r="C1619" s="430"/>
      <c r="D1619" s="614"/>
      <c r="E1619" s="432"/>
      <c r="F1619" s="433"/>
    </row>
    <row r="1620" spans="1:6">
      <c r="A1620" s="429"/>
      <c r="B1620" s="157"/>
      <c r="C1620" s="430"/>
      <c r="D1620" s="614"/>
      <c r="E1620" s="432"/>
      <c r="F1620" s="433"/>
    </row>
    <row r="1621" spans="1:6">
      <c r="A1621" s="429"/>
      <c r="B1621" s="157"/>
      <c r="C1621" s="430"/>
      <c r="D1621" s="614"/>
      <c r="E1621" s="432"/>
      <c r="F1621" s="433"/>
    </row>
    <row r="1622" spans="1:6">
      <c r="A1622" s="429"/>
      <c r="B1622" s="157"/>
      <c r="C1622" s="430"/>
      <c r="D1622" s="614"/>
      <c r="E1622" s="432"/>
      <c r="F1622" s="433"/>
    </row>
    <row r="1623" spans="1:6">
      <c r="A1623" s="429"/>
      <c r="B1623" s="157"/>
      <c r="C1623" s="430"/>
      <c r="D1623" s="614"/>
      <c r="E1623" s="432"/>
      <c r="F1623" s="433"/>
    </row>
    <row r="1624" spans="1:6">
      <c r="A1624" s="429"/>
      <c r="B1624" s="157"/>
      <c r="C1624" s="430"/>
      <c r="D1624" s="614"/>
      <c r="E1624" s="432"/>
      <c r="F1624" s="433"/>
    </row>
    <row r="1625" spans="1:6">
      <c r="A1625" s="429"/>
      <c r="B1625" s="157"/>
      <c r="C1625" s="430"/>
      <c r="D1625" s="614"/>
      <c r="E1625" s="432"/>
      <c r="F1625" s="433"/>
    </row>
    <row r="1626" spans="1:6">
      <c r="A1626" s="429"/>
      <c r="B1626" s="157"/>
      <c r="C1626" s="430"/>
      <c r="D1626" s="614"/>
      <c r="E1626" s="432"/>
      <c r="F1626" s="433"/>
    </row>
    <row r="1627" spans="1:6">
      <c r="A1627" s="429"/>
      <c r="B1627" s="157"/>
      <c r="C1627" s="430"/>
      <c r="D1627" s="614"/>
      <c r="E1627" s="432"/>
      <c r="F1627" s="433"/>
    </row>
    <row r="1628" spans="1:6">
      <c r="A1628" s="429"/>
      <c r="B1628" s="157"/>
      <c r="C1628" s="430"/>
      <c r="D1628" s="614"/>
      <c r="E1628" s="432"/>
      <c r="F1628" s="433"/>
    </row>
    <row r="1629" spans="1:6">
      <c r="A1629" s="429"/>
      <c r="B1629" s="157"/>
      <c r="C1629" s="430"/>
      <c r="D1629" s="614"/>
      <c r="E1629" s="432"/>
      <c r="F1629" s="433"/>
    </row>
    <row r="1630" spans="1:6">
      <c r="A1630" s="429"/>
      <c r="B1630" s="157"/>
      <c r="C1630" s="430"/>
      <c r="D1630" s="614"/>
      <c r="E1630" s="432"/>
      <c r="F1630" s="433"/>
    </row>
    <row r="1631" spans="1:6">
      <c r="A1631" s="429"/>
      <c r="B1631" s="157"/>
      <c r="C1631" s="430"/>
      <c r="D1631" s="614"/>
      <c r="E1631" s="432"/>
      <c r="F1631" s="433"/>
    </row>
    <row r="1632" spans="1:6">
      <c r="A1632" s="429"/>
      <c r="B1632" s="157"/>
      <c r="C1632" s="430"/>
      <c r="D1632" s="614"/>
      <c r="E1632" s="432"/>
      <c r="F1632" s="433"/>
    </row>
    <row r="1633" spans="1:6">
      <c r="A1633" s="429"/>
      <c r="B1633" s="157"/>
      <c r="C1633" s="430"/>
      <c r="D1633" s="614"/>
      <c r="E1633" s="432"/>
      <c r="F1633" s="433"/>
    </row>
    <row r="1634" spans="1:6">
      <c r="A1634" s="429"/>
      <c r="B1634" s="157"/>
      <c r="C1634" s="430"/>
      <c r="D1634" s="614"/>
      <c r="E1634" s="432"/>
      <c r="F1634" s="433"/>
    </row>
    <row r="1635" spans="1:6">
      <c r="A1635" s="429"/>
      <c r="B1635" s="157"/>
      <c r="C1635" s="430"/>
      <c r="D1635" s="614"/>
      <c r="E1635" s="432"/>
      <c r="F1635" s="433"/>
    </row>
    <row r="1636" spans="1:6">
      <c r="A1636" s="429"/>
      <c r="B1636" s="157"/>
      <c r="C1636" s="430"/>
      <c r="D1636" s="614"/>
      <c r="E1636" s="432"/>
      <c r="F1636" s="433"/>
    </row>
    <row r="1637" spans="1:6">
      <c r="A1637" s="429"/>
      <c r="B1637" s="157"/>
      <c r="C1637" s="430"/>
      <c r="D1637" s="614"/>
      <c r="E1637" s="432"/>
      <c r="F1637" s="433"/>
    </row>
    <row r="1638" spans="1:6">
      <c r="A1638" s="429"/>
      <c r="B1638" s="157"/>
      <c r="C1638" s="430"/>
      <c r="D1638" s="614"/>
      <c r="E1638" s="432"/>
      <c r="F1638" s="433"/>
    </row>
    <row r="1639" spans="1:6">
      <c r="A1639" s="429"/>
      <c r="B1639" s="157"/>
      <c r="C1639" s="430"/>
      <c r="D1639" s="614"/>
      <c r="E1639" s="432"/>
      <c r="F1639" s="433"/>
    </row>
    <row r="1640" spans="1:6">
      <c r="A1640" s="429"/>
      <c r="B1640" s="157"/>
      <c r="C1640" s="430"/>
      <c r="D1640" s="614"/>
      <c r="E1640" s="432"/>
      <c r="F1640" s="433"/>
    </row>
    <row r="1641" spans="1:6">
      <c r="A1641" s="429"/>
      <c r="B1641" s="157"/>
      <c r="C1641" s="430"/>
      <c r="D1641" s="614"/>
      <c r="E1641" s="432"/>
      <c r="F1641" s="433"/>
    </row>
    <row r="1642" spans="1:6">
      <c r="A1642" s="429"/>
      <c r="B1642" s="157"/>
      <c r="C1642" s="430"/>
      <c r="D1642" s="614"/>
      <c r="E1642" s="432"/>
      <c r="F1642" s="433"/>
    </row>
    <row r="1643" spans="1:6">
      <c r="A1643" s="429"/>
      <c r="B1643" s="157"/>
      <c r="C1643" s="430"/>
      <c r="D1643" s="614"/>
      <c r="E1643" s="432"/>
      <c r="F1643" s="433"/>
    </row>
    <row r="1644" spans="1:6">
      <c r="A1644" s="429"/>
      <c r="B1644" s="157"/>
      <c r="C1644" s="430"/>
      <c r="D1644" s="614"/>
      <c r="E1644" s="432"/>
      <c r="F1644" s="433"/>
    </row>
    <row r="1645" spans="1:6">
      <c r="A1645" s="429"/>
      <c r="B1645" s="157"/>
      <c r="C1645" s="430"/>
      <c r="D1645" s="614"/>
      <c r="E1645" s="432"/>
      <c r="F1645" s="433"/>
    </row>
    <row r="1646" spans="1:6">
      <c r="A1646" s="429"/>
      <c r="B1646" s="157"/>
      <c r="C1646" s="430"/>
      <c r="D1646" s="614"/>
      <c r="E1646" s="432"/>
      <c r="F1646" s="433"/>
    </row>
    <row r="1647" spans="1:6">
      <c r="A1647" s="429"/>
      <c r="B1647" s="157"/>
      <c r="C1647" s="430"/>
      <c r="D1647" s="614"/>
      <c r="E1647" s="432"/>
      <c r="F1647" s="433"/>
    </row>
    <row r="1648" spans="1:6">
      <c r="A1648" s="429"/>
      <c r="B1648" s="157"/>
      <c r="C1648" s="430"/>
      <c r="D1648" s="614"/>
      <c r="E1648" s="432"/>
      <c r="F1648" s="433"/>
    </row>
    <row r="1649" spans="1:6">
      <c r="A1649" s="429"/>
      <c r="B1649" s="157"/>
      <c r="C1649" s="430"/>
      <c r="D1649" s="614"/>
      <c r="E1649" s="432"/>
      <c r="F1649" s="433"/>
    </row>
    <row r="1650" spans="1:6">
      <c r="A1650" s="429"/>
      <c r="B1650" s="157"/>
      <c r="C1650" s="430"/>
      <c r="D1650" s="614"/>
      <c r="E1650" s="432"/>
      <c r="F1650" s="433"/>
    </row>
    <row r="1651" spans="1:6">
      <c r="A1651" s="429"/>
      <c r="B1651" s="157"/>
      <c r="C1651" s="430"/>
      <c r="D1651" s="614"/>
      <c r="E1651" s="432"/>
      <c r="F1651" s="433"/>
    </row>
    <row r="1652" spans="1:6">
      <c r="A1652" s="429"/>
      <c r="B1652" s="157"/>
      <c r="C1652" s="430"/>
      <c r="D1652" s="614"/>
      <c r="E1652" s="432"/>
      <c r="F1652" s="433"/>
    </row>
    <row r="1653" spans="1:6">
      <c r="A1653" s="429"/>
      <c r="B1653" s="157"/>
      <c r="C1653" s="430"/>
      <c r="D1653" s="614"/>
      <c r="E1653" s="432"/>
      <c r="F1653" s="433"/>
    </row>
    <row r="1654" spans="1:6">
      <c r="A1654" s="429"/>
      <c r="B1654" s="157"/>
      <c r="C1654" s="430"/>
      <c r="D1654" s="614"/>
      <c r="E1654" s="432"/>
      <c r="F1654" s="433"/>
    </row>
    <row r="1655" spans="1:6">
      <c r="A1655" s="429"/>
      <c r="B1655" s="157"/>
      <c r="C1655" s="430"/>
      <c r="D1655" s="614"/>
      <c r="E1655" s="432"/>
      <c r="F1655" s="433"/>
    </row>
    <row r="1656" spans="1:6">
      <c r="A1656" s="429"/>
      <c r="B1656" s="157"/>
      <c r="C1656" s="430"/>
      <c r="D1656" s="614"/>
      <c r="E1656" s="432"/>
      <c r="F1656" s="433"/>
    </row>
    <row r="1657" spans="1:6">
      <c r="A1657" s="429"/>
      <c r="B1657" s="157"/>
      <c r="C1657" s="430"/>
      <c r="D1657" s="614"/>
      <c r="E1657" s="432"/>
      <c r="F1657" s="433"/>
    </row>
    <row r="1658" spans="1:6">
      <c r="A1658" s="429"/>
      <c r="B1658" s="157"/>
      <c r="C1658" s="430"/>
      <c r="D1658" s="614"/>
      <c r="E1658" s="432"/>
      <c r="F1658" s="433"/>
    </row>
    <row r="1659" spans="1:6">
      <c r="A1659" s="429"/>
      <c r="B1659" s="157"/>
      <c r="C1659" s="430"/>
      <c r="D1659" s="614"/>
      <c r="E1659" s="432"/>
      <c r="F1659" s="433"/>
    </row>
    <row r="1660" spans="1:6">
      <c r="A1660" s="429"/>
      <c r="B1660" s="157"/>
      <c r="C1660" s="430"/>
      <c r="D1660" s="614"/>
      <c r="E1660" s="432"/>
      <c r="F1660" s="433"/>
    </row>
    <row r="1661" spans="1:6">
      <c r="A1661" s="429"/>
      <c r="B1661" s="157"/>
      <c r="C1661" s="430"/>
      <c r="D1661" s="614"/>
      <c r="E1661" s="432"/>
      <c r="F1661" s="433"/>
    </row>
    <row r="1662" spans="1:6">
      <c r="A1662" s="429"/>
      <c r="B1662" s="157"/>
      <c r="C1662" s="430"/>
      <c r="D1662" s="614"/>
      <c r="E1662" s="432"/>
      <c r="F1662" s="433"/>
    </row>
    <row r="1663" spans="1:6">
      <c r="A1663" s="429"/>
      <c r="B1663" s="157"/>
      <c r="C1663" s="430"/>
      <c r="D1663" s="614"/>
      <c r="E1663" s="432"/>
      <c r="F1663" s="433"/>
    </row>
    <row r="1664" spans="1:6">
      <c r="A1664" s="429"/>
      <c r="B1664" s="157"/>
      <c r="C1664" s="430"/>
      <c r="D1664" s="614"/>
      <c r="E1664" s="432"/>
      <c r="F1664" s="433"/>
    </row>
    <row r="1665" spans="1:6">
      <c r="A1665" s="429"/>
      <c r="B1665" s="157"/>
      <c r="C1665" s="430"/>
      <c r="D1665" s="614"/>
      <c r="E1665" s="432"/>
      <c r="F1665" s="433"/>
    </row>
    <row r="1666" spans="1:6">
      <c r="A1666" s="429"/>
      <c r="B1666" s="157"/>
      <c r="C1666" s="430"/>
      <c r="D1666" s="614"/>
      <c r="E1666" s="432"/>
      <c r="F1666" s="433"/>
    </row>
    <row r="1667" spans="1:6">
      <c r="A1667" s="429"/>
      <c r="B1667" s="157"/>
      <c r="C1667" s="430"/>
      <c r="D1667" s="614"/>
      <c r="E1667" s="432"/>
      <c r="F1667" s="433"/>
    </row>
    <row r="1668" spans="1:6">
      <c r="A1668" s="429"/>
      <c r="B1668" s="157"/>
      <c r="C1668" s="430"/>
      <c r="D1668" s="614"/>
      <c r="E1668" s="432"/>
      <c r="F1668" s="433"/>
    </row>
    <row r="1669" spans="1:6">
      <c r="A1669" s="429"/>
      <c r="B1669" s="157"/>
      <c r="C1669" s="430"/>
      <c r="D1669" s="614"/>
      <c r="E1669" s="432"/>
      <c r="F1669" s="433"/>
    </row>
    <row r="1670" spans="1:6">
      <c r="A1670" s="429"/>
      <c r="B1670" s="157"/>
      <c r="C1670" s="430"/>
      <c r="D1670" s="614"/>
      <c r="E1670" s="432"/>
      <c r="F1670" s="433"/>
    </row>
    <row r="1671" spans="1:6">
      <c r="A1671" s="429"/>
      <c r="B1671" s="157"/>
      <c r="C1671" s="430"/>
      <c r="D1671" s="614"/>
      <c r="E1671" s="432"/>
      <c r="F1671" s="433"/>
    </row>
    <row r="1672" spans="1:6">
      <c r="A1672" s="429"/>
      <c r="B1672" s="157"/>
      <c r="C1672" s="430"/>
      <c r="D1672" s="614"/>
      <c r="E1672" s="432"/>
      <c r="F1672" s="433"/>
    </row>
    <row r="1673" spans="1:6">
      <c r="A1673" s="429"/>
      <c r="B1673" s="157"/>
      <c r="C1673" s="430"/>
      <c r="D1673" s="614"/>
      <c r="E1673" s="432"/>
      <c r="F1673" s="433"/>
    </row>
    <row r="1674" spans="1:6">
      <c r="A1674" s="429"/>
      <c r="B1674" s="157"/>
      <c r="C1674" s="430"/>
      <c r="D1674" s="614"/>
      <c r="E1674" s="432"/>
      <c r="F1674" s="433"/>
    </row>
    <row r="1675" spans="1:6">
      <c r="A1675" s="429"/>
      <c r="B1675" s="157"/>
      <c r="C1675" s="430"/>
      <c r="D1675" s="614"/>
      <c r="E1675" s="432"/>
      <c r="F1675" s="433"/>
    </row>
    <row r="1676" spans="1:6">
      <c r="A1676" s="429"/>
      <c r="B1676" s="157"/>
      <c r="C1676" s="430"/>
      <c r="D1676" s="614"/>
      <c r="E1676" s="432"/>
      <c r="F1676" s="433"/>
    </row>
    <row r="1677" spans="1:6">
      <c r="A1677" s="429"/>
      <c r="B1677" s="157"/>
      <c r="C1677" s="430"/>
      <c r="D1677" s="614"/>
      <c r="E1677" s="432"/>
      <c r="F1677" s="433"/>
    </row>
    <row r="1678" spans="1:6">
      <c r="A1678" s="429"/>
      <c r="B1678" s="157"/>
      <c r="C1678" s="430"/>
      <c r="D1678" s="614"/>
      <c r="E1678" s="432"/>
      <c r="F1678" s="433"/>
    </row>
    <row r="1679" spans="1:6">
      <c r="A1679" s="429"/>
      <c r="B1679" s="157"/>
      <c r="C1679" s="430"/>
      <c r="D1679" s="614"/>
      <c r="E1679" s="432"/>
      <c r="F1679" s="433"/>
    </row>
    <row r="1680" spans="1:6">
      <c r="A1680" s="429"/>
      <c r="B1680" s="157"/>
      <c r="C1680" s="430"/>
      <c r="D1680" s="614"/>
      <c r="E1680" s="432"/>
      <c r="F1680" s="433"/>
    </row>
    <row r="1681" spans="1:6">
      <c r="A1681" s="429"/>
      <c r="B1681" s="157"/>
      <c r="C1681" s="430"/>
      <c r="D1681" s="614"/>
      <c r="E1681" s="432"/>
      <c r="F1681" s="433"/>
    </row>
    <row r="1682" spans="1:6">
      <c r="A1682" s="429"/>
      <c r="B1682" s="157"/>
      <c r="C1682" s="430"/>
      <c r="D1682" s="614"/>
      <c r="E1682" s="432"/>
      <c r="F1682" s="433"/>
    </row>
    <row r="1683" spans="1:6">
      <c r="A1683" s="429"/>
      <c r="B1683" s="157"/>
      <c r="C1683" s="430"/>
      <c r="D1683" s="614"/>
      <c r="E1683" s="432"/>
      <c r="F1683" s="433"/>
    </row>
    <row r="1684" spans="1:6">
      <c r="A1684" s="429"/>
      <c r="B1684" s="157"/>
      <c r="C1684" s="430"/>
      <c r="D1684" s="614"/>
      <c r="E1684" s="432"/>
      <c r="F1684" s="433"/>
    </row>
    <row r="1685" spans="1:6">
      <c r="A1685" s="429"/>
      <c r="B1685" s="157"/>
      <c r="C1685" s="430"/>
      <c r="D1685" s="614"/>
      <c r="E1685" s="432"/>
      <c r="F1685" s="433"/>
    </row>
    <row r="1686" spans="1:6">
      <c r="A1686" s="429"/>
      <c r="B1686" s="157"/>
      <c r="C1686" s="430"/>
      <c r="D1686" s="614"/>
      <c r="E1686" s="432"/>
      <c r="F1686" s="433"/>
    </row>
    <row r="1687" spans="1:6">
      <c r="A1687" s="429"/>
      <c r="B1687" s="157"/>
      <c r="C1687" s="430"/>
      <c r="D1687" s="614"/>
      <c r="E1687" s="432"/>
      <c r="F1687" s="433"/>
    </row>
    <row r="1688" spans="1:6">
      <c r="A1688" s="429"/>
      <c r="B1688" s="157"/>
      <c r="C1688" s="430"/>
      <c r="D1688" s="614"/>
      <c r="E1688" s="432"/>
      <c r="F1688" s="433"/>
    </row>
    <row r="1689" spans="1:6">
      <c r="A1689" s="429"/>
      <c r="B1689" s="157"/>
      <c r="C1689" s="430"/>
      <c r="D1689" s="614"/>
      <c r="E1689" s="432"/>
      <c r="F1689" s="433"/>
    </row>
    <row r="1690" spans="1:6">
      <c r="A1690" s="429"/>
      <c r="B1690" s="157"/>
      <c r="C1690" s="430"/>
      <c r="D1690" s="614"/>
      <c r="E1690" s="432"/>
      <c r="F1690" s="433"/>
    </row>
    <row r="1691" spans="1:6">
      <c r="A1691" s="429"/>
      <c r="B1691" s="157"/>
      <c r="C1691" s="430"/>
      <c r="D1691" s="614"/>
      <c r="E1691" s="432"/>
      <c r="F1691" s="433"/>
    </row>
    <row r="1692" spans="1:6">
      <c r="A1692" s="429"/>
      <c r="B1692" s="157"/>
      <c r="C1692" s="430"/>
      <c r="D1692" s="614"/>
      <c r="E1692" s="432"/>
      <c r="F1692" s="433"/>
    </row>
    <row r="1693" spans="1:6">
      <c r="A1693" s="429"/>
      <c r="B1693" s="157"/>
      <c r="C1693" s="430"/>
      <c r="D1693" s="614"/>
      <c r="E1693" s="432"/>
      <c r="F1693" s="433"/>
    </row>
    <row r="1694" spans="1:6">
      <c r="A1694" s="429"/>
      <c r="B1694" s="157"/>
      <c r="C1694" s="430"/>
      <c r="D1694" s="614"/>
      <c r="E1694" s="432"/>
      <c r="F1694" s="433"/>
    </row>
    <row r="1695" spans="1:6">
      <c r="A1695" s="429"/>
      <c r="B1695" s="157"/>
      <c r="C1695" s="430"/>
      <c r="D1695" s="614"/>
      <c r="E1695" s="432"/>
      <c r="F1695" s="433"/>
    </row>
    <row r="1696" spans="1:6">
      <c r="A1696" s="429"/>
      <c r="B1696" s="157"/>
      <c r="C1696" s="430"/>
      <c r="D1696" s="614"/>
      <c r="E1696" s="432"/>
      <c r="F1696" s="433"/>
    </row>
    <row r="1697" spans="1:6">
      <c r="A1697" s="429"/>
      <c r="B1697" s="157"/>
      <c r="C1697" s="430"/>
      <c r="D1697" s="614"/>
      <c r="E1697" s="432"/>
      <c r="F1697" s="433"/>
    </row>
    <row r="1698" spans="1:6">
      <c r="A1698" s="429"/>
      <c r="B1698" s="157"/>
      <c r="C1698" s="430"/>
      <c r="D1698" s="614"/>
      <c r="E1698" s="432"/>
      <c r="F1698" s="433"/>
    </row>
    <row r="1699" spans="1:6">
      <c r="A1699" s="429"/>
      <c r="B1699" s="157"/>
      <c r="C1699" s="430"/>
      <c r="D1699" s="614"/>
      <c r="E1699" s="432"/>
      <c r="F1699" s="433"/>
    </row>
    <row r="1700" spans="1:6">
      <c r="A1700" s="429"/>
      <c r="B1700" s="157"/>
      <c r="C1700" s="430"/>
      <c r="D1700" s="614"/>
      <c r="E1700" s="432"/>
      <c r="F1700" s="433"/>
    </row>
    <row r="1701" spans="1:6">
      <c r="A1701" s="429"/>
      <c r="B1701" s="157"/>
      <c r="C1701" s="430"/>
      <c r="D1701" s="614"/>
      <c r="E1701" s="432"/>
      <c r="F1701" s="433"/>
    </row>
    <row r="1702" spans="1:6">
      <c r="A1702" s="429"/>
      <c r="B1702" s="157"/>
      <c r="C1702" s="430"/>
      <c r="D1702" s="614"/>
      <c r="E1702" s="432"/>
      <c r="F1702" s="433"/>
    </row>
    <row r="1703" spans="1:6">
      <c r="A1703" s="429"/>
      <c r="B1703" s="157"/>
      <c r="C1703" s="430"/>
      <c r="D1703" s="614"/>
      <c r="E1703" s="432"/>
      <c r="F1703" s="433"/>
    </row>
    <row r="1704" spans="1:6">
      <c r="A1704" s="429"/>
      <c r="B1704" s="157"/>
      <c r="C1704" s="430"/>
      <c r="D1704" s="614"/>
      <c r="E1704" s="432"/>
      <c r="F1704" s="433"/>
    </row>
    <row r="1705" spans="1:6">
      <c r="A1705" s="429"/>
      <c r="B1705" s="157"/>
      <c r="C1705" s="430"/>
      <c r="D1705" s="614"/>
      <c r="E1705" s="432"/>
      <c r="F1705" s="433"/>
    </row>
    <row r="1706" spans="1:6">
      <c r="A1706" s="429"/>
      <c r="B1706" s="157"/>
      <c r="C1706" s="430"/>
      <c r="D1706" s="614"/>
      <c r="E1706" s="432"/>
      <c r="F1706" s="433"/>
    </row>
    <row r="1707" spans="1:6">
      <c r="A1707" s="429"/>
      <c r="B1707" s="157"/>
      <c r="C1707" s="430"/>
      <c r="D1707" s="614"/>
      <c r="E1707" s="432"/>
      <c r="F1707" s="433"/>
    </row>
    <row r="1708" spans="1:6">
      <c r="A1708" s="429"/>
      <c r="B1708" s="157"/>
      <c r="C1708" s="430"/>
      <c r="D1708" s="614"/>
      <c r="E1708" s="432"/>
      <c r="F1708" s="433"/>
    </row>
    <row r="1709" spans="1:6">
      <c r="A1709" s="429"/>
      <c r="B1709" s="157"/>
      <c r="C1709" s="430"/>
      <c r="D1709" s="614"/>
      <c r="E1709" s="432"/>
      <c r="F1709" s="433"/>
    </row>
    <row r="1710" spans="1:6">
      <c r="A1710" s="429"/>
      <c r="B1710" s="157"/>
      <c r="C1710" s="430"/>
      <c r="D1710" s="614"/>
      <c r="E1710" s="432"/>
      <c r="F1710" s="433"/>
    </row>
    <row r="1711" spans="1:6">
      <c r="A1711" s="429"/>
      <c r="B1711" s="157"/>
      <c r="C1711" s="430"/>
      <c r="D1711" s="614"/>
      <c r="E1711" s="432"/>
      <c r="F1711" s="433"/>
    </row>
    <row r="1712" spans="1:6">
      <c r="A1712" s="429"/>
      <c r="B1712" s="157"/>
      <c r="C1712" s="430"/>
      <c r="D1712" s="614"/>
      <c r="E1712" s="432"/>
      <c r="F1712" s="433"/>
    </row>
    <row r="1713" spans="1:6">
      <c r="A1713" s="429"/>
      <c r="B1713" s="157"/>
      <c r="C1713" s="430"/>
      <c r="D1713" s="614"/>
      <c r="E1713" s="432"/>
      <c r="F1713" s="433"/>
    </row>
    <row r="1714" spans="1:6">
      <c r="A1714" s="429"/>
      <c r="B1714" s="157"/>
      <c r="C1714" s="430"/>
      <c r="D1714" s="614"/>
      <c r="E1714" s="432"/>
      <c r="F1714" s="433"/>
    </row>
    <row r="1715" spans="1:6">
      <c r="A1715" s="429"/>
      <c r="B1715" s="157"/>
      <c r="C1715" s="430"/>
      <c r="D1715" s="614"/>
      <c r="E1715" s="432"/>
      <c r="F1715" s="433"/>
    </row>
    <row r="1716" spans="1:6">
      <c r="A1716" s="429"/>
      <c r="B1716" s="157"/>
      <c r="C1716" s="430"/>
      <c r="D1716" s="614"/>
      <c r="E1716" s="432"/>
      <c r="F1716" s="433"/>
    </row>
    <row r="1717" spans="1:6">
      <c r="A1717" s="429"/>
      <c r="B1717" s="157"/>
      <c r="C1717" s="430"/>
      <c r="D1717" s="614"/>
      <c r="E1717" s="432"/>
      <c r="F1717" s="433"/>
    </row>
    <row r="1718" spans="1:6">
      <c r="A1718" s="429"/>
      <c r="B1718" s="157"/>
      <c r="C1718" s="430"/>
      <c r="D1718" s="614"/>
      <c r="E1718" s="432"/>
      <c r="F1718" s="433"/>
    </row>
    <row r="1719" spans="1:6">
      <c r="A1719" s="429"/>
      <c r="B1719" s="157"/>
      <c r="C1719" s="430"/>
      <c r="D1719" s="614"/>
      <c r="E1719" s="432"/>
      <c r="F1719" s="433"/>
    </row>
    <row r="1720" spans="1:6">
      <c r="A1720" s="429"/>
      <c r="B1720" s="157"/>
      <c r="C1720" s="430"/>
      <c r="D1720" s="614"/>
      <c r="E1720" s="432"/>
      <c r="F1720" s="433"/>
    </row>
    <row r="1721" spans="1:6">
      <c r="A1721" s="429"/>
      <c r="B1721" s="157"/>
      <c r="C1721" s="430"/>
      <c r="D1721" s="614"/>
      <c r="E1721" s="432"/>
      <c r="F1721" s="433"/>
    </row>
    <row r="1722" spans="1:6">
      <c r="A1722" s="429"/>
      <c r="B1722" s="157"/>
      <c r="C1722" s="430"/>
      <c r="D1722" s="614"/>
      <c r="E1722" s="432"/>
      <c r="F1722" s="433"/>
    </row>
    <row r="1723" spans="1:6">
      <c r="A1723" s="429"/>
      <c r="B1723" s="157"/>
      <c r="C1723" s="430"/>
      <c r="D1723" s="614"/>
      <c r="E1723" s="432"/>
      <c r="F1723" s="433"/>
    </row>
    <row r="1724" spans="1:6">
      <c r="A1724" s="429"/>
      <c r="B1724" s="157"/>
      <c r="C1724" s="430"/>
      <c r="D1724" s="614"/>
      <c r="E1724" s="432"/>
      <c r="F1724" s="433"/>
    </row>
    <row r="1725" spans="1:6">
      <c r="A1725" s="429"/>
      <c r="B1725" s="157"/>
      <c r="C1725" s="430"/>
      <c r="D1725" s="614"/>
      <c r="E1725" s="432"/>
      <c r="F1725" s="433"/>
    </row>
    <row r="1726" spans="1:6">
      <c r="A1726" s="429"/>
      <c r="B1726" s="157"/>
      <c r="C1726" s="430"/>
      <c r="D1726" s="614"/>
      <c r="E1726" s="432"/>
      <c r="F1726" s="433"/>
    </row>
    <row r="1727" spans="1:6">
      <c r="A1727" s="429"/>
      <c r="B1727" s="157"/>
      <c r="C1727" s="430"/>
      <c r="D1727" s="614"/>
      <c r="E1727" s="432"/>
      <c r="F1727" s="433"/>
    </row>
    <row r="1728" spans="1:6">
      <c r="A1728" s="429"/>
      <c r="B1728" s="157"/>
      <c r="C1728" s="430"/>
      <c r="D1728" s="614"/>
      <c r="E1728" s="432"/>
      <c r="F1728" s="433"/>
    </row>
    <row r="1729" spans="1:6">
      <c r="A1729" s="429"/>
      <c r="B1729" s="157"/>
      <c r="C1729" s="430"/>
      <c r="D1729" s="614"/>
      <c r="E1729" s="432"/>
      <c r="F1729" s="433"/>
    </row>
    <row r="1730" spans="1:6">
      <c r="A1730" s="429"/>
      <c r="B1730" s="157"/>
      <c r="C1730" s="430"/>
      <c r="D1730" s="614"/>
      <c r="E1730" s="432"/>
      <c r="F1730" s="433"/>
    </row>
    <row r="1731" spans="1:6">
      <c r="A1731" s="429"/>
      <c r="B1731" s="157"/>
      <c r="C1731" s="430"/>
      <c r="D1731" s="614"/>
      <c r="E1731" s="432"/>
      <c r="F1731" s="433"/>
    </row>
    <row r="1732" spans="1:6">
      <c r="A1732" s="429"/>
      <c r="B1732" s="157"/>
      <c r="C1732" s="430"/>
      <c r="D1732" s="614"/>
      <c r="E1732" s="432"/>
      <c r="F1732" s="433"/>
    </row>
    <row r="1733" spans="1:6">
      <c r="A1733" s="429"/>
      <c r="B1733" s="157"/>
      <c r="C1733" s="430"/>
      <c r="D1733" s="614"/>
      <c r="E1733" s="432"/>
      <c r="F1733" s="433"/>
    </row>
    <row r="1734" spans="1:6">
      <c r="A1734" s="429"/>
      <c r="B1734" s="157"/>
      <c r="C1734" s="430"/>
      <c r="D1734" s="614"/>
      <c r="E1734" s="432"/>
      <c r="F1734" s="433"/>
    </row>
    <row r="1735" spans="1:6">
      <c r="A1735" s="429"/>
      <c r="B1735" s="157"/>
      <c r="C1735" s="430"/>
      <c r="D1735" s="614"/>
      <c r="E1735" s="432"/>
      <c r="F1735" s="433"/>
    </row>
    <row r="1736" spans="1:6">
      <c r="A1736" s="429"/>
      <c r="B1736" s="157"/>
      <c r="C1736" s="430"/>
      <c r="D1736" s="614"/>
      <c r="E1736" s="432"/>
      <c r="F1736" s="433"/>
    </row>
    <row r="1737" spans="1:6">
      <c r="A1737" s="429"/>
      <c r="B1737" s="157"/>
      <c r="C1737" s="430"/>
      <c r="D1737" s="614"/>
      <c r="E1737" s="432"/>
      <c r="F1737" s="433"/>
    </row>
    <row r="1738" spans="1:6">
      <c r="A1738" s="429"/>
      <c r="B1738" s="157"/>
      <c r="C1738" s="430"/>
      <c r="D1738" s="614"/>
      <c r="E1738" s="432"/>
      <c r="F1738" s="433"/>
    </row>
    <row r="1739" spans="1:6">
      <c r="A1739" s="429"/>
      <c r="B1739" s="157"/>
      <c r="C1739" s="430"/>
      <c r="D1739" s="614"/>
      <c r="E1739" s="432"/>
      <c r="F1739" s="433"/>
    </row>
    <row r="1740" spans="1:6">
      <c r="A1740" s="429"/>
      <c r="B1740" s="157"/>
      <c r="C1740" s="430"/>
      <c r="D1740" s="614"/>
      <c r="E1740" s="432"/>
      <c r="F1740" s="433"/>
    </row>
    <row r="1741" spans="1:6">
      <c r="A1741" s="429"/>
      <c r="B1741" s="157"/>
      <c r="C1741" s="430"/>
      <c r="D1741" s="614"/>
      <c r="E1741" s="432"/>
      <c r="F1741" s="433"/>
    </row>
    <row r="1742" spans="1:6">
      <c r="A1742" s="429"/>
      <c r="B1742" s="157"/>
      <c r="C1742" s="430"/>
      <c r="D1742" s="614"/>
      <c r="E1742" s="432"/>
      <c r="F1742" s="433"/>
    </row>
    <row r="1743" spans="1:6">
      <c r="A1743" s="429"/>
      <c r="B1743" s="157"/>
      <c r="C1743" s="430"/>
      <c r="D1743" s="614"/>
      <c r="E1743" s="432"/>
      <c r="F1743" s="433"/>
    </row>
    <row r="1744" spans="1:6">
      <c r="A1744" s="429"/>
      <c r="B1744" s="157"/>
      <c r="C1744" s="430"/>
      <c r="D1744" s="614"/>
      <c r="E1744" s="432"/>
      <c r="F1744" s="433"/>
    </row>
    <row r="1745" spans="1:6">
      <c r="A1745" s="429"/>
      <c r="B1745" s="157"/>
      <c r="C1745" s="430"/>
      <c r="D1745" s="614"/>
      <c r="E1745" s="432"/>
      <c r="F1745" s="433"/>
    </row>
    <row r="1746" spans="1:6">
      <c r="A1746" s="429"/>
      <c r="B1746" s="157"/>
      <c r="C1746" s="430"/>
      <c r="D1746" s="614"/>
      <c r="E1746" s="432"/>
      <c r="F1746" s="433"/>
    </row>
    <row r="1747" spans="1:6">
      <c r="A1747" s="429"/>
      <c r="B1747" s="157"/>
      <c r="C1747" s="430"/>
      <c r="D1747" s="614"/>
      <c r="E1747" s="432"/>
      <c r="F1747" s="433"/>
    </row>
    <row r="1748" spans="1:6">
      <c r="A1748" s="429"/>
      <c r="B1748" s="157"/>
      <c r="C1748" s="430"/>
      <c r="D1748" s="614"/>
      <c r="E1748" s="432"/>
      <c r="F1748" s="433"/>
    </row>
    <row r="1749" spans="1:6">
      <c r="A1749" s="429"/>
      <c r="B1749" s="157"/>
      <c r="C1749" s="430"/>
      <c r="D1749" s="614"/>
      <c r="E1749" s="432"/>
      <c r="F1749" s="433"/>
    </row>
    <row r="1750" spans="1:6">
      <c r="A1750" s="429"/>
      <c r="B1750" s="157"/>
      <c r="C1750" s="430"/>
      <c r="D1750" s="614"/>
      <c r="E1750" s="432"/>
      <c r="F1750" s="433"/>
    </row>
    <row r="1751" spans="1:6">
      <c r="A1751" s="429"/>
      <c r="B1751" s="157"/>
      <c r="C1751" s="430"/>
      <c r="D1751" s="614"/>
      <c r="E1751" s="432"/>
      <c r="F1751" s="433"/>
    </row>
    <row r="1752" spans="1:6">
      <c r="A1752" s="429"/>
      <c r="B1752" s="157"/>
      <c r="C1752" s="430"/>
      <c r="D1752" s="614"/>
      <c r="E1752" s="432"/>
      <c r="F1752" s="433"/>
    </row>
    <row r="1753" spans="1:6">
      <c r="A1753" s="429"/>
      <c r="B1753" s="157"/>
      <c r="C1753" s="430"/>
      <c r="D1753" s="614"/>
      <c r="E1753" s="432"/>
      <c r="F1753" s="433"/>
    </row>
    <row r="1754" spans="1:6">
      <c r="A1754" s="429"/>
      <c r="B1754" s="157"/>
      <c r="C1754" s="430"/>
      <c r="D1754" s="614"/>
      <c r="E1754" s="432"/>
      <c r="F1754" s="433"/>
    </row>
    <row r="1755" spans="1:6">
      <c r="A1755" s="429"/>
      <c r="B1755" s="157"/>
      <c r="C1755" s="430"/>
      <c r="D1755" s="614"/>
      <c r="E1755" s="432"/>
      <c r="F1755" s="433"/>
    </row>
    <row r="1756" spans="1:6">
      <c r="A1756" s="429"/>
      <c r="B1756" s="157"/>
      <c r="C1756" s="430"/>
      <c r="D1756" s="614"/>
      <c r="E1756" s="432"/>
      <c r="F1756" s="433"/>
    </row>
    <row r="1757" spans="1:6">
      <c r="A1757" s="429"/>
      <c r="B1757" s="157"/>
      <c r="C1757" s="430"/>
      <c r="D1757" s="614"/>
      <c r="E1757" s="432"/>
      <c r="F1757" s="433"/>
    </row>
    <row r="1758" spans="1:6">
      <c r="A1758" s="429"/>
      <c r="B1758" s="157"/>
      <c r="C1758" s="430"/>
      <c r="D1758" s="614"/>
      <c r="E1758" s="432"/>
      <c r="F1758" s="433"/>
    </row>
    <row r="1759" spans="1:6">
      <c r="A1759" s="429"/>
      <c r="B1759" s="157"/>
      <c r="C1759" s="430"/>
      <c r="D1759" s="614"/>
      <c r="E1759" s="432"/>
      <c r="F1759" s="433"/>
    </row>
    <row r="1760" spans="1:6">
      <c r="A1760" s="429"/>
      <c r="B1760" s="157"/>
      <c r="C1760" s="430"/>
      <c r="D1760" s="614"/>
      <c r="E1760" s="432"/>
      <c r="F1760" s="433"/>
    </row>
    <row r="1761" spans="1:6">
      <c r="A1761" s="429"/>
      <c r="B1761" s="157"/>
      <c r="C1761" s="430"/>
      <c r="D1761" s="614"/>
      <c r="E1761" s="432"/>
      <c r="F1761" s="433"/>
    </row>
    <row r="1762" spans="1:6">
      <c r="A1762" s="429"/>
      <c r="B1762" s="157"/>
      <c r="C1762" s="430"/>
      <c r="D1762" s="614"/>
      <c r="E1762" s="432"/>
      <c r="F1762" s="433"/>
    </row>
    <row r="1763" spans="1:6">
      <c r="A1763" s="429"/>
      <c r="B1763" s="157"/>
      <c r="C1763" s="430"/>
      <c r="D1763" s="614"/>
      <c r="E1763" s="432"/>
      <c r="F1763" s="433"/>
    </row>
    <row r="1764" spans="1:6">
      <c r="A1764" s="429"/>
      <c r="B1764" s="157"/>
      <c r="C1764" s="430"/>
      <c r="D1764" s="614"/>
      <c r="E1764" s="432"/>
      <c r="F1764" s="433"/>
    </row>
    <row r="1765" spans="1:6">
      <c r="A1765" s="429"/>
      <c r="B1765" s="157"/>
      <c r="C1765" s="430"/>
      <c r="D1765" s="614"/>
      <c r="E1765" s="432"/>
      <c r="F1765" s="433"/>
    </row>
    <row r="1766" spans="1:6">
      <c r="A1766" s="429"/>
      <c r="B1766" s="157"/>
      <c r="C1766" s="430"/>
      <c r="D1766" s="614"/>
      <c r="E1766" s="432"/>
      <c r="F1766" s="433"/>
    </row>
    <row r="1767" spans="1:6">
      <c r="A1767" s="429"/>
      <c r="B1767" s="157"/>
      <c r="C1767" s="430"/>
      <c r="D1767" s="614"/>
      <c r="E1767" s="432"/>
      <c r="F1767" s="433"/>
    </row>
    <row r="1768" spans="1:6">
      <c r="A1768" s="429"/>
      <c r="B1768" s="157"/>
      <c r="C1768" s="430"/>
      <c r="D1768" s="614"/>
      <c r="E1768" s="432"/>
      <c r="F1768" s="433"/>
    </row>
    <row r="1769" spans="1:6">
      <c r="A1769" s="429"/>
      <c r="B1769" s="157"/>
      <c r="C1769" s="430"/>
      <c r="D1769" s="614"/>
      <c r="E1769" s="432"/>
      <c r="F1769" s="433"/>
    </row>
    <row r="1770" spans="1:6">
      <c r="A1770" s="429"/>
      <c r="B1770" s="157"/>
      <c r="C1770" s="430"/>
      <c r="D1770" s="614"/>
      <c r="E1770" s="432"/>
      <c r="F1770" s="433"/>
    </row>
    <row r="1771" spans="1:6">
      <c r="A1771" s="429"/>
      <c r="B1771" s="157"/>
      <c r="C1771" s="430"/>
      <c r="D1771" s="614"/>
      <c r="E1771" s="432"/>
      <c r="F1771" s="433"/>
    </row>
    <row r="1772" spans="1:6">
      <c r="A1772" s="429"/>
      <c r="B1772" s="157"/>
      <c r="C1772" s="430"/>
      <c r="D1772" s="614"/>
      <c r="E1772" s="432"/>
      <c r="F1772" s="433"/>
    </row>
    <row r="1773" spans="1:6">
      <c r="A1773" s="429"/>
      <c r="B1773" s="157"/>
      <c r="C1773" s="430"/>
      <c r="D1773" s="614"/>
      <c r="E1773" s="432"/>
      <c r="F1773" s="433"/>
    </row>
    <row r="1774" spans="1:6">
      <c r="A1774" s="429"/>
      <c r="B1774" s="157"/>
      <c r="C1774" s="430"/>
      <c r="D1774" s="614"/>
      <c r="E1774" s="432"/>
      <c r="F1774" s="433"/>
    </row>
    <row r="1775" spans="1:6">
      <c r="A1775" s="429"/>
      <c r="B1775" s="157"/>
      <c r="C1775" s="430"/>
      <c r="D1775" s="614"/>
      <c r="E1775" s="432"/>
      <c r="F1775" s="433"/>
    </row>
    <row r="1776" spans="1:6">
      <c r="A1776" s="429"/>
      <c r="B1776" s="157"/>
      <c r="C1776" s="430"/>
      <c r="D1776" s="614"/>
      <c r="E1776" s="432"/>
      <c r="F1776" s="433"/>
    </row>
    <row r="1777" spans="1:6">
      <c r="A1777" s="429"/>
      <c r="B1777" s="157"/>
      <c r="C1777" s="430"/>
      <c r="D1777" s="614"/>
      <c r="E1777" s="432"/>
      <c r="F1777" s="433"/>
    </row>
    <row r="1778" spans="1:6">
      <c r="A1778" s="429"/>
      <c r="B1778" s="157"/>
      <c r="C1778" s="430"/>
      <c r="D1778" s="614"/>
      <c r="E1778" s="432"/>
      <c r="F1778" s="433"/>
    </row>
    <row r="1779" spans="1:6">
      <c r="A1779" s="429"/>
      <c r="B1779" s="157"/>
      <c r="C1779" s="430"/>
      <c r="D1779" s="614"/>
      <c r="E1779" s="432"/>
      <c r="F1779" s="433"/>
    </row>
    <row r="1780" spans="1:6">
      <c r="A1780" s="429"/>
      <c r="B1780" s="157"/>
      <c r="C1780" s="430"/>
      <c r="D1780" s="614"/>
      <c r="E1780" s="432"/>
      <c r="F1780" s="433"/>
    </row>
    <row r="1781" spans="1:6">
      <c r="A1781" s="429"/>
      <c r="B1781" s="157"/>
      <c r="C1781" s="430"/>
      <c r="D1781" s="614"/>
      <c r="E1781" s="432"/>
      <c r="F1781" s="433"/>
    </row>
    <row r="1782" spans="1:6">
      <c r="A1782" s="429"/>
      <c r="B1782" s="157"/>
      <c r="C1782" s="430"/>
      <c r="D1782" s="614"/>
      <c r="E1782" s="432"/>
      <c r="F1782" s="433"/>
    </row>
    <row r="1783" spans="1:6">
      <c r="A1783" s="429"/>
      <c r="B1783" s="157"/>
      <c r="C1783" s="430"/>
      <c r="D1783" s="614"/>
      <c r="E1783" s="432"/>
      <c r="F1783" s="433"/>
    </row>
    <row r="1784" spans="1:6">
      <c r="A1784" s="429"/>
      <c r="B1784" s="157"/>
      <c r="C1784" s="430"/>
      <c r="D1784" s="614"/>
      <c r="E1784" s="432"/>
      <c r="F1784" s="433"/>
    </row>
    <row r="1785" spans="1:6">
      <c r="A1785" s="429"/>
      <c r="B1785" s="157"/>
      <c r="C1785" s="430"/>
      <c r="D1785" s="614"/>
      <c r="E1785" s="432"/>
      <c r="F1785" s="433"/>
    </row>
    <row r="1786" spans="1:6">
      <c r="A1786" s="429"/>
      <c r="B1786" s="157"/>
      <c r="C1786" s="430"/>
      <c r="D1786" s="614"/>
      <c r="E1786" s="432"/>
      <c r="F1786" s="433"/>
    </row>
    <row r="1787" spans="1:6">
      <c r="A1787" s="429"/>
      <c r="B1787" s="157"/>
      <c r="C1787" s="430"/>
      <c r="D1787" s="614"/>
      <c r="E1787" s="432"/>
      <c r="F1787" s="433"/>
    </row>
    <row r="1788" spans="1:6">
      <c r="A1788" s="429"/>
      <c r="B1788" s="157"/>
      <c r="C1788" s="430"/>
      <c r="D1788" s="614"/>
      <c r="E1788" s="432"/>
      <c r="F1788" s="433"/>
    </row>
    <row r="1789" spans="1:6">
      <c r="A1789" s="429"/>
      <c r="B1789" s="157"/>
      <c r="C1789" s="430"/>
      <c r="D1789" s="614"/>
      <c r="E1789" s="432"/>
      <c r="F1789" s="433"/>
    </row>
    <row r="1790" spans="1:6">
      <c r="A1790" s="429"/>
      <c r="B1790" s="157"/>
      <c r="C1790" s="430"/>
      <c r="D1790" s="614"/>
      <c r="E1790" s="432"/>
      <c r="F1790" s="433"/>
    </row>
    <row r="1791" spans="1:6">
      <c r="A1791" s="429"/>
      <c r="B1791" s="157"/>
      <c r="C1791" s="430"/>
      <c r="D1791" s="614"/>
      <c r="E1791" s="432"/>
      <c r="F1791" s="433"/>
    </row>
    <row r="1792" spans="1:6">
      <c r="A1792" s="429"/>
      <c r="B1792" s="157"/>
      <c r="C1792" s="430"/>
      <c r="D1792" s="614"/>
      <c r="E1792" s="432"/>
      <c r="F1792" s="433"/>
    </row>
    <row r="1793" spans="1:6">
      <c r="A1793" s="429"/>
      <c r="B1793" s="157"/>
      <c r="C1793" s="430"/>
      <c r="D1793" s="614"/>
      <c r="E1793" s="432"/>
      <c r="F1793" s="433"/>
    </row>
    <row r="1794" spans="1:6">
      <c r="A1794" s="429"/>
      <c r="B1794" s="157"/>
      <c r="C1794" s="430"/>
      <c r="D1794" s="614"/>
      <c r="E1794" s="432"/>
      <c r="F1794" s="433"/>
    </row>
    <row r="1795" spans="1:6">
      <c r="A1795" s="429"/>
      <c r="B1795" s="157"/>
      <c r="C1795" s="430"/>
      <c r="D1795" s="614"/>
      <c r="E1795" s="432"/>
      <c r="F1795" s="433"/>
    </row>
    <row r="1796" spans="1:6">
      <c r="A1796" s="429"/>
      <c r="B1796" s="157"/>
      <c r="C1796" s="430"/>
      <c r="D1796" s="614"/>
      <c r="E1796" s="432"/>
      <c r="F1796" s="433"/>
    </row>
    <row r="1797" spans="1:6">
      <c r="A1797" s="429"/>
      <c r="B1797" s="157"/>
      <c r="C1797" s="430"/>
      <c r="D1797" s="614"/>
      <c r="E1797" s="432"/>
      <c r="F1797" s="433"/>
    </row>
    <row r="1798" spans="1:6">
      <c r="A1798" s="429"/>
      <c r="B1798" s="157"/>
      <c r="C1798" s="430"/>
      <c r="D1798" s="614"/>
      <c r="E1798" s="432"/>
      <c r="F1798" s="433"/>
    </row>
    <row r="1799" spans="1:6">
      <c r="A1799" s="429"/>
      <c r="B1799" s="157"/>
      <c r="C1799" s="430"/>
      <c r="D1799" s="614"/>
      <c r="E1799" s="432"/>
      <c r="F1799" s="433"/>
    </row>
    <row r="1800" spans="1:6">
      <c r="A1800" s="429"/>
      <c r="B1800" s="157"/>
      <c r="C1800" s="430"/>
      <c r="D1800" s="614"/>
      <c r="E1800" s="432"/>
      <c r="F1800" s="433"/>
    </row>
    <row r="1801" spans="1:6">
      <c r="A1801" s="429"/>
      <c r="B1801" s="157"/>
      <c r="C1801" s="430"/>
      <c r="D1801" s="614"/>
      <c r="E1801" s="432"/>
      <c r="F1801" s="433"/>
    </row>
    <row r="1802" spans="1:6">
      <c r="A1802" s="429"/>
      <c r="B1802" s="157"/>
      <c r="C1802" s="430"/>
      <c r="D1802" s="614"/>
      <c r="E1802" s="432"/>
      <c r="F1802" s="433"/>
    </row>
    <row r="1803" spans="1:6">
      <c r="A1803" s="429"/>
      <c r="B1803" s="157"/>
      <c r="C1803" s="430"/>
      <c r="D1803" s="614"/>
      <c r="E1803" s="432"/>
      <c r="F1803" s="433"/>
    </row>
    <row r="1804" spans="1:6">
      <c r="A1804" s="429"/>
      <c r="B1804" s="157"/>
      <c r="C1804" s="430"/>
      <c r="D1804" s="614"/>
      <c r="E1804" s="432"/>
      <c r="F1804" s="433"/>
    </row>
    <row r="1805" spans="1:6">
      <c r="A1805" s="429"/>
      <c r="B1805" s="157"/>
      <c r="C1805" s="430"/>
      <c r="D1805" s="614"/>
      <c r="E1805" s="432"/>
      <c r="F1805" s="433"/>
    </row>
    <row r="1806" spans="1:6">
      <c r="A1806" s="429"/>
      <c r="B1806" s="157"/>
      <c r="C1806" s="430"/>
      <c r="D1806" s="614"/>
      <c r="E1806" s="432"/>
      <c r="F1806" s="433"/>
    </row>
    <row r="1807" spans="1:6">
      <c r="A1807" s="429"/>
      <c r="B1807" s="157"/>
      <c r="C1807" s="430"/>
      <c r="D1807" s="614"/>
      <c r="E1807" s="432"/>
      <c r="F1807" s="433"/>
    </row>
    <row r="1808" spans="1:6">
      <c r="A1808" s="429"/>
      <c r="B1808" s="157"/>
      <c r="C1808" s="430"/>
      <c r="D1808" s="614"/>
      <c r="E1808" s="432"/>
      <c r="F1808" s="433"/>
    </row>
    <row r="1809" spans="1:6">
      <c r="A1809" s="429"/>
      <c r="B1809" s="157"/>
      <c r="C1809" s="430"/>
      <c r="D1809" s="614"/>
      <c r="E1809" s="432"/>
      <c r="F1809" s="433"/>
    </row>
    <row r="1810" spans="1:6">
      <c r="A1810" s="429"/>
      <c r="B1810" s="157"/>
      <c r="C1810" s="430"/>
      <c r="D1810" s="614"/>
      <c r="E1810" s="432"/>
      <c r="F1810" s="433"/>
    </row>
    <row r="1811" spans="1:6">
      <c r="A1811" s="429"/>
      <c r="B1811" s="157"/>
      <c r="C1811" s="430"/>
      <c r="D1811" s="614"/>
      <c r="E1811" s="432"/>
      <c r="F1811" s="433"/>
    </row>
    <row r="1812" spans="1:6">
      <c r="A1812" s="429"/>
      <c r="B1812" s="157"/>
      <c r="C1812" s="430"/>
      <c r="D1812" s="614"/>
      <c r="E1812" s="432"/>
      <c r="F1812" s="433"/>
    </row>
    <row r="1813" spans="1:6">
      <c r="A1813" s="429"/>
      <c r="B1813" s="157"/>
      <c r="C1813" s="430"/>
      <c r="D1813" s="614"/>
      <c r="E1813" s="432"/>
      <c r="F1813" s="433"/>
    </row>
    <row r="1814" spans="1:6">
      <c r="A1814" s="429"/>
      <c r="B1814" s="157"/>
      <c r="C1814" s="430"/>
      <c r="D1814" s="614"/>
      <c r="E1814" s="432"/>
      <c r="F1814" s="433"/>
    </row>
    <row r="1815" spans="1:6">
      <c r="A1815" s="429"/>
      <c r="B1815" s="157"/>
      <c r="C1815" s="430"/>
      <c r="D1815" s="614"/>
      <c r="E1815" s="432"/>
      <c r="F1815" s="433"/>
    </row>
    <row r="1816" spans="1:6">
      <c r="A1816" s="429"/>
      <c r="B1816" s="157"/>
      <c r="C1816" s="430"/>
      <c r="D1816" s="614"/>
      <c r="E1816" s="432"/>
      <c r="F1816" s="433"/>
    </row>
    <row r="1817" spans="1:6">
      <c r="A1817" s="429"/>
      <c r="B1817" s="157"/>
      <c r="C1817" s="430"/>
      <c r="D1817" s="614"/>
      <c r="E1817" s="432"/>
      <c r="F1817" s="433"/>
    </row>
    <row r="1818" spans="1:6">
      <c r="A1818" s="429"/>
      <c r="B1818" s="157"/>
      <c r="C1818" s="430"/>
      <c r="D1818" s="614"/>
      <c r="E1818" s="432"/>
      <c r="F1818" s="433"/>
    </row>
    <row r="1819" spans="1:6">
      <c r="A1819" s="429"/>
      <c r="B1819" s="157"/>
      <c r="C1819" s="430"/>
      <c r="D1819" s="614"/>
      <c r="E1819" s="432"/>
      <c r="F1819" s="433"/>
    </row>
    <row r="1820" spans="1:6">
      <c r="A1820" s="429"/>
      <c r="B1820" s="157"/>
      <c r="C1820" s="430"/>
      <c r="D1820" s="614"/>
      <c r="E1820" s="432"/>
      <c r="F1820" s="433"/>
    </row>
    <row r="1821" spans="1:6">
      <c r="A1821" s="429"/>
      <c r="B1821" s="157"/>
      <c r="C1821" s="430"/>
      <c r="D1821" s="614"/>
      <c r="E1821" s="432"/>
      <c r="F1821" s="433"/>
    </row>
    <row r="1822" spans="1:6">
      <c r="A1822" s="429"/>
      <c r="B1822" s="157"/>
      <c r="C1822" s="430"/>
      <c r="D1822" s="614"/>
      <c r="E1822" s="432"/>
      <c r="F1822" s="433"/>
    </row>
    <row r="1823" spans="1:6">
      <c r="A1823" s="429"/>
      <c r="B1823" s="157"/>
      <c r="C1823" s="430"/>
      <c r="D1823" s="614"/>
      <c r="E1823" s="432"/>
      <c r="F1823" s="433"/>
    </row>
    <row r="1824" spans="1:6">
      <c r="A1824" s="429"/>
      <c r="B1824" s="157"/>
      <c r="C1824" s="430"/>
      <c r="D1824" s="614"/>
      <c r="E1824" s="432"/>
      <c r="F1824" s="433"/>
    </row>
    <row r="1825" spans="1:6">
      <c r="A1825" s="429"/>
      <c r="B1825" s="157"/>
      <c r="C1825" s="430"/>
      <c r="D1825" s="614"/>
      <c r="E1825" s="432"/>
      <c r="F1825" s="433"/>
    </row>
    <row r="1826" spans="1:6">
      <c r="A1826" s="429"/>
      <c r="B1826" s="157"/>
      <c r="C1826" s="430"/>
      <c r="D1826" s="614"/>
      <c r="E1826" s="432"/>
      <c r="F1826" s="433"/>
    </row>
    <row r="1827" spans="1:6">
      <c r="A1827" s="429"/>
      <c r="B1827" s="157"/>
      <c r="C1827" s="430"/>
      <c r="D1827" s="614"/>
      <c r="E1827" s="432"/>
      <c r="F1827" s="433"/>
    </row>
    <row r="1828" spans="1:6">
      <c r="A1828" s="429"/>
      <c r="B1828" s="157"/>
      <c r="C1828" s="430"/>
      <c r="D1828" s="614"/>
      <c r="E1828" s="432"/>
      <c r="F1828" s="433"/>
    </row>
    <row r="1829" spans="1:6">
      <c r="A1829" s="429"/>
      <c r="B1829" s="157"/>
      <c r="C1829" s="430"/>
      <c r="D1829" s="614"/>
      <c r="E1829" s="432"/>
      <c r="F1829" s="433"/>
    </row>
    <row r="1830" spans="1:6">
      <c r="A1830" s="429"/>
      <c r="B1830" s="157"/>
      <c r="C1830" s="430"/>
      <c r="D1830" s="614"/>
      <c r="E1830" s="432"/>
      <c r="F1830" s="433"/>
    </row>
    <row r="1831" spans="1:6">
      <c r="A1831" s="429"/>
      <c r="B1831" s="157"/>
      <c r="C1831" s="430"/>
      <c r="D1831" s="614"/>
      <c r="E1831" s="432"/>
      <c r="F1831" s="433"/>
    </row>
    <row r="1832" spans="1:6">
      <c r="A1832" s="429"/>
      <c r="B1832" s="157"/>
      <c r="C1832" s="430"/>
      <c r="D1832" s="614"/>
      <c r="E1832" s="432"/>
      <c r="F1832" s="433"/>
    </row>
    <row r="1833" spans="1:6">
      <c r="A1833" s="429"/>
      <c r="B1833" s="157"/>
      <c r="C1833" s="430"/>
      <c r="D1833" s="614"/>
      <c r="E1833" s="432"/>
      <c r="F1833" s="433"/>
    </row>
    <row r="1834" spans="1:6">
      <c r="A1834" s="429"/>
      <c r="B1834" s="157"/>
      <c r="C1834" s="430"/>
      <c r="D1834" s="614"/>
      <c r="E1834" s="432"/>
      <c r="F1834" s="433"/>
    </row>
    <row r="1835" spans="1:6">
      <c r="A1835" s="429"/>
      <c r="B1835" s="157"/>
      <c r="C1835" s="430"/>
      <c r="D1835" s="614"/>
      <c r="E1835" s="432"/>
      <c r="F1835" s="433"/>
    </row>
    <row r="1836" spans="1:6">
      <c r="A1836" s="429"/>
      <c r="B1836" s="157"/>
      <c r="C1836" s="430"/>
      <c r="D1836" s="614"/>
      <c r="E1836" s="432"/>
      <c r="F1836" s="433"/>
    </row>
    <row r="1837" spans="1:6">
      <c r="A1837" s="429"/>
      <c r="B1837" s="157"/>
      <c r="C1837" s="430"/>
      <c r="D1837" s="614"/>
      <c r="E1837" s="432"/>
      <c r="F1837" s="433"/>
    </row>
    <row r="1838" spans="1:6">
      <c r="A1838" s="429"/>
      <c r="B1838" s="157"/>
      <c r="C1838" s="430"/>
      <c r="D1838" s="614"/>
      <c r="E1838" s="432"/>
      <c r="F1838" s="433"/>
    </row>
    <row r="1839" spans="1:6">
      <c r="A1839" s="429"/>
      <c r="B1839" s="157"/>
      <c r="C1839" s="430"/>
      <c r="D1839" s="614"/>
      <c r="E1839" s="432"/>
      <c r="F1839" s="433"/>
    </row>
    <row r="1840" spans="1:6">
      <c r="A1840" s="429"/>
      <c r="B1840" s="157"/>
      <c r="C1840" s="430"/>
      <c r="D1840" s="614"/>
      <c r="E1840" s="432"/>
      <c r="F1840" s="433"/>
    </row>
    <row r="1841" spans="1:6">
      <c r="A1841" s="429"/>
      <c r="B1841" s="157"/>
      <c r="C1841" s="430"/>
      <c r="D1841" s="614"/>
      <c r="E1841" s="432"/>
      <c r="F1841" s="433"/>
    </row>
    <row r="1842" spans="1:6">
      <c r="A1842" s="429"/>
      <c r="B1842" s="157"/>
      <c r="C1842" s="430"/>
      <c r="D1842" s="614"/>
      <c r="E1842" s="432"/>
      <c r="F1842" s="433"/>
    </row>
    <row r="1843" spans="1:6">
      <c r="A1843" s="429"/>
      <c r="B1843" s="157"/>
      <c r="C1843" s="430"/>
      <c r="D1843" s="614"/>
      <c r="E1843" s="432"/>
      <c r="F1843" s="433"/>
    </row>
    <row r="1844" spans="1:6">
      <c r="A1844" s="429"/>
      <c r="B1844" s="157"/>
      <c r="C1844" s="430"/>
      <c r="D1844" s="614"/>
      <c r="E1844" s="432"/>
      <c r="F1844" s="433"/>
    </row>
    <row r="1845" spans="1:6">
      <c r="A1845" s="429"/>
      <c r="B1845" s="157"/>
      <c r="C1845" s="430"/>
      <c r="D1845" s="614"/>
      <c r="E1845" s="432"/>
      <c r="F1845" s="433"/>
    </row>
    <row r="1846" spans="1:6">
      <c r="A1846" s="429"/>
      <c r="B1846" s="157"/>
      <c r="C1846" s="430"/>
      <c r="D1846" s="614"/>
      <c r="E1846" s="432"/>
      <c r="F1846" s="433"/>
    </row>
    <row r="1847" spans="1:6">
      <c r="A1847" s="429"/>
      <c r="B1847" s="157"/>
      <c r="C1847" s="430"/>
      <c r="D1847" s="614"/>
      <c r="E1847" s="432"/>
      <c r="F1847" s="433"/>
    </row>
    <row r="1848" spans="1:6">
      <c r="A1848" s="429"/>
      <c r="B1848" s="157"/>
      <c r="C1848" s="430"/>
      <c r="D1848" s="614"/>
      <c r="E1848" s="432"/>
      <c r="F1848" s="433"/>
    </row>
    <row r="1849" spans="1:6">
      <c r="A1849" s="429"/>
      <c r="B1849" s="157"/>
      <c r="C1849" s="430"/>
      <c r="D1849" s="614"/>
      <c r="E1849" s="432"/>
      <c r="F1849" s="433"/>
    </row>
    <row r="1850" spans="1:6">
      <c r="A1850" s="429"/>
      <c r="B1850" s="157"/>
      <c r="C1850" s="430"/>
      <c r="D1850" s="614"/>
      <c r="E1850" s="432"/>
      <c r="F1850" s="433"/>
    </row>
    <row r="1851" spans="1:6">
      <c r="A1851" s="429"/>
      <c r="B1851" s="157"/>
      <c r="C1851" s="430"/>
      <c r="D1851" s="614"/>
      <c r="E1851" s="432"/>
      <c r="F1851" s="433"/>
    </row>
    <row r="1852" spans="1:6">
      <c r="A1852" s="429"/>
      <c r="B1852" s="157"/>
      <c r="C1852" s="430"/>
      <c r="D1852" s="614"/>
      <c r="E1852" s="432"/>
      <c r="F1852" s="433"/>
    </row>
    <row r="1853" spans="1:6">
      <c r="A1853" s="429"/>
      <c r="B1853" s="157"/>
      <c r="C1853" s="430"/>
      <c r="D1853" s="614"/>
      <c r="E1853" s="432"/>
      <c r="F1853" s="433"/>
    </row>
    <row r="1854" spans="1:6">
      <c r="A1854" s="429"/>
      <c r="B1854" s="157"/>
      <c r="C1854" s="430"/>
      <c r="D1854" s="614"/>
      <c r="E1854" s="432"/>
      <c r="F1854" s="433"/>
    </row>
    <row r="1855" spans="1:6">
      <c r="A1855" s="429"/>
      <c r="B1855" s="157"/>
      <c r="C1855" s="430"/>
      <c r="D1855" s="614"/>
      <c r="E1855" s="432"/>
      <c r="F1855" s="433"/>
    </row>
    <row r="1856" spans="1:6">
      <c r="A1856" s="429"/>
      <c r="B1856" s="157"/>
      <c r="C1856" s="430"/>
      <c r="D1856" s="614"/>
      <c r="E1856" s="432"/>
      <c r="F1856" s="433"/>
    </row>
    <row r="1857" spans="1:6">
      <c r="A1857" s="429"/>
      <c r="B1857" s="157"/>
      <c r="C1857" s="430"/>
      <c r="D1857" s="614"/>
      <c r="E1857" s="432"/>
      <c r="F1857" s="433"/>
    </row>
    <row r="1858" spans="1:6">
      <c r="A1858" s="429"/>
      <c r="B1858" s="157"/>
      <c r="C1858" s="430"/>
      <c r="D1858" s="614"/>
      <c r="E1858" s="432"/>
      <c r="F1858" s="433"/>
    </row>
    <row r="1859" spans="1:6">
      <c r="A1859" s="429"/>
      <c r="B1859" s="157"/>
      <c r="C1859" s="430"/>
      <c r="D1859" s="614"/>
      <c r="E1859" s="432"/>
      <c r="F1859" s="433"/>
    </row>
    <row r="1860" spans="1:6">
      <c r="A1860" s="429"/>
      <c r="B1860" s="157"/>
      <c r="C1860" s="430"/>
      <c r="D1860" s="614"/>
      <c r="E1860" s="432"/>
      <c r="F1860" s="433"/>
    </row>
    <row r="1861" spans="1:6">
      <c r="A1861" s="429"/>
      <c r="B1861" s="157"/>
      <c r="C1861" s="430"/>
      <c r="D1861" s="614"/>
      <c r="E1861" s="432"/>
      <c r="F1861" s="433"/>
    </row>
    <row r="1862" spans="1:6">
      <c r="A1862" s="429"/>
      <c r="B1862" s="157"/>
      <c r="C1862" s="430"/>
      <c r="D1862" s="614"/>
      <c r="E1862" s="432"/>
      <c r="F1862" s="433"/>
    </row>
    <row r="1863" spans="1:6">
      <c r="A1863" s="429"/>
      <c r="B1863" s="157"/>
      <c r="C1863" s="430"/>
      <c r="D1863" s="614"/>
      <c r="E1863" s="432"/>
      <c r="F1863" s="433"/>
    </row>
    <row r="1864" spans="1:6">
      <c r="A1864" s="429"/>
      <c r="B1864" s="157"/>
      <c r="C1864" s="430"/>
      <c r="D1864" s="614"/>
      <c r="E1864" s="432"/>
      <c r="F1864" s="433"/>
    </row>
    <row r="1865" spans="1:6">
      <c r="A1865" s="429"/>
      <c r="B1865" s="157"/>
      <c r="C1865" s="430"/>
      <c r="D1865" s="614"/>
      <c r="E1865" s="432"/>
      <c r="F1865" s="433"/>
    </row>
    <row r="1866" spans="1:6">
      <c r="A1866" s="429"/>
      <c r="B1866" s="157"/>
      <c r="C1866" s="430"/>
      <c r="D1866" s="614"/>
      <c r="E1866" s="432"/>
      <c r="F1866" s="433"/>
    </row>
    <row r="1867" spans="1:6">
      <c r="A1867" s="429"/>
      <c r="B1867" s="157"/>
      <c r="C1867" s="430"/>
      <c r="D1867" s="614"/>
      <c r="E1867" s="432"/>
      <c r="F1867" s="433"/>
    </row>
    <row r="1868" spans="1:6">
      <c r="A1868" s="429"/>
      <c r="B1868" s="157"/>
      <c r="C1868" s="430"/>
      <c r="D1868" s="614"/>
      <c r="E1868" s="432"/>
      <c r="F1868" s="433"/>
    </row>
    <row r="1869" spans="1:6">
      <c r="A1869" s="429"/>
      <c r="B1869" s="157"/>
      <c r="C1869" s="430"/>
      <c r="D1869" s="614"/>
      <c r="E1869" s="432"/>
      <c r="F1869" s="433"/>
    </row>
    <row r="1870" spans="1:6">
      <c r="A1870" s="429"/>
      <c r="B1870" s="157"/>
      <c r="C1870" s="430"/>
      <c r="D1870" s="614"/>
      <c r="E1870" s="432"/>
      <c r="F1870" s="433"/>
    </row>
    <row r="1871" spans="1:6">
      <c r="A1871" s="429"/>
      <c r="B1871" s="157"/>
      <c r="C1871" s="430"/>
      <c r="D1871" s="614"/>
      <c r="E1871" s="432"/>
      <c r="F1871" s="433"/>
    </row>
    <row r="1872" spans="1:6">
      <c r="A1872" s="429"/>
      <c r="B1872" s="157"/>
      <c r="C1872" s="430"/>
      <c r="D1872" s="614"/>
      <c r="E1872" s="432"/>
      <c r="F1872" s="433"/>
    </row>
    <row r="1873" spans="1:6">
      <c r="A1873" s="429"/>
      <c r="B1873" s="157"/>
      <c r="C1873" s="430"/>
      <c r="D1873" s="614"/>
      <c r="E1873" s="432"/>
      <c r="F1873" s="433"/>
    </row>
    <row r="1874" spans="1:6">
      <c r="A1874" s="429"/>
      <c r="B1874" s="157"/>
      <c r="C1874" s="430"/>
      <c r="D1874" s="614"/>
      <c r="E1874" s="432"/>
      <c r="F1874" s="433"/>
    </row>
    <row r="1875" spans="1:6">
      <c r="A1875" s="429"/>
      <c r="B1875" s="157"/>
      <c r="C1875" s="430"/>
      <c r="D1875" s="614"/>
      <c r="E1875" s="432"/>
      <c r="F1875" s="433"/>
    </row>
    <row r="1876" spans="1:6">
      <c r="A1876" s="429"/>
      <c r="B1876" s="157"/>
      <c r="C1876" s="430"/>
      <c r="D1876" s="614"/>
      <c r="E1876" s="432"/>
      <c r="F1876" s="433"/>
    </row>
    <row r="1877" spans="1:6">
      <c r="A1877" s="429"/>
      <c r="B1877" s="157"/>
      <c r="C1877" s="430"/>
      <c r="D1877" s="614"/>
      <c r="E1877" s="432"/>
      <c r="F1877" s="433"/>
    </row>
    <row r="1878" spans="1:6">
      <c r="A1878" s="429"/>
      <c r="B1878" s="157"/>
      <c r="C1878" s="430"/>
      <c r="D1878" s="614"/>
      <c r="E1878" s="432"/>
      <c r="F1878" s="433"/>
    </row>
    <row r="1879" spans="1:6">
      <c r="A1879" s="429"/>
      <c r="B1879" s="157"/>
      <c r="C1879" s="430"/>
      <c r="D1879" s="614"/>
      <c r="E1879" s="432"/>
      <c r="F1879" s="433"/>
    </row>
    <row r="1880" spans="1:6">
      <c r="A1880" s="429"/>
      <c r="B1880" s="157"/>
      <c r="C1880" s="430"/>
      <c r="D1880" s="614"/>
      <c r="E1880" s="432"/>
      <c r="F1880" s="433"/>
    </row>
    <row r="1881" spans="1:6">
      <c r="A1881" s="429"/>
      <c r="B1881" s="157"/>
      <c r="C1881" s="430"/>
      <c r="D1881" s="614"/>
      <c r="E1881" s="432"/>
      <c r="F1881" s="433"/>
    </row>
    <row r="1882" spans="1:6">
      <c r="A1882" s="429"/>
      <c r="B1882" s="157"/>
      <c r="C1882" s="430"/>
      <c r="D1882" s="614"/>
      <c r="E1882" s="432"/>
      <c r="F1882" s="433"/>
    </row>
    <row r="1883" spans="1:6">
      <c r="A1883" s="429"/>
      <c r="B1883" s="157"/>
      <c r="C1883" s="430"/>
      <c r="D1883" s="614"/>
      <c r="E1883" s="432"/>
      <c r="F1883" s="433"/>
    </row>
    <row r="1884" spans="1:6">
      <c r="A1884" s="429"/>
      <c r="B1884" s="157"/>
      <c r="C1884" s="430"/>
      <c r="D1884" s="614"/>
      <c r="E1884" s="432"/>
      <c r="F1884" s="433"/>
    </row>
    <row r="1885" spans="1:6">
      <c r="A1885" s="429"/>
      <c r="B1885" s="157"/>
      <c r="C1885" s="430"/>
      <c r="D1885" s="614"/>
      <c r="E1885" s="432"/>
      <c r="F1885" s="433"/>
    </row>
    <row r="1886" spans="1:6">
      <c r="A1886" s="429"/>
      <c r="B1886" s="157"/>
      <c r="C1886" s="430"/>
      <c r="D1886" s="614"/>
      <c r="E1886" s="432"/>
      <c r="F1886" s="433"/>
    </row>
    <row r="1887" spans="1:6">
      <c r="A1887" s="429"/>
      <c r="B1887" s="157"/>
      <c r="C1887" s="430"/>
      <c r="D1887" s="614"/>
      <c r="E1887" s="432"/>
      <c r="F1887" s="433"/>
    </row>
    <row r="1888" spans="1:6">
      <c r="A1888" s="429"/>
      <c r="B1888" s="157"/>
      <c r="C1888" s="430"/>
      <c r="D1888" s="614"/>
      <c r="E1888" s="432"/>
      <c r="F1888" s="433"/>
    </row>
    <row r="1889" spans="1:6">
      <c r="A1889" s="429"/>
      <c r="B1889" s="157"/>
      <c r="C1889" s="430"/>
      <c r="D1889" s="614"/>
      <c r="E1889" s="432"/>
      <c r="F1889" s="433"/>
    </row>
    <row r="1890" spans="1:6">
      <c r="A1890" s="429"/>
      <c r="B1890" s="157"/>
      <c r="C1890" s="430"/>
      <c r="D1890" s="614"/>
      <c r="E1890" s="432"/>
      <c r="F1890" s="433"/>
    </row>
    <row r="1891" spans="1:6">
      <c r="A1891" s="429"/>
      <c r="B1891" s="157"/>
      <c r="C1891" s="430"/>
      <c r="D1891" s="614"/>
      <c r="E1891" s="432"/>
      <c r="F1891" s="433"/>
    </row>
    <row r="1892" spans="1:6">
      <c r="A1892" s="429"/>
      <c r="B1892" s="157"/>
      <c r="C1892" s="430"/>
      <c r="D1892" s="614"/>
      <c r="E1892" s="432"/>
      <c r="F1892" s="433"/>
    </row>
    <row r="1893" spans="1:6">
      <c r="A1893" s="429"/>
      <c r="B1893" s="157"/>
      <c r="C1893" s="430"/>
      <c r="D1893" s="614"/>
      <c r="E1893" s="432"/>
      <c r="F1893" s="433"/>
    </row>
    <row r="1894" spans="1:6">
      <c r="A1894" s="429"/>
      <c r="B1894" s="157"/>
      <c r="C1894" s="430"/>
      <c r="D1894" s="614"/>
      <c r="E1894" s="432"/>
      <c r="F1894" s="433"/>
    </row>
    <row r="1895" spans="1:6">
      <c r="A1895" s="429"/>
      <c r="B1895" s="157"/>
      <c r="C1895" s="430"/>
      <c r="D1895" s="614"/>
      <c r="E1895" s="432"/>
      <c r="F1895" s="433"/>
    </row>
    <row r="1896" spans="1:6">
      <c r="A1896" s="429"/>
      <c r="B1896" s="157"/>
      <c r="C1896" s="430"/>
      <c r="D1896" s="614"/>
      <c r="E1896" s="432"/>
      <c r="F1896" s="433"/>
    </row>
    <row r="1897" spans="1:6">
      <c r="A1897" s="429"/>
      <c r="B1897" s="157"/>
      <c r="C1897" s="430"/>
      <c r="D1897" s="614"/>
      <c r="E1897" s="432"/>
      <c r="F1897" s="433"/>
    </row>
    <row r="1898" spans="1:6">
      <c r="A1898" s="429"/>
      <c r="B1898" s="157"/>
      <c r="C1898" s="430"/>
      <c r="D1898" s="614"/>
      <c r="E1898" s="432"/>
      <c r="F1898" s="433"/>
    </row>
    <row r="1899" spans="1:6">
      <c r="A1899" s="429"/>
      <c r="B1899" s="157"/>
      <c r="C1899" s="430"/>
      <c r="D1899" s="614"/>
      <c r="E1899" s="432"/>
      <c r="F1899" s="433"/>
    </row>
    <row r="1900" spans="1:6">
      <c r="A1900" s="429"/>
      <c r="B1900" s="157"/>
      <c r="C1900" s="430"/>
      <c r="D1900" s="614"/>
      <c r="E1900" s="432"/>
      <c r="F1900" s="433"/>
    </row>
    <row r="1901" spans="1:6">
      <c r="A1901" s="429"/>
      <c r="B1901" s="157"/>
      <c r="C1901" s="430"/>
      <c r="D1901" s="614"/>
      <c r="E1901" s="432"/>
      <c r="F1901" s="433"/>
    </row>
    <row r="1902" spans="1:6">
      <c r="A1902" s="429"/>
      <c r="B1902" s="157"/>
      <c r="C1902" s="430"/>
      <c r="D1902" s="614"/>
      <c r="E1902" s="432"/>
      <c r="F1902" s="433"/>
    </row>
    <row r="1903" spans="1:6">
      <c r="A1903" s="429"/>
      <c r="B1903" s="157"/>
      <c r="C1903" s="430"/>
      <c r="D1903" s="614"/>
      <c r="E1903" s="432"/>
      <c r="F1903" s="433"/>
    </row>
    <row r="1904" spans="1:6">
      <c r="A1904" s="429"/>
      <c r="B1904" s="157"/>
      <c r="C1904" s="430"/>
      <c r="D1904" s="614"/>
      <c r="E1904" s="432"/>
      <c r="F1904" s="433"/>
    </row>
    <row r="1905" spans="1:6">
      <c r="A1905" s="429"/>
      <c r="B1905" s="157"/>
      <c r="C1905" s="430"/>
      <c r="D1905" s="614"/>
      <c r="E1905" s="432"/>
      <c r="F1905" s="433"/>
    </row>
    <row r="1906" spans="1:6">
      <c r="A1906" s="429"/>
      <c r="B1906" s="157"/>
      <c r="C1906" s="430"/>
      <c r="D1906" s="614"/>
      <c r="E1906" s="432"/>
      <c r="F1906" s="433"/>
    </row>
    <row r="1907" spans="1:6">
      <c r="A1907" s="429"/>
      <c r="B1907" s="157"/>
      <c r="C1907" s="430"/>
      <c r="D1907" s="614"/>
      <c r="E1907" s="432"/>
      <c r="F1907" s="433"/>
    </row>
    <row r="1908" spans="1:6">
      <c r="A1908" s="429"/>
      <c r="B1908" s="157"/>
      <c r="C1908" s="430"/>
      <c r="D1908" s="614"/>
      <c r="E1908" s="432"/>
      <c r="F1908" s="433"/>
    </row>
    <row r="1909" spans="1:6">
      <c r="A1909" s="429"/>
      <c r="B1909" s="157"/>
      <c r="C1909" s="430"/>
      <c r="D1909" s="614"/>
      <c r="E1909" s="432"/>
      <c r="F1909" s="433"/>
    </row>
    <row r="1910" spans="1:6">
      <c r="A1910" s="429"/>
      <c r="B1910" s="157"/>
      <c r="C1910" s="430"/>
      <c r="D1910" s="614"/>
      <c r="E1910" s="432"/>
      <c r="F1910" s="433"/>
    </row>
    <row r="1911" spans="1:6">
      <c r="A1911" s="429"/>
      <c r="B1911" s="157"/>
      <c r="C1911" s="430"/>
      <c r="D1911" s="614"/>
      <c r="E1911" s="432"/>
      <c r="F1911" s="433"/>
    </row>
    <row r="1912" spans="1:6">
      <c r="A1912" s="429"/>
      <c r="B1912" s="157"/>
      <c r="C1912" s="430"/>
      <c r="D1912" s="614"/>
      <c r="E1912" s="432"/>
      <c r="F1912" s="433"/>
    </row>
    <row r="1913" spans="1:6">
      <c r="A1913" s="429"/>
      <c r="B1913" s="157"/>
      <c r="C1913" s="430"/>
      <c r="D1913" s="614"/>
      <c r="E1913" s="432"/>
      <c r="F1913" s="433"/>
    </row>
    <row r="1914" spans="1:6">
      <c r="A1914" s="429"/>
      <c r="B1914" s="157"/>
      <c r="C1914" s="430"/>
      <c r="D1914" s="614"/>
      <c r="E1914" s="432"/>
      <c r="F1914" s="433"/>
    </row>
    <row r="1915" spans="1:6">
      <c r="A1915" s="429"/>
      <c r="B1915" s="157"/>
      <c r="C1915" s="430"/>
      <c r="D1915" s="614"/>
      <c r="E1915" s="432"/>
      <c r="F1915" s="433"/>
    </row>
    <row r="1916" spans="1:6">
      <c r="A1916" s="429"/>
      <c r="B1916" s="157"/>
      <c r="C1916" s="430"/>
      <c r="D1916" s="614"/>
      <c r="E1916" s="432"/>
      <c r="F1916" s="433"/>
    </row>
    <row r="1917" spans="1:6">
      <c r="A1917" s="429"/>
      <c r="B1917" s="157"/>
      <c r="C1917" s="430"/>
      <c r="D1917" s="614"/>
      <c r="E1917" s="432"/>
      <c r="F1917" s="433"/>
    </row>
    <row r="1918" spans="1:6">
      <c r="A1918" s="429"/>
      <c r="B1918" s="157"/>
      <c r="C1918" s="430"/>
      <c r="D1918" s="614"/>
      <c r="E1918" s="432"/>
      <c r="F1918" s="433"/>
    </row>
    <row r="1919" spans="1:6">
      <c r="A1919" s="429"/>
      <c r="B1919" s="157"/>
      <c r="C1919" s="430"/>
      <c r="D1919" s="614"/>
      <c r="E1919" s="432"/>
      <c r="F1919" s="433"/>
    </row>
    <row r="1920" spans="1:6">
      <c r="A1920" s="429"/>
      <c r="B1920" s="157"/>
      <c r="C1920" s="430"/>
      <c r="D1920" s="614"/>
      <c r="E1920" s="432"/>
      <c r="F1920" s="433"/>
    </row>
    <row r="1921" spans="1:6">
      <c r="A1921" s="429"/>
      <c r="B1921" s="157"/>
      <c r="C1921" s="430"/>
      <c r="D1921" s="614"/>
      <c r="E1921" s="432"/>
      <c r="F1921" s="433"/>
    </row>
    <row r="1922" spans="1:6">
      <c r="A1922" s="429"/>
      <c r="B1922" s="157"/>
      <c r="C1922" s="430"/>
      <c r="D1922" s="614"/>
      <c r="E1922" s="432"/>
      <c r="F1922" s="433"/>
    </row>
    <row r="1923" spans="1:6">
      <c r="A1923" s="429"/>
      <c r="B1923" s="157"/>
      <c r="C1923" s="430"/>
      <c r="D1923" s="614"/>
      <c r="E1923" s="432"/>
      <c r="F1923" s="433"/>
    </row>
    <row r="1924" spans="1:6">
      <c r="A1924" s="429"/>
      <c r="B1924" s="157"/>
      <c r="C1924" s="430"/>
      <c r="D1924" s="614"/>
      <c r="E1924" s="432"/>
      <c r="F1924" s="433"/>
    </row>
    <row r="1925" spans="1:6">
      <c r="A1925" s="429"/>
      <c r="B1925" s="157"/>
      <c r="C1925" s="430"/>
      <c r="D1925" s="614"/>
      <c r="E1925" s="432"/>
      <c r="F1925" s="433"/>
    </row>
    <row r="1926" spans="1:6">
      <c r="A1926" s="429"/>
      <c r="B1926" s="157"/>
      <c r="C1926" s="430"/>
      <c r="D1926" s="614"/>
      <c r="E1926" s="432"/>
      <c r="F1926" s="433"/>
    </row>
    <row r="1927" spans="1:6">
      <c r="A1927" s="429"/>
      <c r="B1927" s="157"/>
      <c r="C1927" s="430"/>
      <c r="D1927" s="614"/>
      <c r="E1927" s="432"/>
      <c r="F1927" s="433"/>
    </row>
    <row r="1928" spans="1:6">
      <c r="A1928" s="429"/>
      <c r="B1928" s="157"/>
      <c r="C1928" s="430"/>
      <c r="D1928" s="614"/>
      <c r="E1928" s="432"/>
      <c r="F1928" s="433"/>
    </row>
    <row r="1929" spans="1:6">
      <c r="A1929" s="429"/>
      <c r="B1929" s="157"/>
      <c r="C1929" s="430"/>
      <c r="D1929" s="614"/>
      <c r="E1929" s="432"/>
      <c r="F1929" s="433"/>
    </row>
    <row r="1930" spans="1:6">
      <c r="A1930" s="429"/>
      <c r="B1930" s="157"/>
      <c r="C1930" s="430"/>
      <c r="D1930" s="614"/>
      <c r="E1930" s="432"/>
      <c r="F1930" s="433"/>
    </row>
    <row r="1931" spans="1:6">
      <c r="A1931" s="429"/>
      <c r="B1931" s="157"/>
      <c r="C1931" s="430"/>
      <c r="D1931" s="614"/>
      <c r="E1931" s="432"/>
      <c r="F1931" s="433"/>
    </row>
    <row r="1932" spans="1:6">
      <c r="A1932" s="429"/>
      <c r="B1932" s="157"/>
      <c r="C1932" s="430"/>
      <c r="D1932" s="614"/>
      <c r="E1932" s="432"/>
      <c r="F1932" s="433"/>
    </row>
    <row r="1933" spans="1:6">
      <c r="A1933" s="429"/>
      <c r="B1933" s="157"/>
      <c r="C1933" s="430"/>
      <c r="D1933" s="614"/>
      <c r="E1933" s="432"/>
      <c r="F1933" s="433"/>
    </row>
    <row r="1934" spans="1:6">
      <c r="A1934" s="429"/>
      <c r="B1934" s="157"/>
      <c r="C1934" s="430"/>
      <c r="D1934" s="614"/>
      <c r="E1934" s="432"/>
      <c r="F1934" s="433"/>
    </row>
    <row r="1935" spans="1:6">
      <c r="A1935" s="429"/>
      <c r="B1935" s="157"/>
      <c r="C1935" s="430"/>
      <c r="D1935" s="614"/>
      <c r="E1935" s="432"/>
      <c r="F1935" s="433"/>
    </row>
    <row r="1936" spans="1:6">
      <c r="A1936" s="429"/>
      <c r="B1936" s="157"/>
      <c r="C1936" s="430"/>
      <c r="D1936" s="614"/>
      <c r="E1936" s="432"/>
      <c r="F1936" s="433"/>
    </row>
    <row r="1937" spans="1:6">
      <c r="A1937" s="429"/>
      <c r="B1937" s="157"/>
      <c r="C1937" s="430"/>
      <c r="D1937" s="614"/>
      <c r="E1937" s="432"/>
      <c r="F1937" s="433"/>
    </row>
    <row r="1938" spans="1:6">
      <c r="A1938" s="429"/>
      <c r="B1938" s="157"/>
      <c r="C1938" s="430"/>
      <c r="D1938" s="614"/>
      <c r="E1938" s="432"/>
      <c r="F1938" s="433"/>
    </row>
    <row r="1939" spans="1:6">
      <c r="A1939" s="429"/>
      <c r="B1939" s="157"/>
      <c r="C1939" s="430"/>
      <c r="D1939" s="614"/>
      <c r="E1939" s="432"/>
      <c r="F1939" s="433"/>
    </row>
    <row r="1940" spans="1:6">
      <c r="A1940" s="429"/>
      <c r="B1940" s="157"/>
      <c r="C1940" s="430"/>
      <c r="D1940" s="614"/>
      <c r="E1940" s="432"/>
      <c r="F1940" s="433"/>
    </row>
    <row r="1941" spans="1:6">
      <c r="A1941" s="429"/>
      <c r="B1941" s="157"/>
      <c r="C1941" s="430"/>
      <c r="D1941" s="614"/>
      <c r="E1941" s="432"/>
      <c r="F1941" s="433"/>
    </row>
    <row r="1942" spans="1:6">
      <c r="A1942" s="429"/>
      <c r="B1942" s="157"/>
      <c r="C1942" s="430"/>
      <c r="D1942" s="614"/>
      <c r="E1942" s="432"/>
      <c r="F1942" s="433"/>
    </row>
    <row r="1943" spans="1:6">
      <c r="A1943" s="429"/>
      <c r="B1943" s="157"/>
      <c r="C1943" s="430"/>
      <c r="D1943" s="614"/>
      <c r="E1943" s="432"/>
      <c r="F1943" s="433"/>
    </row>
    <row r="1944" spans="1:6">
      <c r="A1944" s="429"/>
      <c r="B1944" s="157"/>
      <c r="C1944" s="430"/>
      <c r="D1944" s="614"/>
      <c r="E1944" s="432"/>
      <c r="F1944" s="433"/>
    </row>
    <row r="1945" spans="1:6">
      <c r="A1945" s="429"/>
      <c r="B1945" s="157"/>
      <c r="C1945" s="430"/>
      <c r="D1945" s="614"/>
      <c r="E1945" s="432"/>
      <c r="F1945" s="433"/>
    </row>
    <row r="1946" spans="1:6">
      <c r="A1946" s="429"/>
      <c r="B1946" s="157"/>
      <c r="C1946" s="430"/>
      <c r="D1946" s="614"/>
      <c r="E1946" s="432"/>
      <c r="F1946" s="433"/>
    </row>
    <row r="1947" spans="1:6">
      <c r="A1947" s="429"/>
      <c r="B1947" s="157"/>
      <c r="C1947" s="430"/>
      <c r="D1947" s="614"/>
      <c r="E1947" s="432"/>
      <c r="F1947" s="433"/>
    </row>
    <row r="1948" spans="1:6">
      <c r="A1948" s="429"/>
      <c r="B1948" s="157"/>
      <c r="C1948" s="430"/>
      <c r="D1948" s="614"/>
      <c r="E1948" s="432"/>
      <c r="F1948" s="433"/>
    </row>
    <row r="1949" spans="1:6">
      <c r="A1949" s="429"/>
      <c r="B1949" s="157"/>
      <c r="C1949" s="430"/>
      <c r="D1949" s="614"/>
      <c r="E1949" s="432"/>
      <c r="F1949" s="433"/>
    </row>
    <row r="1950" spans="1:6">
      <c r="A1950" s="429"/>
      <c r="B1950" s="157"/>
      <c r="C1950" s="430"/>
      <c r="D1950" s="614"/>
      <c r="E1950" s="432"/>
      <c r="F1950" s="433"/>
    </row>
    <row r="1951" spans="1:6">
      <c r="A1951" s="429"/>
      <c r="B1951" s="157"/>
      <c r="C1951" s="430"/>
      <c r="D1951" s="614"/>
      <c r="E1951" s="432"/>
      <c r="F1951" s="433"/>
    </row>
    <row r="1952" spans="1:6">
      <c r="A1952" s="429"/>
      <c r="B1952" s="157"/>
      <c r="C1952" s="430"/>
      <c r="D1952" s="614"/>
      <c r="E1952" s="432"/>
      <c r="F1952" s="433"/>
    </row>
    <row r="1953" spans="1:6">
      <c r="A1953" s="429"/>
      <c r="B1953" s="157"/>
      <c r="C1953" s="430"/>
      <c r="D1953" s="614"/>
      <c r="E1953" s="432"/>
      <c r="F1953" s="433"/>
    </row>
    <row r="1954" spans="1:6">
      <c r="A1954" s="429"/>
      <c r="B1954" s="157"/>
      <c r="C1954" s="430"/>
      <c r="D1954" s="614"/>
      <c r="E1954" s="432"/>
      <c r="F1954" s="433"/>
    </row>
    <row r="1955" spans="1:6">
      <c r="A1955" s="429"/>
      <c r="B1955" s="157"/>
      <c r="C1955" s="430"/>
      <c r="D1955" s="614"/>
      <c r="E1955" s="432"/>
      <c r="F1955" s="433"/>
    </row>
    <row r="1956" spans="1:6">
      <c r="A1956" s="429"/>
      <c r="B1956" s="157"/>
      <c r="C1956" s="430"/>
      <c r="D1956" s="614"/>
      <c r="E1956" s="432"/>
      <c r="F1956" s="433"/>
    </row>
    <row r="1957" spans="1:6">
      <c r="A1957" s="429"/>
      <c r="B1957" s="157"/>
      <c r="C1957" s="430"/>
      <c r="D1957" s="614"/>
      <c r="E1957" s="432"/>
      <c r="F1957" s="433"/>
    </row>
    <row r="1958" spans="1:6">
      <c r="A1958" s="429"/>
      <c r="B1958" s="157"/>
      <c r="C1958" s="430"/>
      <c r="D1958" s="614"/>
      <c r="E1958" s="432"/>
      <c r="F1958" s="433"/>
    </row>
    <row r="1959" spans="1:6">
      <c r="A1959" s="429"/>
      <c r="B1959" s="157"/>
      <c r="C1959" s="430"/>
      <c r="D1959" s="614"/>
      <c r="E1959" s="432"/>
      <c r="F1959" s="433"/>
    </row>
    <row r="1960" spans="1:6">
      <c r="A1960" s="429"/>
      <c r="B1960" s="157"/>
      <c r="C1960" s="430"/>
      <c r="D1960" s="614"/>
      <c r="E1960" s="432"/>
      <c r="F1960" s="433"/>
    </row>
    <row r="1961" spans="1:6">
      <c r="A1961" s="429"/>
      <c r="B1961" s="157"/>
      <c r="C1961" s="430"/>
      <c r="D1961" s="614"/>
      <c r="E1961" s="432"/>
      <c r="F1961" s="433"/>
    </row>
    <row r="1962" spans="1:6">
      <c r="A1962" s="429"/>
      <c r="B1962" s="157"/>
      <c r="C1962" s="430"/>
      <c r="D1962" s="614"/>
      <c r="E1962" s="432"/>
      <c r="F1962" s="433"/>
    </row>
    <row r="1963" spans="1:6">
      <c r="A1963" s="429"/>
      <c r="B1963" s="157"/>
      <c r="C1963" s="430"/>
      <c r="D1963" s="614"/>
      <c r="E1963" s="432"/>
      <c r="F1963" s="433"/>
    </row>
    <row r="1964" spans="1:6">
      <c r="A1964" s="429"/>
      <c r="B1964" s="157"/>
      <c r="C1964" s="430"/>
      <c r="D1964" s="614"/>
      <c r="E1964" s="432"/>
      <c r="F1964" s="433"/>
    </row>
    <row r="1965" spans="1:6">
      <c r="A1965" s="429"/>
      <c r="B1965" s="157"/>
      <c r="C1965" s="430"/>
      <c r="D1965" s="614"/>
      <c r="E1965" s="432"/>
      <c r="F1965" s="433"/>
    </row>
    <row r="1966" spans="1:6">
      <c r="A1966" s="429"/>
      <c r="B1966" s="157"/>
      <c r="C1966" s="430"/>
      <c r="D1966" s="614"/>
      <c r="E1966" s="432"/>
      <c r="F1966" s="433"/>
    </row>
    <row r="1967" spans="1:6">
      <c r="A1967" s="429"/>
      <c r="B1967" s="157"/>
      <c r="C1967" s="430"/>
      <c r="D1967" s="614"/>
      <c r="E1967" s="432"/>
      <c r="F1967" s="433"/>
    </row>
    <row r="1968" spans="1:6">
      <c r="A1968" s="429"/>
      <c r="B1968" s="157"/>
      <c r="C1968" s="430"/>
      <c r="D1968" s="614"/>
      <c r="E1968" s="432"/>
      <c r="F1968" s="433"/>
    </row>
    <row r="1969" spans="1:6">
      <c r="A1969" s="429"/>
      <c r="B1969" s="157"/>
      <c r="C1969" s="430"/>
      <c r="D1969" s="614"/>
      <c r="E1969" s="432"/>
      <c r="F1969" s="433"/>
    </row>
    <row r="1970" spans="1:6">
      <c r="A1970" s="429"/>
      <c r="B1970" s="157"/>
      <c r="C1970" s="430"/>
      <c r="D1970" s="614"/>
      <c r="E1970" s="432"/>
      <c r="F1970" s="433"/>
    </row>
    <row r="1971" spans="1:6">
      <c r="A1971" s="429"/>
      <c r="B1971" s="157"/>
      <c r="C1971" s="430"/>
      <c r="D1971" s="614"/>
      <c r="E1971" s="432"/>
      <c r="F1971" s="433"/>
    </row>
    <row r="1972" spans="1:6">
      <c r="A1972" s="429"/>
      <c r="B1972" s="157"/>
      <c r="C1972" s="430"/>
      <c r="D1972" s="614"/>
      <c r="E1972" s="432"/>
      <c r="F1972" s="433"/>
    </row>
    <row r="1973" spans="1:6">
      <c r="A1973" s="429"/>
      <c r="B1973" s="157"/>
      <c r="C1973" s="430"/>
      <c r="D1973" s="614"/>
      <c r="E1973" s="432"/>
      <c r="F1973" s="433"/>
    </row>
  </sheetData>
  <mergeCells count="1">
    <mergeCell ref="A104:E104"/>
  </mergeCells>
  <dataValidations disablePrompts="1" count="1">
    <dataValidation type="custom" showInputMessage="1" showErrorMessage="1" errorTitle="Nepravilen vnos cene" error="Cena mora biti nenegativno število z največ dvema decimalkama!" sqref="E10 E23 E61 E25:E41 E13:E19 E43:E59" xr:uid="{00000000-0002-0000-0800-000000000000}">
      <formula1>AND(ISNUMBER(E10),E10&gt;=0,ROUND(E10*100,6)-INT(E10*100)=0,NOT(ISBLANK(E10)))</formula1>
    </dataValidation>
  </dataValidations>
  <pageMargins left="0.59055118110236227" right="0.39370078740157483" top="0.59055118110236227" bottom="0.98425196850393704" header="0.19685039370078741" footer="0.19685039370078741"/>
  <pageSetup paperSize="9" scale="65" fitToHeight="0" orientation="portrait" r:id="rId1"/>
  <headerFooter alignWithMargins="0">
    <oddHeader>&amp;LRTP 110/20 kV Primskovo&amp;R&amp;G</oddHeader>
    <oddFooter>&amp;LPZI – Gradbena in obrtniška dela
Datoteka: &amp;F&amp;RStran: &amp;P od &amp;N</oddFooter>
  </headerFooter>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47"/>
    <pageSetUpPr fitToPage="1"/>
  </sheetPr>
  <dimension ref="A1:I1888"/>
  <sheetViews>
    <sheetView view="pageBreakPreview" zoomScale="85" zoomScaleNormal="145" zoomScaleSheetLayoutView="85" zoomScalePageLayoutView="85" workbookViewId="0">
      <selection sqref="A1:F1048576"/>
    </sheetView>
  </sheetViews>
  <sheetFormatPr defaultColWidth="9.33203125" defaultRowHeight="17.399999999999999"/>
  <cols>
    <col min="1" max="1" width="9.44140625" style="597" customWidth="1"/>
    <col min="2" max="2" width="78" style="598" customWidth="1"/>
    <col min="3" max="3" width="9.33203125" style="599"/>
    <col min="4" max="4" width="9.6640625" style="609" bestFit="1" customWidth="1"/>
    <col min="5" max="5" width="17.6640625" style="601" customWidth="1"/>
    <col min="6" max="6" width="17.6640625" style="602" customWidth="1"/>
    <col min="7" max="16384" width="9.33203125" style="159"/>
  </cols>
  <sheetData>
    <row r="1" spans="1:8">
      <c r="A1" s="477"/>
      <c r="B1" s="159"/>
      <c r="C1" s="557"/>
      <c r="D1" s="607"/>
      <c r="E1" s="559"/>
      <c r="F1" s="560"/>
    </row>
    <row r="2" spans="1:8">
      <c r="A2" s="477"/>
      <c r="B2" s="159"/>
      <c r="C2" s="557"/>
      <c r="D2" s="607"/>
      <c r="E2" s="559"/>
      <c r="F2" s="560"/>
    </row>
    <row r="3" spans="1:8" ht="18" thickBot="1">
      <c r="A3" s="477"/>
      <c r="B3" s="159"/>
      <c r="C3" s="557"/>
      <c r="D3" s="607"/>
      <c r="E3" s="559"/>
      <c r="F3" s="560"/>
    </row>
    <row r="4" spans="1:8" s="434" customFormat="1" ht="34.5" customHeight="1">
      <c r="A4" s="642"/>
      <c r="B4" s="171"/>
      <c r="C4" s="172"/>
      <c r="D4" s="173"/>
      <c r="E4" s="175"/>
      <c r="F4" s="176"/>
    </row>
    <row r="5" spans="1:8" s="157" customFormat="1" ht="25.2" customHeight="1">
      <c r="A5" s="643"/>
      <c r="B5" s="77"/>
      <c r="C5" s="78"/>
      <c r="D5" s="409"/>
      <c r="E5" s="79"/>
      <c r="F5" s="80"/>
    </row>
    <row r="6" spans="1:8" s="157" customFormat="1">
      <c r="A6" s="644"/>
      <c r="B6" s="81"/>
      <c r="C6" s="82"/>
      <c r="D6" s="410"/>
      <c r="E6" s="83"/>
      <c r="F6" s="84"/>
    </row>
    <row r="7" spans="1:8" s="17" customFormat="1" ht="304.95" customHeight="1">
      <c r="A7" s="643"/>
      <c r="B7" s="93"/>
      <c r="C7" s="82"/>
      <c r="D7" s="410"/>
      <c r="E7" s="83"/>
      <c r="F7" s="84"/>
      <c r="H7" s="72"/>
    </row>
    <row r="8" spans="1:8" s="17" customFormat="1" ht="63" customHeight="1">
      <c r="A8" s="643"/>
      <c r="B8" s="93"/>
      <c r="C8" s="82"/>
      <c r="D8" s="410"/>
      <c r="E8" s="83"/>
      <c r="F8" s="84"/>
      <c r="H8" s="72"/>
    </row>
    <row r="9" spans="1:8" s="157" customFormat="1">
      <c r="A9" s="644"/>
      <c r="B9" s="81"/>
      <c r="C9" s="82"/>
      <c r="D9" s="410"/>
      <c r="E9" s="83"/>
      <c r="F9" s="84"/>
    </row>
    <row r="10" spans="1:8" s="17" customFormat="1">
      <c r="A10" s="250"/>
      <c r="B10" s="43"/>
      <c r="C10" s="44"/>
      <c r="D10" s="301"/>
      <c r="E10" s="45"/>
      <c r="F10" s="46"/>
      <c r="G10" s="72"/>
    </row>
    <row r="11" spans="1:8" s="157" customFormat="1">
      <c r="A11" s="115"/>
      <c r="B11" s="69"/>
      <c r="C11" s="55"/>
      <c r="D11" s="163"/>
      <c r="E11" s="45"/>
      <c r="F11" s="57"/>
    </row>
    <row r="12" spans="1:8" ht="96" customHeight="1">
      <c r="A12" s="102"/>
      <c r="B12" s="70"/>
      <c r="C12" s="47"/>
      <c r="D12" s="302"/>
      <c r="E12" s="286"/>
      <c r="F12" s="287"/>
    </row>
    <row r="13" spans="1:8" ht="96.6" customHeight="1">
      <c r="A13" s="113"/>
      <c r="B13" s="70"/>
      <c r="C13" s="47"/>
      <c r="D13" s="302"/>
      <c r="E13" s="286"/>
      <c r="F13" s="287"/>
    </row>
    <row r="14" spans="1:8" ht="82.2" customHeight="1">
      <c r="A14" s="102"/>
      <c r="B14" s="165"/>
      <c r="C14" s="47"/>
      <c r="D14" s="309"/>
      <c r="E14" s="286"/>
      <c r="F14" s="310"/>
    </row>
    <row r="15" spans="1:8" ht="150" customHeight="1" thickBot="1">
      <c r="A15" s="113"/>
      <c r="B15" s="165"/>
      <c r="C15" s="47"/>
      <c r="D15" s="309"/>
      <c r="E15" s="286"/>
      <c r="F15" s="310"/>
    </row>
    <row r="16" spans="1:8" ht="24.6" customHeight="1" thickBot="1">
      <c r="A16" s="806"/>
      <c r="B16" s="813"/>
      <c r="C16" s="51"/>
      <c r="D16" s="51"/>
      <c r="E16" s="288"/>
      <c r="F16" s="289"/>
    </row>
    <row r="17" spans="1:8" s="157" customFormat="1">
      <c r="A17" s="644"/>
      <c r="B17" s="81"/>
      <c r="C17" s="82"/>
      <c r="D17" s="410"/>
      <c r="E17" s="83"/>
      <c r="F17" s="84"/>
    </row>
    <row r="18" spans="1:8" s="17" customFormat="1" ht="26.4" customHeight="1">
      <c r="A18" s="250"/>
      <c r="B18" s="43"/>
      <c r="C18" s="44"/>
      <c r="D18" s="301"/>
      <c r="E18" s="45"/>
      <c r="F18" s="46"/>
      <c r="G18" s="72"/>
    </row>
    <row r="19" spans="1:8" s="157" customFormat="1">
      <c r="A19" s="644"/>
      <c r="B19" s="81"/>
      <c r="C19" s="82"/>
      <c r="D19" s="410"/>
      <c r="E19" s="83"/>
      <c r="F19" s="84"/>
    </row>
    <row r="20" spans="1:8" s="157" customFormat="1" ht="84" customHeight="1">
      <c r="A20" s="643"/>
      <c r="B20" s="81"/>
      <c r="C20" s="85"/>
      <c r="D20" s="411"/>
      <c r="E20" s="86"/>
      <c r="F20" s="87"/>
    </row>
    <row r="21" spans="1:8" s="157" customFormat="1" ht="25.8" customHeight="1">
      <c r="A21" s="643"/>
      <c r="B21" s="81"/>
      <c r="C21" s="85"/>
      <c r="D21" s="411"/>
      <c r="E21" s="86"/>
      <c r="F21" s="87"/>
    </row>
    <row r="22" spans="1:8" s="157" customFormat="1" ht="42.6" customHeight="1">
      <c r="A22" s="111"/>
      <c r="B22" s="93"/>
      <c r="C22" s="179"/>
      <c r="D22" s="312"/>
      <c r="E22" s="274"/>
      <c r="F22" s="311"/>
      <c r="H22" s="164"/>
    </row>
    <row r="23" spans="1:8" s="157" customFormat="1" ht="61.8" customHeight="1">
      <c r="A23" s="111"/>
      <c r="B23" s="93"/>
      <c r="C23" s="179"/>
      <c r="D23" s="312"/>
      <c r="E23" s="274"/>
      <c r="F23" s="311"/>
      <c r="H23" s="164"/>
    </row>
    <row r="24" spans="1:8" s="157" customFormat="1" ht="63" customHeight="1">
      <c r="A24" s="111"/>
      <c r="B24" s="93"/>
      <c r="C24" s="179"/>
      <c r="D24" s="312"/>
      <c r="E24" s="274"/>
      <c r="F24" s="311"/>
      <c r="H24" s="164"/>
    </row>
    <row r="25" spans="1:8" s="157" customFormat="1" ht="31.8" customHeight="1">
      <c r="A25" s="111"/>
      <c r="B25" s="93"/>
      <c r="C25" s="179"/>
      <c r="D25" s="312"/>
      <c r="E25" s="274"/>
      <c r="F25" s="311"/>
      <c r="H25" s="164"/>
    </row>
    <row r="26" spans="1:8" s="157" customFormat="1" ht="27" customHeight="1">
      <c r="A26" s="643"/>
      <c r="B26" s="81"/>
      <c r="C26" s="85"/>
      <c r="D26" s="411"/>
      <c r="E26" s="86"/>
      <c r="F26" s="87"/>
    </row>
    <row r="27" spans="1:8" s="157" customFormat="1" ht="81" customHeight="1">
      <c r="A27" s="111"/>
      <c r="B27" s="93"/>
      <c r="C27" s="179"/>
      <c r="D27" s="312"/>
      <c r="E27" s="274"/>
      <c r="F27" s="311"/>
      <c r="H27" s="164"/>
    </row>
    <row r="28" spans="1:8" s="157" customFormat="1" ht="42" customHeight="1">
      <c r="A28" s="111"/>
      <c r="B28" s="93"/>
      <c r="C28" s="179"/>
      <c r="D28" s="312"/>
      <c r="E28" s="274"/>
      <c r="F28" s="311"/>
      <c r="H28" s="164"/>
    </row>
    <row r="29" spans="1:8" s="157" customFormat="1" ht="41.4" customHeight="1">
      <c r="A29" s="111"/>
      <c r="B29" s="93"/>
      <c r="C29" s="179"/>
      <c r="D29" s="312"/>
      <c r="E29" s="274"/>
      <c r="F29" s="311"/>
      <c r="H29" s="164"/>
    </row>
    <row r="30" spans="1:8" s="157" customFormat="1" ht="22.2" customHeight="1">
      <c r="A30" s="643"/>
      <c r="B30" s="81"/>
      <c r="C30" s="85"/>
      <c r="D30" s="411"/>
      <c r="E30" s="86"/>
      <c r="F30" s="87"/>
    </row>
    <row r="31" spans="1:8" s="157" customFormat="1" ht="43.2" customHeight="1">
      <c r="A31" s="111"/>
      <c r="B31" s="93"/>
      <c r="C31" s="179"/>
      <c r="D31" s="312"/>
      <c r="E31" s="274"/>
      <c r="F31" s="311"/>
      <c r="H31" s="164"/>
    </row>
    <row r="32" spans="1:8" s="157" customFormat="1" ht="24.6" customHeight="1">
      <c r="A32" s="111"/>
      <c r="B32" s="93"/>
      <c r="C32" s="179"/>
      <c r="D32" s="312"/>
      <c r="E32" s="274"/>
      <c r="F32" s="311"/>
      <c r="H32" s="164"/>
    </row>
    <row r="33" spans="1:9" s="157" customFormat="1" ht="22.8" customHeight="1">
      <c r="A33" s="111"/>
      <c r="B33" s="93"/>
      <c r="C33" s="179"/>
      <c r="D33" s="312"/>
      <c r="E33" s="274"/>
      <c r="F33" s="311"/>
      <c r="H33" s="164"/>
    </row>
    <row r="34" spans="1:9" s="157" customFormat="1" ht="22.8" customHeight="1">
      <c r="A34" s="111"/>
      <c r="B34" s="93"/>
      <c r="C34" s="179"/>
      <c r="D34" s="312"/>
      <c r="E34" s="274"/>
      <c r="F34" s="311"/>
      <c r="H34" s="164"/>
    </row>
    <row r="35" spans="1:9" s="157" customFormat="1" ht="24.6" customHeight="1">
      <c r="A35" s="111"/>
      <c r="B35" s="93"/>
      <c r="C35" s="179"/>
      <c r="D35" s="312"/>
      <c r="E35" s="274"/>
      <c r="F35" s="311"/>
      <c r="H35" s="164"/>
    </row>
    <row r="36" spans="1:9" s="157" customFormat="1" ht="26.4" customHeight="1">
      <c r="A36" s="111"/>
      <c r="B36" s="93"/>
      <c r="C36" s="179"/>
      <c r="D36" s="312"/>
      <c r="E36" s="274"/>
      <c r="F36" s="311"/>
      <c r="H36" s="164"/>
    </row>
    <row r="37" spans="1:9" s="157" customFormat="1" ht="25.2" customHeight="1">
      <c r="A37" s="111"/>
      <c r="B37" s="93"/>
      <c r="C37" s="179"/>
      <c r="D37" s="312"/>
      <c r="E37" s="274"/>
      <c r="F37" s="311"/>
      <c r="H37" s="164"/>
    </row>
    <row r="38" spans="1:9" s="157" customFormat="1" ht="23.4" customHeight="1" thickBot="1">
      <c r="A38" s="111"/>
      <c r="B38" s="93"/>
      <c r="C38" s="179"/>
      <c r="D38" s="312"/>
      <c r="E38" s="274"/>
      <c r="F38" s="311"/>
      <c r="H38" s="164"/>
    </row>
    <row r="39" spans="1:9" ht="18" thickBot="1">
      <c r="A39" s="806"/>
      <c r="B39" s="813"/>
      <c r="C39" s="51"/>
      <c r="D39" s="51"/>
      <c r="E39" s="288"/>
      <c r="F39" s="289"/>
    </row>
    <row r="40" spans="1:9" s="157" customFormat="1" ht="18" thickBot="1">
      <c r="A40" s="639"/>
      <c r="B40" s="621"/>
      <c r="C40" s="405"/>
      <c r="D40" s="447"/>
      <c r="E40" s="623"/>
      <c r="F40" s="622"/>
      <c r="G40" s="433"/>
      <c r="H40" s="268"/>
      <c r="I40" s="268"/>
    </row>
    <row r="41" spans="1:9" s="18" customFormat="1" ht="18" thickBot="1">
      <c r="A41" s="415"/>
      <c r="B41" s="416"/>
      <c r="C41" s="417"/>
      <c r="D41" s="418"/>
      <c r="E41" s="419"/>
      <c r="F41" s="420"/>
    </row>
    <row r="42" spans="1:9">
      <c r="A42" s="587"/>
      <c r="B42" s="589"/>
      <c r="C42" s="586"/>
      <c r="D42" s="607"/>
      <c r="E42" s="559"/>
      <c r="F42" s="560"/>
    </row>
    <row r="43" spans="1:9">
      <c r="A43" s="587"/>
      <c r="B43" s="589"/>
      <c r="C43" s="586"/>
      <c r="D43" s="607"/>
      <c r="E43" s="559"/>
      <c r="F43" s="560"/>
    </row>
    <row r="44" spans="1:9">
      <c r="A44" s="587"/>
      <c r="B44" s="589"/>
      <c r="C44" s="586"/>
      <c r="D44" s="607"/>
      <c r="E44" s="559"/>
      <c r="F44" s="560"/>
    </row>
    <row r="45" spans="1:9">
      <c r="A45" s="587"/>
      <c r="B45" s="589"/>
      <c r="C45" s="586"/>
      <c r="D45" s="607"/>
      <c r="E45" s="559"/>
      <c r="F45" s="560"/>
    </row>
    <row r="46" spans="1:9">
      <c r="A46" s="587"/>
      <c r="B46" s="589"/>
      <c r="C46" s="586"/>
      <c r="D46" s="607"/>
      <c r="E46" s="559"/>
      <c r="F46" s="560"/>
    </row>
    <row r="47" spans="1:9">
      <c r="A47" s="572"/>
      <c r="B47" s="589"/>
      <c r="C47" s="586"/>
      <c r="D47" s="607"/>
      <c r="E47" s="559"/>
      <c r="F47" s="560"/>
    </row>
    <row r="48" spans="1:9">
      <c r="A48" s="572"/>
      <c r="B48" s="589"/>
      <c r="C48" s="586"/>
      <c r="D48" s="607"/>
      <c r="E48" s="559"/>
      <c r="F48" s="560"/>
    </row>
    <row r="49" spans="1:6">
      <c r="A49" s="572"/>
      <c r="B49" s="573"/>
      <c r="C49" s="586"/>
      <c r="D49" s="607"/>
      <c r="E49" s="559"/>
      <c r="F49" s="560"/>
    </row>
    <row r="50" spans="1:6">
      <c r="A50" s="572"/>
      <c r="B50" s="573"/>
      <c r="C50" s="586"/>
      <c r="D50" s="607"/>
      <c r="E50" s="559"/>
      <c r="F50" s="560"/>
    </row>
    <row r="51" spans="1:6">
      <c r="A51" s="572"/>
      <c r="B51" s="573"/>
      <c r="C51" s="586"/>
      <c r="D51" s="607"/>
      <c r="E51" s="559"/>
      <c r="F51" s="560"/>
    </row>
    <row r="52" spans="1:6">
      <c r="A52" s="572"/>
      <c r="B52" s="573"/>
      <c r="C52" s="586"/>
      <c r="D52" s="607"/>
      <c r="E52" s="559"/>
      <c r="F52" s="560"/>
    </row>
    <row r="53" spans="1:6">
      <c r="A53" s="572"/>
      <c r="B53" s="573"/>
      <c r="C53" s="586"/>
      <c r="D53" s="607"/>
      <c r="E53" s="559"/>
      <c r="F53" s="560"/>
    </row>
    <row r="54" spans="1:6">
      <c r="A54" s="572"/>
      <c r="B54" s="573"/>
      <c r="C54" s="586"/>
      <c r="D54" s="607"/>
      <c r="E54" s="559"/>
      <c r="F54" s="560"/>
    </row>
    <row r="55" spans="1:6">
      <c r="A55" s="572"/>
      <c r="B55" s="573"/>
      <c r="C55" s="586"/>
      <c r="D55" s="607"/>
      <c r="E55" s="559"/>
      <c r="F55" s="560"/>
    </row>
    <row r="56" spans="1:6">
      <c r="A56" s="572"/>
      <c r="B56" s="573"/>
      <c r="C56" s="586"/>
      <c r="D56" s="607"/>
      <c r="E56" s="559"/>
      <c r="F56" s="560"/>
    </row>
    <row r="57" spans="1:6">
      <c r="A57" s="815"/>
      <c r="B57" s="815"/>
      <c r="C57" s="815"/>
      <c r="D57" s="815"/>
      <c r="E57" s="815"/>
      <c r="F57" s="580"/>
    </row>
    <row r="58" spans="1:6">
      <c r="A58" s="591"/>
      <c r="B58" s="592"/>
      <c r="C58" s="593"/>
      <c r="D58" s="608"/>
      <c r="E58" s="595"/>
      <c r="F58" s="580"/>
    </row>
    <row r="59" spans="1:6">
      <c r="A59" s="591"/>
      <c r="B59" s="592"/>
      <c r="C59" s="593"/>
      <c r="D59" s="608"/>
      <c r="E59" s="595"/>
      <c r="F59" s="580"/>
    </row>
    <row r="60" spans="1:6">
      <c r="A60" s="815"/>
      <c r="B60" s="815"/>
      <c r="C60" s="815"/>
      <c r="D60" s="815"/>
      <c r="E60" s="815"/>
      <c r="F60" s="580"/>
    </row>
    <row r="61" spans="1:6">
      <c r="A61" s="585"/>
      <c r="B61" s="577"/>
      <c r="C61" s="557"/>
      <c r="D61" s="607"/>
      <c r="E61" s="559"/>
      <c r="F61" s="560"/>
    </row>
    <row r="62" spans="1:6">
      <c r="A62" s="816"/>
      <c r="B62" s="816"/>
      <c r="C62" s="816"/>
      <c r="D62" s="816"/>
      <c r="E62" s="816"/>
      <c r="F62" s="816"/>
    </row>
    <row r="63" spans="1:6">
      <c r="A63" s="814"/>
      <c r="B63" s="814"/>
      <c r="C63" s="814"/>
      <c r="D63" s="814"/>
      <c r="E63" s="814"/>
      <c r="F63" s="580"/>
    </row>
    <row r="64" spans="1:6">
      <c r="A64" s="477"/>
      <c r="B64" s="159"/>
      <c r="C64" s="557"/>
      <c r="D64" s="607"/>
      <c r="E64" s="559"/>
      <c r="F64" s="560"/>
    </row>
    <row r="65" spans="1:6">
      <c r="A65" s="477"/>
      <c r="B65" s="159"/>
      <c r="C65" s="557"/>
      <c r="D65" s="607"/>
      <c r="E65" s="559"/>
      <c r="F65" s="560"/>
    </row>
    <row r="66" spans="1:6">
      <c r="A66" s="477"/>
      <c r="B66" s="159"/>
      <c r="C66" s="557"/>
      <c r="D66" s="607"/>
      <c r="E66" s="559"/>
      <c r="F66" s="560"/>
    </row>
    <row r="67" spans="1:6">
      <c r="A67" s="477"/>
      <c r="B67" s="159"/>
      <c r="C67" s="557"/>
      <c r="D67" s="607"/>
      <c r="E67" s="559"/>
      <c r="F67" s="560"/>
    </row>
    <row r="68" spans="1:6">
      <c r="A68" s="477"/>
      <c r="B68" s="159"/>
      <c r="C68" s="557"/>
      <c r="D68" s="607"/>
      <c r="E68" s="559"/>
      <c r="F68" s="560"/>
    </row>
    <row r="69" spans="1:6">
      <c r="A69" s="477"/>
      <c r="B69" s="159"/>
      <c r="C69" s="557"/>
      <c r="D69" s="607"/>
      <c r="E69" s="559"/>
      <c r="F69" s="560"/>
    </row>
    <row r="70" spans="1:6">
      <c r="A70" s="477"/>
      <c r="B70" s="159"/>
      <c r="C70" s="557"/>
      <c r="D70" s="607"/>
      <c r="E70" s="559"/>
      <c r="F70" s="560"/>
    </row>
    <row r="71" spans="1:6">
      <c r="A71" s="477"/>
      <c r="B71" s="159"/>
      <c r="C71" s="557"/>
      <c r="D71" s="607"/>
      <c r="E71" s="559"/>
      <c r="F71" s="560"/>
    </row>
    <row r="72" spans="1:6">
      <c r="A72" s="477"/>
      <c r="B72" s="159"/>
      <c r="C72" s="557"/>
      <c r="D72" s="607"/>
      <c r="E72" s="559"/>
      <c r="F72" s="560"/>
    </row>
    <row r="73" spans="1:6">
      <c r="A73" s="477"/>
      <c r="B73" s="159"/>
      <c r="C73" s="557"/>
      <c r="D73" s="607"/>
      <c r="E73" s="559"/>
      <c r="F73" s="560"/>
    </row>
    <row r="74" spans="1:6">
      <c r="A74" s="477"/>
      <c r="B74" s="159"/>
      <c r="C74" s="557"/>
      <c r="D74" s="607"/>
      <c r="E74" s="559"/>
      <c r="F74" s="560"/>
    </row>
    <row r="75" spans="1:6">
      <c r="A75" s="477"/>
      <c r="B75" s="159"/>
      <c r="C75" s="557"/>
      <c r="D75" s="607"/>
      <c r="E75" s="559"/>
      <c r="F75" s="560"/>
    </row>
    <row r="76" spans="1:6">
      <c r="A76" s="477"/>
      <c r="B76" s="159"/>
      <c r="C76" s="557"/>
      <c r="D76" s="607"/>
      <c r="E76" s="559"/>
      <c r="F76" s="560"/>
    </row>
    <row r="77" spans="1:6">
      <c r="A77" s="477"/>
      <c r="B77" s="159"/>
      <c r="C77" s="557"/>
      <c r="D77" s="607"/>
      <c r="E77" s="559"/>
      <c r="F77" s="560"/>
    </row>
    <row r="78" spans="1:6">
      <c r="A78" s="477"/>
      <c r="B78" s="159"/>
      <c r="C78" s="557"/>
      <c r="D78" s="607"/>
      <c r="E78" s="559"/>
      <c r="F78" s="560"/>
    </row>
    <row r="79" spans="1:6">
      <c r="A79" s="477"/>
      <c r="B79" s="159"/>
      <c r="C79" s="557"/>
      <c r="D79" s="607"/>
      <c r="E79" s="559"/>
      <c r="F79" s="560"/>
    </row>
    <row r="80" spans="1:6">
      <c r="A80" s="477"/>
      <c r="B80" s="159"/>
      <c r="C80" s="557"/>
      <c r="D80" s="607"/>
      <c r="E80" s="559"/>
      <c r="F80" s="560"/>
    </row>
    <row r="81" spans="1:6">
      <c r="A81" s="477"/>
      <c r="B81" s="159"/>
      <c r="C81" s="557"/>
      <c r="D81" s="607"/>
      <c r="E81" s="559"/>
      <c r="F81" s="560"/>
    </row>
    <row r="82" spans="1:6">
      <c r="A82" s="477"/>
      <c r="B82" s="159"/>
      <c r="C82" s="557"/>
      <c r="D82" s="607"/>
      <c r="E82" s="559"/>
      <c r="F82" s="560"/>
    </row>
    <row r="83" spans="1:6">
      <c r="A83" s="477"/>
      <c r="B83" s="159"/>
      <c r="C83" s="557"/>
      <c r="D83" s="607"/>
      <c r="E83" s="559"/>
      <c r="F83" s="560"/>
    </row>
    <row r="84" spans="1:6">
      <c r="A84" s="477"/>
      <c r="B84" s="159"/>
      <c r="C84" s="557"/>
      <c r="D84" s="607"/>
      <c r="E84" s="559"/>
      <c r="F84" s="560"/>
    </row>
    <row r="85" spans="1:6">
      <c r="A85" s="477"/>
      <c r="B85" s="159"/>
      <c r="C85" s="557"/>
      <c r="D85" s="607"/>
      <c r="E85" s="559"/>
      <c r="F85" s="560"/>
    </row>
    <row r="86" spans="1:6">
      <c r="A86" s="477"/>
      <c r="B86" s="159"/>
      <c r="C86" s="557"/>
      <c r="D86" s="607"/>
      <c r="E86" s="559"/>
      <c r="F86" s="560"/>
    </row>
    <row r="87" spans="1:6">
      <c r="A87" s="477"/>
      <c r="B87" s="159"/>
      <c r="C87" s="557"/>
      <c r="D87" s="607"/>
      <c r="E87" s="559"/>
      <c r="F87" s="560"/>
    </row>
    <row r="88" spans="1:6">
      <c r="A88" s="477"/>
      <c r="B88" s="159"/>
      <c r="C88" s="557"/>
      <c r="D88" s="607"/>
      <c r="E88" s="559"/>
      <c r="F88" s="560"/>
    </row>
    <row r="89" spans="1:6">
      <c r="A89" s="477"/>
      <c r="B89" s="159"/>
      <c r="C89" s="557"/>
      <c r="D89" s="607"/>
      <c r="E89" s="559"/>
      <c r="F89" s="560"/>
    </row>
    <row r="90" spans="1:6">
      <c r="A90" s="477"/>
      <c r="B90" s="159"/>
      <c r="C90" s="557"/>
      <c r="D90" s="607"/>
      <c r="E90" s="559"/>
      <c r="F90" s="560"/>
    </row>
    <row r="91" spans="1:6">
      <c r="A91" s="477"/>
      <c r="B91" s="159"/>
      <c r="C91" s="557"/>
      <c r="D91" s="607"/>
      <c r="E91" s="559"/>
      <c r="F91" s="560"/>
    </row>
    <row r="92" spans="1:6">
      <c r="A92" s="477"/>
      <c r="B92" s="159"/>
      <c r="C92" s="557"/>
      <c r="D92" s="607"/>
      <c r="E92" s="559"/>
      <c r="F92" s="560"/>
    </row>
    <row r="93" spans="1:6">
      <c r="A93" s="477"/>
      <c r="B93" s="159"/>
      <c r="C93" s="557"/>
      <c r="D93" s="607"/>
      <c r="E93" s="559"/>
      <c r="F93" s="560"/>
    </row>
    <row r="94" spans="1:6">
      <c r="A94" s="477"/>
      <c r="B94" s="159"/>
      <c r="C94" s="557"/>
      <c r="D94" s="607"/>
      <c r="E94" s="559"/>
      <c r="F94" s="560"/>
    </row>
    <row r="95" spans="1:6">
      <c r="A95" s="477"/>
      <c r="B95" s="159"/>
      <c r="C95" s="557"/>
      <c r="D95" s="607"/>
      <c r="E95" s="559"/>
      <c r="F95" s="560"/>
    </row>
    <row r="96" spans="1:6">
      <c r="A96" s="477"/>
      <c r="B96" s="159"/>
      <c r="C96" s="557"/>
      <c r="D96" s="607"/>
      <c r="E96" s="559"/>
      <c r="F96" s="560"/>
    </row>
    <row r="97" spans="1:6">
      <c r="A97" s="477"/>
      <c r="B97" s="159"/>
      <c r="C97" s="557"/>
      <c r="D97" s="607"/>
      <c r="E97" s="559"/>
      <c r="F97" s="560"/>
    </row>
    <row r="98" spans="1:6">
      <c r="A98" s="477"/>
      <c r="B98" s="159"/>
      <c r="C98" s="557"/>
      <c r="D98" s="607"/>
      <c r="E98" s="559"/>
      <c r="F98" s="560"/>
    </row>
    <row r="99" spans="1:6">
      <c r="A99" s="477"/>
      <c r="B99" s="159"/>
      <c r="C99" s="557"/>
      <c r="D99" s="607"/>
      <c r="E99" s="559"/>
      <c r="F99" s="560"/>
    </row>
    <row r="100" spans="1:6">
      <c r="A100" s="477"/>
      <c r="B100" s="159"/>
      <c r="C100" s="557"/>
      <c r="D100" s="607"/>
      <c r="E100" s="559"/>
      <c r="F100" s="560"/>
    </row>
    <row r="101" spans="1:6">
      <c r="A101" s="477"/>
      <c r="B101" s="159"/>
      <c r="C101" s="557"/>
      <c r="D101" s="607"/>
      <c r="E101" s="559"/>
      <c r="F101" s="560"/>
    </row>
    <row r="102" spans="1:6">
      <c r="A102" s="477"/>
      <c r="B102" s="159"/>
      <c r="C102" s="557"/>
      <c r="D102" s="607"/>
      <c r="E102" s="559"/>
      <c r="F102" s="560"/>
    </row>
    <row r="103" spans="1:6">
      <c r="A103" s="477"/>
      <c r="B103" s="159"/>
      <c r="C103" s="557"/>
      <c r="D103" s="607"/>
      <c r="E103" s="559"/>
      <c r="F103" s="560"/>
    </row>
    <row r="104" spans="1:6">
      <c r="A104" s="477"/>
      <c r="B104" s="159"/>
      <c r="C104" s="557"/>
      <c r="D104" s="607"/>
      <c r="E104" s="559"/>
      <c r="F104" s="560"/>
    </row>
    <row r="105" spans="1:6">
      <c r="A105" s="477"/>
      <c r="B105" s="159"/>
      <c r="C105" s="557"/>
      <c r="D105" s="607"/>
      <c r="E105" s="559"/>
      <c r="F105" s="560"/>
    </row>
    <row r="106" spans="1:6">
      <c r="A106" s="477"/>
      <c r="B106" s="159"/>
      <c r="C106" s="557"/>
      <c r="D106" s="607"/>
      <c r="E106" s="559"/>
      <c r="F106" s="560"/>
    </row>
    <row r="107" spans="1:6">
      <c r="A107" s="477"/>
      <c r="B107" s="159"/>
      <c r="C107" s="557"/>
      <c r="D107" s="607"/>
      <c r="E107" s="559"/>
      <c r="F107" s="560"/>
    </row>
    <row r="108" spans="1:6">
      <c r="A108" s="477"/>
      <c r="B108" s="159"/>
      <c r="C108" s="557"/>
      <c r="D108" s="607"/>
      <c r="E108" s="559"/>
      <c r="F108" s="560"/>
    </row>
    <row r="109" spans="1:6">
      <c r="A109" s="477"/>
      <c r="B109" s="159"/>
      <c r="C109" s="557"/>
      <c r="D109" s="607"/>
      <c r="E109" s="559"/>
      <c r="F109" s="560"/>
    </row>
    <row r="110" spans="1:6">
      <c r="A110" s="477"/>
      <c r="B110" s="159"/>
      <c r="C110" s="557"/>
      <c r="D110" s="607"/>
      <c r="E110" s="559"/>
      <c r="F110" s="560"/>
    </row>
    <row r="111" spans="1:6">
      <c r="A111" s="477"/>
      <c r="B111" s="159"/>
      <c r="C111" s="557"/>
      <c r="D111" s="607"/>
      <c r="E111" s="559"/>
      <c r="F111" s="560"/>
    </row>
    <row r="112" spans="1:6">
      <c r="A112" s="477"/>
      <c r="B112" s="159"/>
      <c r="C112" s="557"/>
      <c r="D112" s="607"/>
      <c r="E112" s="559"/>
      <c r="F112" s="560"/>
    </row>
    <row r="113" spans="1:6">
      <c r="A113" s="477"/>
      <c r="B113" s="159"/>
      <c r="C113" s="557"/>
      <c r="D113" s="607"/>
      <c r="E113" s="559"/>
      <c r="F113" s="560"/>
    </row>
    <row r="114" spans="1:6">
      <c r="A114" s="477"/>
      <c r="B114" s="159"/>
      <c r="C114" s="557"/>
      <c r="D114" s="607"/>
      <c r="E114" s="559"/>
      <c r="F114" s="560"/>
    </row>
    <row r="115" spans="1:6">
      <c r="A115" s="477"/>
      <c r="B115" s="159"/>
      <c r="C115" s="557"/>
      <c r="D115" s="607"/>
      <c r="E115" s="559"/>
      <c r="F115" s="560"/>
    </row>
    <row r="116" spans="1:6">
      <c r="A116" s="477"/>
      <c r="B116" s="159"/>
      <c r="C116" s="557"/>
      <c r="D116" s="607"/>
      <c r="E116" s="559"/>
      <c r="F116" s="560"/>
    </row>
    <row r="117" spans="1:6">
      <c r="A117" s="477"/>
      <c r="B117" s="159"/>
      <c r="C117" s="557"/>
      <c r="D117" s="607"/>
      <c r="E117" s="559"/>
      <c r="F117" s="560"/>
    </row>
    <row r="118" spans="1:6">
      <c r="A118" s="477"/>
      <c r="B118" s="159"/>
      <c r="C118" s="557"/>
      <c r="D118" s="607"/>
      <c r="E118" s="559"/>
      <c r="F118" s="560"/>
    </row>
    <row r="119" spans="1:6">
      <c r="A119" s="477"/>
      <c r="B119" s="159"/>
      <c r="C119" s="557"/>
      <c r="D119" s="607"/>
      <c r="E119" s="559"/>
      <c r="F119" s="560"/>
    </row>
    <row r="120" spans="1:6">
      <c r="A120" s="477"/>
      <c r="B120" s="159"/>
      <c r="C120" s="557"/>
      <c r="D120" s="607"/>
      <c r="E120" s="559"/>
      <c r="F120" s="560"/>
    </row>
    <row r="121" spans="1:6">
      <c r="A121" s="477"/>
      <c r="B121" s="159"/>
      <c r="C121" s="557"/>
      <c r="D121" s="607"/>
      <c r="E121" s="559"/>
      <c r="F121" s="560"/>
    </row>
    <row r="122" spans="1:6">
      <c r="A122" s="477"/>
      <c r="B122" s="159"/>
      <c r="C122" s="557"/>
      <c r="D122" s="607"/>
      <c r="E122" s="559"/>
      <c r="F122" s="560"/>
    </row>
    <row r="123" spans="1:6">
      <c r="A123" s="477"/>
      <c r="B123" s="159"/>
      <c r="C123" s="557"/>
      <c r="D123" s="607"/>
      <c r="E123" s="559"/>
      <c r="F123" s="560"/>
    </row>
    <row r="124" spans="1:6">
      <c r="A124" s="477"/>
      <c r="B124" s="159"/>
      <c r="C124" s="557"/>
      <c r="D124" s="607"/>
      <c r="E124" s="559"/>
      <c r="F124" s="560"/>
    </row>
    <row r="125" spans="1:6">
      <c r="A125" s="477"/>
      <c r="B125" s="159"/>
      <c r="C125" s="557"/>
      <c r="D125" s="607"/>
      <c r="E125" s="559"/>
      <c r="F125" s="560"/>
    </row>
    <row r="126" spans="1:6">
      <c r="A126" s="477"/>
      <c r="B126" s="159"/>
      <c r="C126" s="557"/>
      <c r="D126" s="607"/>
      <c r="E126" s="559"/>
      <c r="F126" s="560"/>
    </row>
    <row r="127" spans="1:6">
      <c r="A127" s="477"/>
      <c r="B127" s="159"/>
      <c r="C127" s="557"/>
      <c r="D127" s="607"/>
      <c r="E127" s="559"/>
      <c r="F127" s="560"/>
    </row>
    <row r="128" spans="1:6">
      <c r="A128" s="477"/>
      <c r="B128" s="159"/>
      <c r="C128" s="557"/>
      <c r="D128" s="607"/>
      <c r="E128" s="559"/>
      <c r="F128" s="560"/>
    </row>
    <row r="129" spans="1:6">
      <c r="A129" s="477"/>
      <c r="B129" s="159"/>
      <c r="C129" s="557"/>
      <c r="D129" s="607"/>
      <c r="E129" s="559"/>
      <c r="F129" s="560"/>
    </row>
    <row r="130" spans="1:6">
      <c r="A130" s="477"/>
      <c r="B130" s="159"/>
      <c r="C130" s="557"/>
      <c r="D130" s="607"/>
      <c r="E130" s="559"/>
      <c r="F130" s="560"/>
    </row>
    <row r="131" spans="1:6">
      <c r="A131" s="477"/>
      <c r="B131" s="159"/>
      <c r="C131" s="557"/>
      <c r="D131" s="607"/>
      <c r="E131" s="559"/>
      <c r="F131" s="560"/>
    </row>
    <row r="132" spans="1:6">
      <c r="A132" s="477"/>
      <c r="B132" s="159"/>
      <c r="C132" s="557"/>
      <c r="D132" s="607"/>
      <c r="E132" s="559"/>
      <c r="F132" s="560"/>
    </row>
    <row r="133" spans="1:6">
      <c r="A133" s="477"/>
      <c r="B133" s="159"/>
      <c r="C133" s="557"/>
      <c r="D133" s="607"/>
      <c r="E133" s="559"/>
      <c r="F133" s="560"/>
    </row>
    <row r="134" spans="1:6">
      <c r="A134" s="477"/>
      <c r="B134" s="159"/>
      <c r="C134" s="557"/>
      <c r="D134" s="607"/>
      <c r="E134" s="559"/>
      <c r="F134" s="560"/>
    </row>
    <row r="135" spans="1:6">
      <c r="A135" s="477"/>
      <c r="B135" s="159"/>
      <c r="C135" s="557"/>
      <c r="D135" s="607"/>
      <c r="E135" s="559"/>
      <c r="F135" s="560"/>
    </row>
    <row r="136" spans="1:6">
      <c r="A136" s="477"/>
      <c r="B136" s="159"/>
      <c r="C136" s="557"/>
      <c r="D136" s="607"/>
      <c r="E136" s="559"/>
      <c r="F136" s="560"/>
    </row>
    <row r="137" spans="1:6">
      <c r="A137" s="477"/>
      <c r="B137" s="159"/>
      <c r="C137" s="557"/>
      <c r="D137" s="607"/>
      <c r="E137" s="559"/>
      <c r="F137" s="560"/>
    </row>
    <row r="138" spans="1:6">
      <c r="A138" s="477"/>
      <c r="B138" s="159"/>
      <c r="C138" s="557"/>
      <c r="D138" s="607"/>
      <c r="E138" s="559"/>
      <c r="F138" s="560"/>
    </row>
    <row r="139" spans="1:6">
      <c r="A139" s="477"/>
      <c r="B139" s="159"/>
      <c r="C139" s="557"/>
      <c r="D139" s="607"/>
      <c r="E139" s="559"/>
      <c r="F139" s="560"/>
    </row>
    <row r="140" spans="1:6">
      <c r="A140" s="477"/>
      <c r="B140" s="159"/>
      <c r="C140" s="557"/>
      <c r="D140" s="607"/>
      <c r="E140" s="559"/>
      <c r="F140" s="560"/>
    </row>
    <row r="141" spans="1:6">
      <c r="A141" s="477"/>
      <c r="B141" s="159"/>
      <c r="C141" s="557"/>
      <c r="D141" s="607"/>
      <c r="E141" s="559"/>
      <c r="F141" s="560"/>
    </row>
    <row r="142" spans="1:6">
      <c r="A142" s="477"/>
      <c r="B142" s="159"/>
      <c r="C142" s="557"/>
      <c r="D142" s="607"/>
      <c r="E142" s="559"/>
      <c r="F142" s="560"/>
    </row>
    <row r="143" spans="1:6">
      <c r="A143" s="477"/>
      <c r="B143" s="159"/>
      <c r="C143" s="557"/>
      <c r="D143" s="607"/>
      <c r="E143" s="559"/>
      <c r="F143" s="560"/>
    </row>
    <row r="144" spans="1:6">
      <c r="A144" s="477"/>
      <c r="B144" s="159"/>
      <c r="C144" s="557"/>
      <c r="D144" s="607"/>
      <c r="E144" s="559"/>
      <c r="F144" s="560"/>
    </row>
    <row r="145" spans="1:6">
      <c r="A145" s="477"/>
      <c r="B145" s="159"/>
      <c r="C145" s="557"/>
      <c r="D145" s="607"/>
      <c r="E145" s="559"/>
      <c r="F145" s="560"/>
    </row>
    <row r="146" spans="1:6">
      <c r="A146" s="477"/>
      <c r="B146" s="159"/>
      <c r="C146" s="557"/>
      <c r="D146" s="607"/>
      <c r="E146" s="559"/>
      <c r="F146" s="560"/>
    </row>
    <row r="147" spans="1:6">
      <c r="A147" s="477"/>
      <c r="B147" s="159"/>
      <c r="C147" s="557"/>
      <c r="D147" s="607"/>
      <c r="E147" s="559"/>
      <c r="F147" s="560"/>
    </row>
    <row r="148" spans="1:6">
      <c r="A148" s="477"/>
      <c r="B148" s="159"/>
      <c r="C148" s="557"/>
      <c r="D148" s="607"/>
      <c r="E148" s="559"/>
      <c r="F148" s="560"/>
    </row>
    <row r="149" spans="1:6">
      <c r="A149" s="477"/>
      <c r="B149" s="159"/>
      <c r="C149" s="557"/>
      <c r="D149" s="607"/>
      <c r="E149" s="559"/>
      <c r="F149" s="560"/>
    </row>
    <row r="150" spans="1:6">
      <c r="A150" s="477"/>
      <c r="B150" s="159"/>
      <c r="C150" s="557"/>
      <c r="D150" s="607"/>
      <c r="E150" s="559"/>
      <c r="F150" s="560"/>
    </row>
    <row r="151" spans="1:6">
      <c r="A151" s="477"/>
      <c r="B151" s="159"/>
      <c r="C151" s="557"/>
      <c r="D151" s="607"/>
      <c r="E151" s="559"/>
      <c r="F151" s="560"/>
    </row>
    <row r="152" spans="1:6">
      <c r="A152" s="477"/>
      <c r="B152" s="159"/>
      <c r="C152" s="557"/>
      <c r="D152" s="607"/>
      <c r="E152" s="559"/>
      <c r="F152" s="560"/>
    </row>
    <row r="153" spans="1:6">
      <c r="A153" s="477"/>
      <c r="B153" s="159"/>
      <c r="C153" s="557"/>
      <c r="D153" s="607"/>
      <c r="E153" s="559"/>
      <c r="F153" s="560"/>
    </row>
    <row r="154" spans="1:6">
      <c r="A154" s="477"/>
      <c r="B154" s="159"/>
      <c r="C154" s="557"/>
      <c r="D154" s="607"/>
      <c r="E154" s="559"/>
      <c r="F154" s="560"/>
    </row>
    <row r="155" spans="1:6">
      <c r="A155" s="477"/>
      <c r="B155" s="159"/>
      <c r="C155" s="557"/>
      <c r="D155" s="607"/>
      <c r="E155" s="559"/>
      <c r="F155" s="560"/>
    </row>
    <row r="156" spans="1:6">
      <c r="A156" s="477"/>
      <c r="B156" s="159"/>
      <c r="C156" s="557"/>
      <c r="D156" s="607"/>
      <c r="E156" s="559"/>
      <c r="F156" s="560"/>
    </row>
    <row r="157" spans="1:6">
      <c r="A157" s="477"/>
      <c r="B157" s="159"/>
      <c r="C157" s="557"/>
      <c r="D157" s="607"/>
      <c r="E157" s="559"/>
      <c r="F157" s="560"/>
    </row>
    <row r="158" spans="1:6">
      <c r="A158" s="477"/>
      <c r="B158" s="159"/>
      <c r="C158" s="557"/>
      <c r="D158" s="607"/>
      <c r="E158" s="559"/>
      <c r="F158" s="560"/>
    </row>
    <row r="159" spans="1:6">
      <c r="A159" s="477"/>
      <c r="B159" s="159"/>
      <c r="C159" s="557"/>
      <c r="D159" s="607"/>
      <c r="E159" s="559"/>
      <c r="F159" s="560"/>
    </row>
    <row r="160" spans="1:6">
      <c r="A160" s="477"/>
      <c r="B160" s="159"/>
      <c r="C160" s="557"/>
      <c r="D160" s="607"/>
      <c r="E160" s="559"/>
      <c r="F160" s="560"/>
    </row>
    <row r="161" spans="1:6">
      <c r="A161" s="477"/>
      <c r="B161" s="159"/>
      <c r="C161" s="557"/>
      <c r="D161" s="607"/>
      <c r="E161" s="559"/>
      <c r="F161" s="560"/>
    </row>
    <row r="162" spans="1:6">
      <c r="A162" s="477"/>
      <c r="B162" s="159"/>
      <c r="C162" s="557"/>
      <c r="D162" s="607"/>
      <c r="E162" s="559"/>
      <c r="F162" s="560"/>
    </row>
    <row r="163" spans="1:6">
      <c r="A163" s="477"/>
      <c r="B163" s="159"/>
      <c r="C163" s="557"/>
      <c r="D163" s="607"/>
      <c r="E163" s="559"/>
      <c r="F163" s="560"/>
    </row>
    <row r="164" spans="1:6">
      <c r="A164" s="477"/>
      <c r="B164" s="159"/>
      <c r="C164" s="557"/>
      <c r="D164" s="607"/>
      <c r="E164" s="559"/>
      <c r="F164" s="560"/>
    </row>
    <row r="165" spans="1:6">
      <c r="A165" s="477"/>
      <c r="B165" s="159"/>
      <c r="C165" s="557"/>
      <c r="D165" s="607"/>
      <c r="E165" s="559"/>
      <c r="F165" s="560"/>
    </row>
    <row r="166" spans="1:6">
      <c r="A166" s="477"/>
      <c r="B166" s="159"/>
      <c r="C166" s="557"/>
      <c r="D166" s="607"/>
      <c r="E166" s="559"/>
      <c r="F166" s="560"/>
    </row>
    <row r="167" spans="1:6">
      <c r="A167" s="477"/>
      <c r="B167" s="159"/>
      <c r="C167" s="557"/>
      <c r="D167" s="607"/>
      <c r="E167" s="559"/>
      <c r="F167" s="560"/>
    </row>
    <row r="168" spans="1:6">
      <c r="A168" s="477"/>
      <c r="B168" s="159"/>
      <c r="C168" s="557"/>
      <c r="D168" s="607"/>
      <c r="E168" s="559"/>
      <c r="F168" s="560"/>
    </row>
    <row r="169" spans="1:6">
      <c r="A169" s="477"/>
      <c r="B169" s="159"/>
      <c r="C169" s="557"/>
      <c r="D169" s="607"/>
      <c r="E169" s="559"/>
      <c r="F169" s="560"/>
    </row>
    <row r="170" spans="1:6">
      <c r="A170" s="477"/>
      <c r="B170" s="159"/>
      <c r="C170" s="557"/>
      <c r="D170" s="607"/>
      <c r="E170" s="559"/>
      <c r="F170" s="560"/>
    </row>
    <row r="171" spans="1:6">
      <c r="A171" s="477"/>
      <c r="B171" s="159"/>
      <c r="C171" s="557"/>
      <c r="D171" s="607"/>
      <c r="E171" s="559"/>
      <c r="F171" s="560"/>
    </row>
    <row r="172" spans="1:6">
      <c r="A172" s="477"/>
      <c r="B172" s="159"/>
      <c r="C172" s="557"/>
      <c r="D172" s="607"/>
      <c r="E172" s="559"/>
      <c r="F172" s="560"/>
    </row>
    <row r="173" spans="1:6">
      <c r="A173" s="477"/>
      <c r="B173" s="159"/>
      <c r="C173" s="557"/>
      <c r="D173" s="607"/>
      <c r="E173" s="559"/>
      <c r="F173" s="560"/>
    </row>
    <row r="174" spans="1:6">
      <c r="A174" s="477"/>
      <c r="B174" s="159"/>
      <c r="C174" s="557"/>
      <c r="D174" s="607"/>
      <c r="E174" s="559"/>
      <c r="F174" s="560"/>
    </row>
    <row r="175" spans="1:6">
      <c r="A175" s="477"/>
      <c r="B175" s="159"/>
      <c r="C175" s="557"/>
      <c r="D175" s="607"/>
      <c r="E175" s="559"/>
      <c r="F175" s="560"/>
    </row>
    <row r="176" spans="1:6">
      <c r="A176" s="477"/>
      <c r="B176" s="159"/>
      <c r="C176" s="557"/>
      <c r="D176" s="607"/>
      <c r="E176" s="559"/>
      <c r="F176" s="560"/>
    </row>
    <row r="177" spans="1:6">
      <c r="A177" s="477"/>
      <c r="B177" s="159"/>
      <c r="C177" s="557"/>
      <c r="D177" s="607"/>
      <c r="E177" s="559"/>
      <c r="F177" s="560"/>
    </row>
    <row r="178" spans="1:6">
      <c r="A178" s="477"/>
      <c r="B178" s="159"/>
      <c r="C178" s="557"/>
      <c r="D178" s="607"/>
      <c r="E178" s="559"/>
      <c r="F178" s="560"/>
    </row>
    <row r="179" spans="1:6">
      <c r="A179" s="477"/>
      <c r="B179" s="159"/>
      <c r="C179" s="557"/>
      <c r="D179" s="607"/>
      <c r="E179" s="559"/>
      <c r="F179" s="560"/>
    </row>
    <row r="180" spans="1:6">
      <c r="A180" s="477"/>
      <c r="B180" s="159"/>
      <c r="C180" s="557"/>
      <c r="D180" s="607"/>
      <c r="E180" s="559"/>
      <c r="F180" s="560"/>
    </row>
    <row r="181" spans="1:6">
      <c r="A181" s="477"/>
      <c r="B181" s="159"/>
      <c r="C181" s="557"/>
      <c r="D181" s="607"/>
      <c r="E181" s="559"/>
      <c r="F181" s="560"/>
    </row>
    <row r="182" spans="1:6">
      <c r="A182" s="477"/>
      <c r="B182" s="159"/>
      <c r="C182" s="557"/>
      <c r="D182" s="607"/>
      <c r="E182" s="559"/>
      <c r="F182" s="560"/>
    </row>
    <row r="183" spans="1:6">
      <c r="A183" s="477"/>
      <c r="B183" s="159"/>
      <c r="C183" s="557"/>
      <c r="D183" s="607"/>
      <c r="E183" s="559"/>
      <c r="F183" s="560"/>
    </row>
    <row r="184" spans="1:6">
      <c r="A184" s="477"/>
      <c r="B184" s="159"/>
      <c r="C184" s="557"/>
      <c r="D184" s="607"/>
      <c r="E184" s="559"/>
      <c r="F184" s="560"/>
    </row>
    <row r="185" spans="1:6">
      <c r="A185" s="477"/>
      <c r="B185" s="159"/>
      <c r="C185" s="557"/>
      <c r="D185" s="607"/>
      <c r="E185" s="559"/>
      <c r="F185" s="560"/>
    </row>
    <row r="186" spans="1:6">
      <c r="A186" s="477"/>
      <c r="B186" s="159"/>
      <c r="C186" s="557"/>
      <c r="D186" s="607"/>
      <c r="E186" s="559"/>
      <c r="F186" s="560"/>
    </row>
    <row r="187" spans="1:6">
      <c r="A187" s="477"/>
      <c r="B187" s="159"/>
      <c r="C187" s="557"/>
      <c r="D187" s="607"/>
      <c r="E187" s="559"/>
      <c r="F187" s="560"/>
    </row>
    <row r="188" spans="1:6">
      <c r="A188" s="477"/>
      <c r="B188" s="159"/>
      <c r="C188" s="557"/>
      <c r="D188" s="607"/>
      <c r="E188" s="559"/>
      <c r="F188" s="560"/>
    </row>
    <row r="189" spans="1:6">
      <c r="A189" s="477"/>
      <c r="B189" s="159"/>
      <c r="C189" s="557"/>
      <c r="D189" s="607"/>
      <c r="E189" s="559"/>
      <c r="F189" s="560"/>
    </row>
    <row r="190" spans="1:6">
      <c r="A190" s="477"/>
      <c r="B190" s="159"/>
      <c r="C190" s="557"/>
      <c r="D190" s="607"/>
      <c r="E190" s="559"/>
      <c r="F190" s="560"/>
    </row>
    <row r="191" spans="1:6">
      <c r="A191" s="477"/>
      <c r="B191" s="159"/>
      <c r="C191" s="557"/>
      <c r="D191" s="607"/>
      <c r="E191" s="559"/>
      <c r="F191" s="560"/>
    </row>
    <row r="192" spans="1:6">
      <c r="A192" s="477"/>
      <c r="B192" s="159"/>
      <c r="C192" s="557"/>
      <c r="D192" s="607"/>
      <c r="E192" s="559"/>
      <c r="F192" s="560"/>
    </row>
    <row r="193" spans="1:6">
      <c r="A193" s="477"/>
      <c r="B193" s="159"/>
      <c r="C193" s="557"/>
      <c r="D193" s="607"/>
      <c r="E193" s="559"/>
      <c r="F193" s="560"/>
    </row>
    <row r="194" spans="1:6">
      <c r="A194" s="477"/>
      <c r="B194" s="159"/>
      <c r="C194" s="557"/>
      <c r="D194" s="607"/>
      <c r="E194" s="559"/>
      <c r="F194" s="560"/>
    </row>
    <row r="195" spans="1:6">
      <c r="A195" s="477"/>
      <c r="B195" s="159"/>
      <c r="C195" s="557"/>
      <c r="D195" s="607"/>
      <c r="E195" s="559"/>
      <c r="F195" s="560"/>
    </row>
    <row r="196" spans="1:6">
      <c r="A196" s="477"/>
      <c r="B196" s="159"/>
      <c r="C196" s="557"/>
      <c r="D196" s="607"/>
      <c r="E196" s="559"/>
      <c r="F196" s="560"/>
    </row>
    <row r="197" spans="1:6">
      <c r="A197" s="477"/>
      <c r="B197" s="159"/>
      <c r="C197" s="557"/>
      <c r="D197" s="607"/>
      <c r="E197" s="559"/>
      <c r="F197" s="560"/>
    </row>
    <row r="198" spans="1:6">
      <c r="A198" s="477"/>
      <c r="B198" s="159"/>
      <c r="C198" s="557"/>
      <c r="D198" s="607"/>
      <c r="E198" s="559"/>
      <c r="F198" s="560"/>
    </row>
    <row r="199" spans="1:6">
      <c r="A199" s="477"/>
      <c r="B199" s="159"/>
      <c r="C199" s="557"/>
      <c r="D199" s="607"/>
      <c r="E199" s="559"/>
      <c r="F199" s="560"/>
    </row>
    <row r="200" spans="1:6">
      <c r="A200" s="477"/>
      <c r="B200" s="159"/>
      <c r="C200" s="557"/>
      <c r="D200" s="607"/>
      <c r="E200" s="559"/>
      <c r="F200" s="560"/>
    </row>
    <row r="201" spans="1:6">
      <c r="A201" s="477"/>
      <c r="B201" s="159"/>
      <c r="C201" s="557"/>
      <c r="D201" s="607"/>
      <c r="E201" s="559"/>
      <c r="F201" s="560"/>
    </row>
    <row r="202" spans="1:6">
      <c r="A202" s="477"/>
      <c r="B202" s="159"/>
      <c r="C202" s="557"/>
      <c r="D202" s="607"/>
      <c r="E202" s="559"/>
      <c r="F202" s="560"/>
    </row>
    <row r="203" spans="1:6">
      <c r="A203" s="477"/>
      <c r="B203" s="159"/>
      <c r="C203" s="557"/>
      <c r="D203" s="607"/>
      <c r="E203" s="559"/>
      <c r="F203" s="560"/>
    </row>
    <row r="204" spans="1:6">
      <c r="A204" s="477"/>
      <c r="B204" s="159"/>
      <c r="C204" s="557"/>
      <c r="D204" s="607"/>
      <c r="E204" s="559"/>
      <c r="F204" s="560"/>
    </row>
    <row r="205" spans="1:6">
      <c r="A205" s="477"/>
      <c r="B205" s="159"/>
      <c r="C205" s="557"/>
      <c r="D205" s="607"/>
      <c r="E205" s="559"/>
      <c r="F205" s="560"/>
    </row>
    <row r="206" spans="1:6">
      <c r="A206" s="477"/>
      <c r="B206" s="159"/>
      <c r="C206" s="557"/>
      <c r="D206" s="607"/>
      <c r="E206" s="559"/>
      <c r="F206" s="560"/>
    </row>
    <row r="207" spans="1:6">
      <c r="A207" s="477"/>
      <c r="B207" s="159"/>
      <c r="C207" s="557"/>
      <c r="D207" s="607"/>
      <c r="E207" s="559"/>
      <c r="F207" s="560"/>
    </row>
    <row r="208" spans="1:6">
      <c r="A208" s="477"/>
      <c r="B208" s="159"/>
      <c r="C208" s="557"/>
      <c r="D208" s="607"/>
      <c r="E208" s="559"/>
      <c r="F208" s="560"/>
    </row>
    <row r="209" spans="1:6">
      <c r="A209" s="477"/>
      <c r="B209" s="159"/>
      <c r="C209" s="557"/>
      <c r="D209" s="607"/>
      <c r="E209" s="559"/>
      <c r="F209" s="560"/>
    </row>
    <row r="210" spans="1:6">
      <c r="A210" s="477"/>
      <c r="B210" s="159"/>
      <c r="C210" s="557"/>
      <c r="D210" s="607"/>
      <c r="E210" s="559"/>
      <c r="F210" s="560"/>
    </row>
    <row r="211" spans="1:6">
      <c r="A211" s="477"/>
      <c r="B211" s="159"/>
      <c r="C211" s="557"/>
      <c r="D211" s="607"/>
      <c r="E211" s="559"/>
      <c r="F211" s="560"/>
    </row>
    <row r="212" spans="1:6">
      <c r="A212" s="477"/>
      <c r="B212" s="159"/>
      <c r="C212" s="557"/>
      <c r="D212" s="607"/>
      <c r="E212" s="559"/>
      <c r="F212" s="560"/>
    </row>
    <row r="213" spans="1:6">
      <c r="A213" s="477"/>
      <c r="B213" s="159"/>
      <c r="C213" s="557"/>
      <c r="D213" s="607"/>
      <c r="E213" s="559"/>
      <c r="F213" s="560"/>
    </row>
    <row r="214" spans="1:6">
      <c r="A214" s="477"/>
      <c r="B214" s="159"/>
      <c r="C214" s="557"/>
      <c r="D214" s="607"/>
      <c r="E214" s="559"/>
      <c r="F214" s="560"/>
    </row>
    <row r="215" spans="1:6">
      <c r="A215" s="477"/>
      <c r="B215" s="159"/>
      <c r="C215" s="557"/>
      <c r="D215" s="607"/>
      <c r="E215" s="559"/>
      <c r="F215" s="560"/>
    </row>
    <row r="216" spans="1:6">
      <c r="A216" s="477"/>
      <c r="B216" s="159"/>
      <c r="C216" s="557"/>
      <c r="D216" s="607"/>
      <c r="E216" s="559"/>
      <c r="F216" s="560"/>
    </row>
    <row r="217" spans="1:6">
      <c r="A217" s="477"/>
      <c r="B217" s="159"/>
      <c r="C217" s="557"/>
      <c r="D217" s="607"/>
      <c r="E217" s="559"/>
      <c r="F217" s="560"/>
    </row>
    <row r="218" spans="1:6">
      <c r="A218" s="477"/>
      <c r="B218" s="159"/>
      <c r="C218" s="557"/>
      <c r="D218" s="607"/>
      <c r="E218" s="559"/>
      <c r="F218" s="560"/>
    </row>
    <row r="219" spans="1:6">
      <c r="A219" s="477"/>
      <c r="B219" s="159"/>
      <c r="C219" s="557"/>
      <c r="D219" s="607"/>
      <c r="E219" s="559"/>
      <c r="F219" s="560"/>
    </row>
    <row r="220" spans="1:6">
      <c r="A220" s="477"/>
      <c r="B220" s="159"/>
      <c r="C220" s="557"/>
      <c r="D220" s="607"/>
      <c r="E220" s="559"/>
      <c r="F220" s="560"/>
    </row>
    <row r="221" spans="1:6">
      <c r="A221" s="477"/>
      <c r="B221" s="159"/>
      <c r="C221" s="557"/>
      <c r="D221" s="607"/>
      <c r="E221" s="559"/>
      <c r="F221" s="560"/>
    </row>
    <row r="222" spans="1:6">
      <c r="A222" s="477"/>
      <c r="B222" s="159"/>
      <c r="C222" s="557"/>
      <c r="D222" s="607"/>
      <c r="E222" s="559"/>
      <c r="F222" s="560"/>
    </row>
    <row r="223" spans="1:6">
      <c r="A223" s="477"/>
      <c r="B223" s="159"/>
      <c r="C223" s="557"/>
      <c r="D223" s="607"/>
      <c r="E223" s="559"/>
      <c r="F223" s="560"/>
    </row>
    <row r="224" spans="1:6">
      <c r="A224" s="477"/>
      <c r="B224" s="159"/>
      <c r="C224" s="557"/>
      <c r="D224" s="607"/>
      <c r="E224" s="559"/>
      <c r="F224" s="560"/>
    </row>
    <row r="225" spans="1:6">
      <c r="A225" s="477"/>
      <c r="B225" s="159"/>
      <c r="C225" s="557"/>
      <c r="D225" s="607"/>
      <c r="E225" s="559"/>
      <c r="F225" s="560"/>
    </row>
    <row r="226" spans="1:6">
      <c r="A226" s="477"/>
      <c r="B226" s="159"/>
      <c r="C226" s="557"/>
      <c r="D226" s="607"/>
      <c r="E226" s="559"/>
      <c r="F226" s="560"/>
    </row>
    <row r="227" spans="1:6">
      <c r="A227" s="477"/>
      <c r="B227" s="159"/>
      <c r="C227" s="557"/>
      <c r="D227" s="607"/>
      <c r="E227" s="559"/>
      <c r="F227" s="560"/>
    </row>
    <row r="228" spans="1:6">
      <c r="A228" s="477"/>
      <c r="B228" s="159"/>
      <c r="C228" s="557"/>
      <c r="D228" s="607"/>
      <c r="E228" s="559"/>
      <c r="F228" s="560"/>
    </row>
    <row r="229" spans="1:6">
      <c r="A229" s="477"/>
      <c r="B229" s="159"/>
      <c r="C229" s="557"/>
      <c r="D229" s="607"/>
      <c r="E229" s="559"/>
      <c r="F229" s="560"/>
    </row>
    <row r="230" spans="1:6">
      <c r="A230" s="477"/>
      <c r="B230" s="159"/>
      <c r="C230" s="557"/>
      <c r="D230" s="607"/>
      <c r="E230" s="559"/>
      <c r="F230" s="560"/>
    </row>
    <row r="231" spans="1:6">
      <c r="A231" s="477"/>
      <c r="B231" s="159"/>
      <c r="C231" s="557"/>
      <c r="D231" s="607"/>
      <c r="E231" s="559"/>
      <c r="F231" s="560"/>
    </row>
    <row r="232" spans="1:6">
      <c r="A232" s="477"/>
      <c r="B232" s="159"/>
      <c r="C232" s="557"/>
      <c r="D232" s="607"/>
      <c r="E232" s="559"/>
      <c r="F232" s="560"/>
    </row>
    <row r="233" spans="1:6">
      <c r="A233" s="477"/>
      <c r="B233" s="159"/>
      <c r="C233" s="557"/>
      <c r="D233" s="607"/>
      <c r="E233" s="559"/>
      <c r="F233" s="560"/>
    </row>
    <row r="234" spans="1:6">
      <c r="A234" s="477"/>
      <c r="B234" s="159"/>
      <c r="C234" s="557"/>
      <c r="D234" s="607"/>
      <c r="E234" s="559"/>
      <c r="F234" s="560"/>
    </row>
    <row r="235" spans="1:6">
      <c r="A235" s="477"/>
      <c r="B235" s="159"/>
      <c r="C235" s="557"/>
      <c r="D235" s="607"/>
      <c r="E235" s="559"/>
      <c r="F235" s="560"/>
    </row>
    <row r="236" spans="1:6">
      <c r="A236" s="477"/>
      <c r="B236" s="159"/>
      <c r="C236" s="557"/>
      <c r="D236" s="607"/>
      <c r="E236" s="559"/>
      <c r="F236" s="560"/>
    </row>
    <row r="237" spans="1:6">
      <c r="A237" s="477"/>
      <c r="B237" s="159"/>
      <c r="C237" s="557"/>
      <c r="D237" s="607"/>
      <c r="E237" s="559"/>
      <c r="F237" s="560"/>
    </row>
    <row r="238" spans="1:6">
      <c r="A238" s="477"/>
      <c r="B238" s="159"/>
      <c r="C238" s="557"/>
      <c r="D238" s="607"/>
      <c r="E238" s="559"/>
      <c r="F238" s="560"/>
    </row>
    <row r="239" spans="1:6">
      <c r="A239" s="477"/>
      <c r="B239" s="159"/>
      <c r="C239" s="557"/>
      <c r="D239" s="607"/>
      <c r="E239" s="559"/>
      <c r="F239" s="560"/>
    </row>
    <row r="240" spans="1:6">
      <c r="A240" s="477"/>
      <c r="B240" s="159"/>
      <c r="C240" s="557"/>
      <c r="D240" s="607"/>
      <c r="E240" s="559"/>
      <c r="F240" s="560"/>
    </row>
    <row r="241" spans="1:6">
      <c r="A241" s="477"/>
      <c r="B241" s="159"/>
      <c r="C241" s="557"/>
      <c r="D241" s="607"/>
      <c r="E241" s="559"/>
      <c r="F241" s="560"/>
    </row>
    <row r="242" spans="1:6">
      <c r="A242" s="477"/>
      <c r="B242" s="159"/>
      <c r="C242" s="557"/>
      <c r="D242" s="607"/>
      <c r="E242" s="559"/>
      <c r="F242" s="560"/>
    </row>
    <row r="243" spans="1:6">
      <c r="A243" s="477"/>
      <c r="B243" s="159"/>
      <c r="C243" s="557"/>
      <c r="D243" s="607"/>
      <c r="E243" s="559"/>
      <c r="F243" s="560"/>
    </row>
    <row r="244" spans="1:6">
      <c r="A244" s="477"/>
      <c r="B244" s="159"/>
      <c r="C244" s="557"/>
      <c r="D244" s="607"/>
      <c r="E244" s="559"/>
      <c r="F244" s="560"/>
    </row>
    <row r="245" spans="1:6">
      <c r="A245" s="477"/>
      <c r="B245" s="159"/>
      <c r="C245" s="557"/>
      <c r="D245" s="607"/>
      <c r="E245" s="559"/>
      <c r="F245" s="560"/>
    </row>
    <row r="246" spans="1:6">
      <c r="A246" s="477"/>
      <c r="B246" s="159"/>
      <c r="C246" s="557"/>
      <c r="D246" s="607"/>
      <c r="E246" s="559"/>
      <c r="F246" s="560"/>
    </row>
    <row r="247" spans="1:6">
      <c r="A247" s="477"/>
      <c r="B247" s="159"/>
      <c r="C247" s="557"/>
      <c r="D247" s="607"/>
      <c r="E247" s="559"/>
      <c r="F247" s="560"/>
    </row>
    <row r="248" spans="1:6">
      <c r="A248" s="477"/>
      <c r="B248" s="159"/>
      <c r="C248" s="557"/>
      <c r="D248" s="607"/>
      <c r="E248" s="559"/>
      <c r="F248" s="560"/>
    </row>
    <row r="249" spans="1:6">
      <c r="A249" s="477"/>
      <c r="B249" s="159"/>
      <c r="C249" s="557"/>
      <c r="D249" s="607"/>
      <c r="E249" s="559"/>
      <c r="F249" s="560"/>
    </row>
    <row r="250" spans="1:6">
      <c r="A250" s="477"/>
      <c r="B250" s="159"/>
      <c r="C250" s="557"/>
      <c r="D250" s="607"/>
      <c r="E250" s="559"/>
      <c r="F250" s="560"/>
    </row>
    <row r="251" spans="1:6">
      <c r="A251" s="477"/>
      <c r="B251" s="159"/>
      <c r="C251" s="557"/>
      <c r="D251" s="607"/>
      <c r="E251" s="559"/>
      <c r="F251" s="560"/>
    </row>
    <row r="252" spans="1:6">
      <c r="A252" s="477"/>
      <c r="B252" s="159"/>
      <c r="C252" s="557"/>
      <c r="D252" s="607"/>
      <c r="E252" s="559"/>
      <c r="F252" s="560"/>
    </row>
    <row r="253" spans="1:6">
      <c r="A253" s="477"/>
      <c r="B253" s="159"/>
      <c r="C253" s="557"/>
      <c r="D253" s="607"/>
      <c r="E253" s="559"/>
      <c r="F253" s="560"/>
    </row>
    <row r="254" spans="1:6">
      <c r="A254" s="477"/>
      <c r="B254" s="159"/>
      <c r="C254" s="557"/>
      <c r="D254" s="607"/>
      <c r="E254" s="559"/>
      <c r="F254" s="560"/>
    </row>
    <row r="255" spans="1:6">
      <c r="A255" s="477"/>
      <c r="B255" s="159"/>
      <c r="C255" s="557"/>
      <c r="D255" s="607"/>
      <c r="E255" s="559"/>
      <c r="F255" s="560"/>
    </row>
    <row r="256" spans="1:6">
      <c r="A256" s="477"/>
      <c r="B256" s="159"/>
      <c r="C256" s="557"/>
      <c r="D256" s="607"/>
      <c r="E256" s="559"/>
      <c r="F256" s="560"/>
    </row>
    <row r="257" spans="1:6">
      <c r="A257" s="477"/>
      <c r="B257" s="159"/>
      <c r="C257" s="557"/>
      <c r="D257" s="607"/>
      <c r="E257" s="559"/>
      <c r="F257" s="560"/>
    </row>
    <row r="258" spans="1:6">
      <c r="A258" s="477"/>
      <c r="B258" s="159"/>
      <c r="C258" s="557"/>
      <c r="D258" s="607"/>
      <c r="E258" s="559"/>
      <c r="F258" s="560"/>
    </row>
    <row r="259" spans="1:6">
      <c r="A259" s="477"/>
      <c r="B259" s="159"/>
      <c r="C259" s="557"/>
      <c r="D259" s="607"/>
      <c r="E259" s="559"/>
      <c r="F259" s="560"/>
    </row>
    <row r="260" spans="1:6">
      <c r="A260" s="477"/>
      <c r="B260" s="159"/>
      <c r="C260" s="557"/>
      <c r="D260" s="607"/>
      <c r="E260" s="559"/>
      <c r="F260" s="560"/>
    </row>
    <row r="261" spans="1:6">
      <c r="A261" s="477"/>
      <c r="B261" s="159"/>
      <c r="C261" s="557"/>
      <c r="D261" s="607"/>
      <c r="E261" s="559"/>
      <c r="F261" s="560"/>
    </row>
    <row r="262" spans="1:6">
      <c r="A262" s="477"/>
      <c r="B262" s="159"/>
      <c r="C262" s="557"/>
      <c r="D262" s="607"/>
      <c r="E262" s="559"/>
      <c r="F262" s="560"/>
    </row>
    <row r="263" spans="1:6">
      <c r="A263" s="477"/>
      <c r="B263" s="159"/>
      <c r="C263" s="557"/>
      <c r="D263" s="607"/>
      <c r="E263" s="559"/>
      <c r="F263" s="560"/>
    </row>
    <row r="264" spans="1:6">
      <c r="A264" s="477"/>
      <c r="B264" s="159"/>
      <c r="C264" s="557"/>
      <c r="D264" s="607"/>
      <c r="E264" s="559"/>
      <c r="F264" s="560"/>
    </row>
    <row r="265" spans="1:6">
      <c r="A265" s="477"/>
      <c r="B265" s="159"/>
      <c r="C265" s="557"/>
      <c r="D265" s="607"/>
      <c r="E265" s="559"/>
      <c r="F265" s="560"/>
    </row>
    <row r="266" spans="1:6">
      <c r="A266" s="477"/>
      <c r="B266" s="159"/>
      <c r="C266" s="557"/>
      <c r="D266" s="607"/>
      <c r="E266" s="559"/>
      <c r="F266" s="560"/>
    </row>
    <row r="267" spans="1:6">
      <c r="A267" s="477"/>
      <c r="B267" s="159"/>
      <c r="C267" s="557"/>
      <c r="D267" s="607"/>
      <c r="E267" s="559"/>
      <c r="F267" s="560"/>
    </row>
    <row r="268" spans="1:6">
      <c r="A268" s="477"/>
      <c r="B268" s="159"/>
      <c r="C268" s="557"/>
      <c r="D268" s="607"/>
      <c r="E268" s="559"/>
      <c r="F268" s="560"/>
    </row>
    <row r="269" spans="1:6">
      <c r="A269" s="477"/>
      <c r="B269" s="159"/>
      <c r="C269" s="557"/>
      <c r="D269" s="607"/>
      <c r="E269" s="559"/>
      <c r="F269" s="560"/>
    </row>
    <row r="270" spans="1:6">
      <c r="A270" s="477"/>
      <c r="B270" s="159"/>
      <c r="C270" s="557"/>
      <c r="D270" s="607"/>
      <c r="E270" s="559"/>
      <c r="F270" s="560"/>
    </row>
    <row r="271" spans="1:6">
      <c r="A271" s="477"/>
      <c r="B271" s="159"/>
      <c r="C271" s="557"/>
      <c r="D271" s="607"/>
      <c r="E271" s="559"/>
      <c r="F271" s="560"/>
    </row>
    <row r="272" spans="1:6">
      <c r="A272" s="477"/>
      <c r="B272" s="159"/>
      <c r="C272" s="557"/>
      <c r="D272" s="607"/>
      <c r="E272" s="559"/>
      <c r="F272" s="560"/>
    </row>
    <row r="273" spans="1:6">
      <c r="A273" s="477"/>
      <c r="B273" s="159"/>
      <c r="C273" s="557"/>
      <c r="D273" s="607"/>
      <c r="E273" s="559"/>
      <c r="F273" s="560"/>
    </row>
    <row r="274" spans="1:6">
      <c r="A274" s="477"/>
      <c r="B274" s="159"/>
      <c r="C274" s="557"/>
      <c r="D274" s="607"/>
      <c r="E274" s="559"/>
      <c r="F274" s="560"/>
    </row>
    <row r="275" spans="1:6">
      <c r="A275" s="477"/>
      <c r="B275" s="159"/>
      <c r="C275" s="557"/>
      <c r="D275" s="607"/>
      <c r="E275" s="559"/>
      <c r="F275" s="560"/>
    </row>
    <row r="276" spans="1:6">
      <c r="A276" s="477"/>
      <c r="B276" s="159"/>
      <c r="C276" s="557"/>
      <c r="D276" s="607"/>
      <c r="E276" s="559"/>
      <c r="F276" s="560"/>
    </row>
    <row r="277" spans="1:6">
      <c r="A277" s="477"/>
      <c r="B277" s="159"/>
      <c r="C277" s="557"/>
      <c r="D277" s="607"/>
      <c r="E277" s="559"/>
      <c r="F277" s="560"/>
    </row>
    <row r="278" spans="1:6">
      <c r="A278" s="477"/>
      <c r="B278" s="159"/>
      <c r="C278" s="557"/>
      <c r="D278" s="607"/>
      <c r="E278" s="559"/>
      <c r="F278" s="560"/>
    </row>
    <row r="279" spans="1:6">
      <c r="A279" s="477"/>
      <c r="B279" s="159"/>
      <c r="C279" s="557"/>
      <c r="D279" s="607"/>
      <c r="E279" s="559"/>
      <c r="F279" s="560"/>
    </row>
    <row r="280" spans="1:6">
      <c r="A280" s="477"/>
      <c r="B280" s="159"/>
      <c r="C280" s="557"/>
      <c r="D280" s="607"/>
      <c r="E280" s="559"/>
      <c r="F280" s="560"/>
    </row>
    <row r="281" spans="1:6">
      <c r="A281" s="477"/>
      <c r="B281" s="159"/>
      <c r="C281" s="557"/>
      <c r="D281" s="607"/>
      <c r="E281" s="559"/>
      <c r="F281" s="560"/>
    </row>
    <row r="282" spans="1:6">
      <c r="A282" s="477"/>
      <c r="B282" s="159"/>
      <c r="C282" s="557"/>
      <c r="D282" s="607"/>
      <c r="E282" s="559"/>
      <c r="F282" s="560"/>
    </row>
    <row r="283" spans="1:6">
      <c r="A283" s="477"/>
      <c r="B283" s="159"/>
      <c r="C283" s="557"/>
      <c r="D283" s="607"/>
      <c r="E283" s="559"/>
      <c r="F283" s="560"/>
    </row>
    <row r="284" spans="1:6">
      <c r="A284" s="477"/>
      <c r="B284" s="159"/>
      <c r="C284" s="557"/>
      <c r="D284" s="607"/>
      <c r="E284" s="559"/>
      <c r="F284" s="560"/>
    </row>
    <row r="285" spans="1:6">
      <c r="A285" s="477"/>
      <c r="B285" s="159"/>
      <c r="C285" s="557"/>
      <c r="D285" s="607"/>
      <c r="E285" s="559"/>
      <c r="F285" s="560"/>
    </row>
    <row r="286" spans="1:6">
      <c r="A286" s="477"/>
      <c r="B286" s="159"/>
      <c r="C286" s="557"/>
      <c r="D286" s="607"/>
      <c r="E286" s="559"/>
      <c r="F286" s="560"/>
    </row>
    <row r="287" spans="1:6">
      <c r="A287" s="477"/>
      <c r="B287" s="159"/>
      <c r="C287" s="557"/>
      <c r="D287" s="607"/>
      <c r="E287" s="559"/>
      <c r="F287" s="560"/>
    </row>
    <row r="288" spans="1:6">
      <c r="A288" s="477"/>
      <c r="B288" s="159"/>
      <c r="C288" s="557"/>
      <c r="D288" s="607"/>
      <c r="E288" s="559"/>
      <c r="F288" s="560"/>
    </row>
    <row r="289" spans="1:6">
      <c r="A289" s="477"/>
      <c r="B289" s="159"/>
      <c r="C289" s="557"/>
      <c r="D289" s="607"/>
      <c r="E289" s="559"/>
      <c r="F289" s="560"/>
    </row>
    <row r="290" spans="1:6">
      <c r="A290" s="477"/>
      <c r="B290" s="159"/>
      <c r="C290" s="557"/>
      <c r="D290" s="607"/>
      <c r="E290" s="559"/>
      <c r="F290" s="560"/>
    </row>
    <row r="291" spans="1:6">
      <c r="A291" s="477"/>
      <c r="B291" s="159"/>
      <c r="C291" s="557"/>
      <c r="D291" s="607"/>
      <c r="E291" s="559"/>
      <c r="F291" s="560"/>
    </row>
    <row r="292" spans="1:6">
      <c r="A292" s="477"/>
      <c r="B292" s="159"/>
      <c r="C292" s="557"/>
      <c r="D292" s="607"/>
      <c r="E292" s="559"/>
      <c r="F292" s="560"/>
    </row>
    <row r="293" spans="1:6">
      <c r="A293" s="477"/>
      <c r="B293" s="159"/>
      <c r="C293" s="557"/>
      <c r="D293" s="607"/>
      <c r="E293" s="559"/>
      <c r="F293" s="560"/>
    </row>
    <row r="294" spans="1:6">
      <c r="A294" s="477"/>
      <c r="B294" s="159"/>
      <c r="C294" s="557"/>
      <c r="D294" s="607"/>
      <c r="E294" s="559"/>
      <c r="F294" s="560"/>
    </row>
    <row r="295" spans="1:6">
      <c r="A295" s="477"/>
      <c r="B295" s="159"/>
      <c r="C295" s="557"/>
      <c r="D295" s="607"/>
      <c r="E295" s="559"/>
      <c r="F295" s="560"/>
    </row>
    <row r="296" spans="1:6">
      <c r="A296" s="477"/>
      <c r="B296" s="159"/>
      <c r="C296" s="557"/>
      <c r="D296" s="607"/>
      <c r="E296" s="559"/>
      <c r="F296" s="560"/>
    </row>
    <row r="297" spans="1:6">
      <c r="A297" s="477"/>
      <c r="B297" s="159"/>
      <c r="C297" s="557"/>
      <c r="D297" s="607"/>
      <c r="E297" s="559"/>
      <c r="F297" s="560"/>
    </row>
    <row r="298" spans="1:6">
      <c r="A298" s="477"/>
      <c r="B298" s="159"/>
      <c r="C298" s="557"/>
      <c r="D298" s="607"/>
      <c r="E298" s="559"/>
      <c r="F298" s="560"/>
    </row>
    <row r="299" spans="1:6">
      <c r="A299" s="477"/>
      <c r="B299" s="159"/>
      <c r="C299" s="557"/>
      <c r="D299" s="607"/>
      <c r="E299" s="559"/>
      <c r="F299" s="560"/>
    </row>
    <row r="300" spans="1:6">
      <c r="A300" s="477"/>
      <c r="B300" s="159"/>
      <c r="C300" s="557"/>
      <c r="D300" s="607"/>
      <c r="E300" s="559"/>
      <c r="F300" s="560"/>
    </row>
    <row r="301" spans="1:6">
      <c r="A301" s="477"/>
      <c r="B301" s="159"/>
      <c r="C301" s="557"/>
      <c r="D301" s="607"/>
      <c r="E301" s="559"/>
      <c r="F301" s="560"/>
    </row>
    <row r="302" spans="1:6">
      <c r="A302" s="477"/>
      <c r="B302" s="159"/>
      <c r="C302" s="557"/>
      <c r="D302" s="607"/>
      <c r="E302" s="559"/>
      <c r="F302" s="560"/>
    </row>
    <row r="303" spans="1:6">
      <c r="A303" s="477"/>
      <c r="B303" s="159"/>
      <c r="C303" s="557"/>
      <c r="D303" s="607"/>
      <c r="E303" s="559"/>
      <c r="F303" s="560"/>
    </row>
    <row r="304" spans="1:6">
      <c r="A304" s="477"/>
      <c r="B304" s="159"/>
      <c r="C304" s="557"/>
      <c r="D304" s="607"/>
      <c r="E304" s="559"/>
      <c r="F304" s="560"/>
    </row>
    <row r="305" spans="1:6">
      <c r="A305" s="477"/>
      <c r="B305" s="159"/>
      <c r="C305" s="557"/>
      <c r="D305" s="607"/>
      <c r="E305" s="559"/>
      <c r="F305" s="560"/>
    </row>
    <row r="306" spans="1:6">
      <c r="A306" s="477"/>
      <c r="B306" s="159"/>
      <c r="C306" s="557"/>
      <c r="D306" s="607"/>
      <c r="E306" s="559"/>
      <c r="F306" s="560"/>
    </row>
    <row r="307" spans="1:6">
      <c r="A307" s="477"/>
      <c r="B307" s="159"/>
      <c r="C307" s="557"/>
      <c r="D307" s="607"/>
      <c r="E307" s="559"/>
      <c r="F307" s="560"/>
    </row>
    <row r="308" spans="1:6">
      <c r="A308" s="477"/>
      <c r="B308" s="159"/>
      <c r="C308" s="557"/>
      <c r="D308" s="607"/>
      <c r="E308" s="559"/>
      <c r="F308" s="560"/>
    </row>
    <row r="309" spans="1:6">
      <c r="A309" s="477"/>
      <c r="B309" s="159"/>
      <c r="C309" s="557"/>
      <c r="D309" s="607"/>
      <c r="E309" s="559"/>
      <c r="F309" s="560"/>
    </row>
    <row r="310" spans="1:6">
      <c r="A310" s="477"/>
      <c r="B310" s="159"/>
      <c r="C310" s="557"/>
      <c r="D310" s="607"/>
      <c r="E310" s="559"/>
      <c r="F310" s="560"/>
    </row>
    <row r="311" spans="1:6">
      <c r="A311" s="477"/>
      <c r="B311" s="159"/>
      <c r="C311" s="557"/>
      <c r="D311" s="607"/>
      <c r="E311" s="559"/>
      <c r="F311" s="560"/>
    </row>
    <row r="312" spans="1:6">
      <c r="A312" s="477"/>
      <c r="B312" s="159"/>
      <c r="C312" s="557"/>
      <c r="D312" s="607"/>
      <c r="E312" s="559"/>
      <c r="F312" s="560"/>
    </row>
    <row r="313" spans="1:6">
      <c r="A313" s="477"/>
      <c r="B313" s="159"/>
      <c r="C313" s="557"/>
      <c r="D313" s="607"/>
      <c r="E313" s="559"/>
      <c r="F313" s="560"/>
    </row>
    <row r="314" spans="1:6">
      <c r="A314" s="477"/>
      <c r="B314" s="159"/>
      <c r="C314" s="557"/>
      <c r="D314" s="607"/>
      <c r="E314" s="559"/>
      <c r="F314" s="560"/>
    </row>
    <row r="315" spans="1:6">
      <c r="A315" s="477"/>
      <c r="B315" s="159"/>
      <c r="C315" s="557"/>
      <c r="D315" s="607"/>
      <c r="E315" s="559"/>
      <c r="F315" s="560"/>
    </row>
    <row r="316" spans="1:6">
      <c r="A316" s="477"/>
      <c r="B316" s="159"/>
      <c r="C316" s="557"/>
      <c r="D316" s="607"/>
      <c r="E316" s="559"/>
      <c r="F316" s="560"/>
    </row>
    <row r="317" spans="1:6">
      <c r="A317" s="477"/>
      <c r="B317" s="159"/>
      <c r="C317" s="557"/>
      <c r="D317" s="607"/>
      <c r="E317" s="559"/>
      <c r="F317" s="560"/>
    </row>
    <row r="318" spans="1:6">
      <c r="A318" s="477"/>
      <c r="B318" s="159"/>
      <c r="C318" s="557"/>
      <c r="D318" s="607"/>
      <c r="E318" s="559"/>
      <c r="F318" s="560"/>
    </row>
    <row r="319" spans="1:6">
      <c r="A319" s="477"/>
      <c r="B319" s="159"/>
      <c r="C319" s="557"/>
      <c r="D319" s="607"/>
      <c r="E319" s="559"/>
      <c r="F319" s="560"/>
    </row>
    <row r="320" spans="1:6">
      <c r="A320" s="477"/>
      <c r="B320" s="159"/>
      <c r="C320" s="557"/>
      <c r="D320" s="607"/>
      <c r="E320" s="559"/>
      <c r="F320" s="560"/>
    </row>
    <row r="321" spans="1:6">
      <c r="A321" s="477"/>
      <c r="B321" s="159"/>
      <c r="C321" s="557"/>
      <c r="D321" s="607"/>
      <c r="E321" s="559"/>
      <c r="F321" s="560"/>
    </row>
    <row r="322" spans="1:6">
      <c r="A322" s="477"/>
      <c r="B322" s="159"/>
      <c r="C322" s="557"/>
      <c r="D322" s="607"/>
      <c r="E322" s="559"/>
      <c r="F322" s="560"/>
    </row>
    <row r="323" spans="1:6">
      <c r="A323" s="477"/>
      <c r="B323" s="159"/>
      <c r="C323" s="557"/>
      <c r="D323" s="607"/>
      <c r="E323" s="559"/>
      <c r="F323" s="560"/>
    </row>
    <row r="324" spans="1:6">
      <c r="A324" s="477"/>
      <c r="B324" s="159"/>
      <c r="C324" s="557"/>
      <c r="D324" s="607"/>
      <c r="E324" s="559"/>
      <c r="F324" s="560"/>
    </row>
    <row r="325" spans="1:6">
      <c r="A325" s="477"/>
      <c r="B325" s="159"/>
      <c r="C325" s="557"/>
      <c r="D325" s="607"/>
      <c r="E325" s="559"/>
      <c r="F325" s="560"/>
    </row>
    <row r="326" spans="1:6">
      <c r="A326" s="477"/>
      <c r="B326" s="159"/>
      <c r="C326" s="557"/>
      <c r="D326" s="607"/>
      <c r="E326" s="559"/>
      <c r="F326" s="560"/>
    </row>
    <row r="327" spans="1:6">
      <c r="A327" s="477"/>
      <c r="B327" s="159"/>
      <c r="C327" s="557"/>
      <c r="D327" s="607"/>
      <c r="E327" s="559"/>
      <c r="F327" s="560"/>
    </row>
    <row r="328" spans="1:6">
      <c r="A328" s="477"/>
      <c r="B328" s="159"/>
      <c r="C328" s="557"/>
      <c r="D328" s="607"/>
      <c r="E328" s="559"/>
      <c r="F328" s="560"/>
    </row>
    <row r="329" spans="1:6">
      <c r="A329" s="477"/>
      <c r="B329" s="159"/>
      <c r="C329" s="557"/>
      <c r="D329" s="607"/>
      <c r="E329" s="559"/>
      <c r="F329" s="560"/>
    </row>
    <row r="330" spans="1:6">
      <c r="A330" s="477"/>
      <c r="B330" s="159"/>
      <c r="C330" s="557"/>
      <c r="D330" s="607"/>
      <c r="E330" s="559"/>
      <c r="F330" s="560"/>
    </row>
    <row r="331" spans="1:6">
      <c r="A331" s="477"/>
      <c r="B331" s="159"/>
      <c r="C331" s="557"/>
      <c r="D331" s="607"/>
      <c r="E331" s="559"/>
      <c r="F331" s="560"/>
    </row>
    <row r="332" spans="1:6">
      <c r="A332" s="477"/>
      <c r="B332" s="159"/>
      <c r="C332" s="557"/>
      <c r="D332" s="607"/>
      <c r="E332" s="559"/>
      <c r="F332" s="560"/>
    </row>
    <row r="333" spans="1:6">
      <c r="A333" s="477"/>
      <c r="B333" s="159"/>
      <c r="C333" s="557"/>
      <c r="D333" s="607"/>
      <c r="E333" s="559"/>
      <c r="F333" s="560"/>
    </row>
    <row r="334" spans="1:6">
      <c r="A334" s="477"/>
      <c r="B334" s="159"/>
      <c r="C334" s="557"/>
      <c r="D334" s="607"/>
      <c r="E334" s="559"/>
      <c r="F334" s="560"/>
    </row>
    <row r="335" spans="1:6">
      <c r="A335" s="477"/>
      <c r="B335" s="159"/>
      <c r="C335" s="557"/>
      <c r="D335" s="607"/>
      <c r="E335" s="559"/>
      <c r="F335" s="560"/>
    </row>
    <row r="336" spans="1:6">
      <c r="A336" s="477"/>
      <c r="B336" s="159"/>
      <c r="C336" s="557"/>
      <c r="D336" s="607"/>
      <c r="E336" s="559"/>
      <c r="F336" s="560"/>
    </row>
    <row r="337" spans="1:6">
      <c r="A337" s="477"/>
      <c r="B337" s="159"/>
      <c r="C337" s="557"/>
      <c r="D337" s="607"/>
      <c r="E337" s="559"/>
      <c r="F337" s="560"/>
    </row>
    <row r="338" spans="1:6">
      <c r="A338" s="477"/>
      <c r="B338" s="159"/>
      <c r="C338" s="557"/>
      <c r="D338" s="607"/>
      <c r="E338" s="559"/>
      <c r="F338" s="560"/>
    </row>
    <row r="339" spans="1:6">
      <c r="A339" s="477"/>
      <c r="B339" s="159"/>
      <c r="C339" s="557"/>
      <c r="D339" s="607"/>
      <c r="E339" s="559"/>
      <c r="F339" s="560"/>
    </row>
    <row r="340" spans="1:6">
      <c r="A340" s="477"/>
      <c r="B340" s="159"/>
      <c r="C340" s="557"/>
      <c r="D340" s="607"/>
      <c r="E340" s="559"/>
      <c r="F340" s="560"/>
    </row>
    <row r="341" spans="1:6">
      <c r="A341" s="477"/>
      <c r="B341" s="159"/>
      <c r="C341" s="557"/>
      <c r="D341" s="607"/>
      <c r="E341" s="559"/>
      <c r="F341" s="560"/>
    </row>
    <row r="342" spans="1:6">
      <c r="A342" s="477"/>
      <c r="B342" s="159"/>
      <c r="C342" s="557"/>
      <c r="D342" s="607"/>
      <c r="E342" s="559"/>
      <c r="F342" s="560"/>
    </row>
    <row r="343" spans="1:6">
      <c r="A343" s="477"/>
      <c r="B343" s="159"/>
      <c r="C343" s="557"/>
      <c r="D343" s="607"/>
      <c r="E343" s="559"/>
      <c r="F343" s="560"/>
    </row>
    <row r="344" spans="1:6">
      <c r="A344" s="477"/>
      <c r="B344" s="159"/>
      <c r="C344" s="557"/>
      <c r="D344" s="607"/>
      <c r="E344" s="559"/>
      <c r="F344" s="560"/>
    </row>
    <row r="345" spans="1:6">
      <c r="A345" s="477"/>
      <c r="B345" s="159"/>
      <c r="C345" s="557"/>
      <c r="D345" s="607"/>
      <c r="E345" s="559"/>
      <c r="F345" s="560"/>
    </row>
    <row r="346" spans="1:6">
      <c r="A346" s="477"/>
      <c r="B346" s="159"/>
      <c r="C346" s="557"/>
      <c r="D346" s="607"/>
      <c r="E346" s="559"/>
      <c r="F346" s="560"/>
    </row>
    <row r="347" spans="1:6">
      <c r="A347" s="477"/>
      <c r="B347" s="159"/>
      <c r="C347" s="557"/>
      <c r="D347" s="607"/>
      <c r="E347" s="559"/>
      <c r="F347" s="560"/>
    </row>
    <row r="348" spans="1:6">
      <c r="A348" s="477"/>
      <c r="B348" s="159"/>
      <c r="C348" s="557"/>
      <c r="D348" s="607"/>
      <c r="E348" s="559"/>
      <c r="F348" s="560"/>
    </row>
    <row r="349" spans="1:6">
      <c r="A349" s="477"/>
      <c r="B349" s="159"/>
      <c r="C349" s="557"/>
      <c r="D349" s="607"/>
      <c r="E349" s="559"/>
      <c r="F349" s="560"/>
    </row>
    <row r="350" spans="1:6">
      <c r="A350" s="477"/>
      <c r="B350" s="159"/>
      <c r="C350" s="557"/>
      <c r="D350" s="607"/>
      <c r="E350" s="559"/>
      <c r="F350" s="560"/>
    </row>
    <row r="351" spans="1:6">
      <c r="A351" s="477"/>
      <c r="B351" s="159"/>
      <c r="C351" s="557"/>
      <c r="D351" s="607"/>
      <c r="E351" s="559"/>
      <c r="F351" s="560"/>
    </row>
    <row r="352" spans="1:6">
      <c r="A352" s="477"/>
      <c r="B352" s="159"/>
      <c r="C352" s="557"/>
      <c r="D352" s="607"/>
      <c r="E352" s="559"/>
      <c r="F352" s="560"/>
    </row>
    <row r="353" spans="1:6">
      <c r="A353" s="477"/>
      <c r="B353" s="159"/>
      <c r="C353" s="557"/>
      <c r="D353" s="607"/>
      <c r="E353" s="559"/>
      <c r="F353" s="560"/>
    </row>
    <row r="354" spans="1:6">
      <c r="A354" s="477"/>
      <c r="B354" s="159"/>
      <c r="C354" s="557"/>
      <c r="D354" s="607"/>
      <c r="E354" s="559"/>
      <c r="F354" s="560"/>
    </row>
    <row r="355" spans="1:6">
      <c r="A355" s="477"/>
      <c r="B355" s="159"/>
      <c r="C355" s="557"/>
      <c r="D355" s="607"/>
      <c r="E355" s="559"/>
      <c r="F355" s="560"/>
    </row>
    <row r="356" spans="1:6">
      <c r="A356" s="477"/>
      <c r="B356" s="159"/>
      <c r="C356" s="557"/>
      <c r="D356" s="607"/>
      <c r="E356" s="559"/>
      <c r="F356" s="560"/>
    </row>
    <row r="357" spans="1:6">
      <c r="A357" s="477"/>
      <c r="B357" s="159"/>
      <c r="C357" s="557"/>
      <c r="D357" s="607"/>
      <c r="E357" s="559"/>
      <c r="F357" s="560"/>
    </row>
    <row r="358" spans="1:6">
      <c r="A358" s="477"/>
      <c r="B358" s="159"/>
      <c r="C358" s="557"/>
      <c r="D358" s="607"/>
      <c r="E358" s="559"/>
      <c r="F358" s="560"/>
    </row>
    <row r="359" spans="1:6">
      <c r="A359" s="477"/>
      <c r="B359" s="159"/>
      <c r="C359" s="557"/>
      <c r="D359" s="607"/>
      <c r="E359" s="559"/>
      <c r="F359" s="560"/>
    </row>
    <row r="360" spans="1:6">
      <c r="A360" s="477"/>
      <c r="B360" s="159"/>
      <c r="C360" s="557"/>
      <c r="D360" s="607"/>
      <c r="E360" s="559"/>
      <c r="F360" s="560"/>
    </row>
    <row r="361" spans="1:6">
      <c r="A361" s="477"/>
      <c r="B361" s="159"/>
      <c r="C361" s="557"/>
      <c r="D361" s="607"/>
      <c r="E361" s="559"/>
      <c r="F361" s="560"/>
    </row>
    <row r="362" spans="1:6">
      <c r="A362" s="477"/>
      <c r="B362" s="159"/>
      <c r="C362" s="557"/>
      <c r="D362" s="607"/>
      <c r="E362" s="559"/>
      <c r="F362" s="560"/>
    </row>
    <row r="363" spans="1:6">
      <c r="A363" s="477"/>
      <c r="B363" s="159"/>
      <c r="C363" s="557"/>
      <c r="D363" s="607"/>
      <c r="E363" s="559"/>
      <c r="F363" s="560"/>
    </row>
    <row r="364" spans="1:6">
      <c r="A364" s="477"/>
      <c r="B364" s="159"/>
      <c r="C364" s="557"/>
      <c r="D364" s="607"/>
      <c r="E364" s="559"/>
      <c r="F364" s="560"/>
    </row>
    <row r="365" spans="1:6">
      <c r="A365" s="477"/>
      <c r="B365" s="159"/>
      <c r="C365" s="557"/>
      <c r="D365" s="607"/>
      <c r="E365" s="559"/>
      <c r="F365" s="560"/>
    </row>
    <row r="366" spans="1:6">
      <c r="A366" s="477"/>
      <c r="B366" s="159"/>
      <c r="C366" s="557"/>
      <c r="D366" s="607"/>
      <c r="E366" s="559"/>
      <c r="F366" s="560"/>
    </row>
    <row r="367" spans="1:6">
      <c r="A367" s="477"/>
      <c r="B367" s="159"/>
      <c r="C367" s="557"/>
      <c r="D367" s="607"/>
      <c r="E367" s="559"/>
      <c r="F367" s="560"/>
    </row>
    <row r="368" spans="1:6">
      <c r="A368" s="477"/>
      <c r="B368" s="159"/>
      <c r="C368" s="557"/>
      <c r="D368" s="607"/>
      <c r="E368" s="559"/>
      <c r="F368" s="560"/>
    </row>
    <row r="369" spans="1:6">
      <c r="A369" s="477"/>
      <c r="B369" s="159"/>
      <c r="C369" s="557"/>
      <c r="D369" s="607"/>
      <c r="E369" s="559"/>
      <c r="F369" s="560"/>
    </row>
    <row r="370" spans="1:6">
      <c r="A370" s="477"/>
      <c r="B370" s="159"/>
      <c r="C370" s="557"/>
      <c r="D370" s="607"/>
      <c r="E370" s="559"/>
      <c r="F370" s="560"/>
    </row>
    <row r="371" spans="1:6">
      <c r="A371" s="477"/>
      <c r="B371" s="159"/>
      <c r="C371" s="557"/>
      <c r="D371" s="607"/>
      <c r="E371" s="559"/>
      <c r="F371" s="560"/>
    </row>
    <row r="372" spans="1:6">
      <c r="A372" s="477"/>
      <c r="B372" s="159"/>
      <c r="C372" s="557"/>
      <c r="D372" s="607"/>
      <c r="E372" s="559"/>
      <c r="F372" s="560"/>
    </row>
    <row r="373" spans="1:6">
      <c r="A373" s="477"/>
      <c r="B373" s="159"/>
      <c r="C373" s="557"/>
      <c r="D373" s="607"/>
      <c r="E373" s="559"/>
      <c r="F373" s="560"/>
    </row>
    <row r="374" spans="1:6">
      <c r="A374" s="477"/>
      <c r="B374" s="159"/>
      <c r="C374" s="557"/>
      <c r="D374" s="607"/>
      <c r="E374" s="559"/>
      <c r="F374" s="560"/>
    </row>
    <row r="375" spans="1:6">
      <c r="A375" s="477"/>
      <c r="B375" s="159"/>
      <c r="C375" s="557"/>
      <c r="D375" s="607"/>
      <c r="E375" s="559"/>
      <c r="F375" s="560"/>
    </row>
    <row r="376" spans="1:6">
      <c r="A376" s="477"/>
      <c r="B376" s="159"/>
      <c r="C376" s="557"/>
      <c r="D376" s="607"/>
      <c r="E376" s="559"/>
      <c r="F376" s="560"/>
    </row>
    <row r="377" spans="1:6">
      <c r="A377" s="477"/>
      <c r="B377" s="159"/>
      <c r="C377" s="557"/>
      <c r="D377" s="607"/>
      <c r="E377" s="559"/>
      <c r="F377" s="560"/>
    </row>
    <row r="378" spans="1:6">
      <c r="A378" s="477"/>
      <c r="B378" s="159"/>
      <c r="C378" s="557"/>
      <c r="D378" s="607"/>
      <c r="E378" s="559"/>
      <c r="F378" s="560"/>
    </row>
    <row r="379" spans="1:6">
      <c r="A379" s="477"/>
      <c r="B379" s="159"/>
      <c r="C379" s="557"/>
      <c r="D379" s="607"/>
      <c r="E379" s="559"/>
      <c r="F379" s="560"/>
    </row>
    <row r="380" spans="1:6">
      <c r="A380" s="477"/>
      <c r="B380" s="159"/>
      <c r="C380" s="557"/>
      <c r="D380" s="607"/>
      <c r="E380" s="559"/>
      <c r="F380" s="560"/>
    </row>
    <row r="381" spans="1:6">
      <c r="A381" s="477"/>
      <c r="B381" s="159"/>
      <c r="C381" s="557"/>
      <c r="D381" s="607"/>
      <c r="E381" s="559"/>
      <c r="F381" s="560"/>
    </row>
    <row r="382" spans="1:6">
      <c r="A382" s="477"/>
      <c r="B382" s="159"/>
      <c r="C382" s="557"/>
      <c r="D382" s="607"/>
      <c r="E382" s="559"/>
      <c r="F382" s="560"/>
    </row>
    <row r="383" spans="1:6">
      <c r="A383" s="477"/>
      <c r="B383" s="159"/>
      <c r="C383" s="557"/>
      <c r="D383" s="607"/>
      <c r="E383" s="559"/>
      <c r="F383" s="560"/>
    </row>
    <row r="384" spans="1:6">
      <c r="A384" s="477"/>
      <c r="B384" s="159"/>
      <c r="C384" s="557"/>
      <c r="D384" s="607"/>
      <c r="E384" s="559"/>
      <c r="F384" s="560"/>
    </row>
    <row r="385" spans="1:6">
      <c r="A385" s="477"/>
      <c r="B385" s="159"/>
      <c r="C385" s="557"/>
      <c r="D385" s="607"/>
      <c r="E385" s="559"/>
      <c r="F385" s="560"/>
    </row>
    <row r="386" spans="1:6">
      <c r="A386" s="477"/>
      <c r="B386" s="159"/>
      <c r="C386" s="557"/>
      <c r="D386" s="607"/>
      <c r="E386" s="559"/>
      <c r="F386" s="560"/>
    </row>
    <row r="387" spans="1:6">
      <c r="A387" s="477"/>
      <c r="B387" s="159"/>
      <c r="C387" s="557"/>
      <c r="D387" s="607"/>
      <c r="E387" s="559"/>
      <c r="F387" s="560"/>
    </row>
    <row r="388" spans="1:6">
      <c r="A388" s="477"/>
      <c r="B388" s="159"/>
      <c r="C388" s="557"/>
      <c r="D388" s="607"/>
      <c r="E388" s="559"/>
      <c r="F388" s="560"/>
    </row>
    <row r="389" spans="1:6">
      <c r="A389" s="477"/>
      <c r="B389" s="159"/>
      <c r="C389" s="557"/>
      <c r="D389" s="607"/>
      <c r="E389" s="559"/>
      <c r="F389" s="560"/>
    </row>
    <row r="390" spans="1:6">
      <c r="A390" s="477"/>
      <c r="B390" s="159"/>
      <c r="C390" s="557"/>
      <c r="D390" s="607"/>
      <c r="E390" s="559"/>
      <c r="F390" s="560"/>
    </row>
    <row r="391" spans="1:6">
      <c r="A391" s="477"/>
      <c r="B391" s="159"/>
      <c r="C391" s="557"/>
      <c r="D391" s="607"/>
      <c r="E391" s="559"/>
      <c r="F391" s="560"/>
    </row>
    <row r="392" spans="1:6">
      <c r="A392" s="477"/>
      <c r="B392" s="159"/>
      <c r="C392" s="557"/>
      <c r="D392" s="607"/>
      <c r="E392" s="559"/>
      <c r="F392" s="560"/>
    </row>
    <row r="393" spans="1:6">
      <c r="A393" s="477"/>
      <c r="B393" s="159"/>
      <c r="C393" s="557"/>
      <c r="D393" s="607"/>
      <c r="E393" s="559"/>
      <c r="F393" s="560"/>
    </row>
    <row r="394" spans="1:6">
      <c r="A394" s="477"/>
      <c r="B394" s="159"/>
      <c r="C394" s="557"/>
      <c r="D394" s="607"/>
      <c r="E394" s="559"/>
      <c r="F394" s="560"/>
    </row>
    <row r="395" spans="1:6">
      <c r="A395" s="477"/>
      <c r="B395" s="159"/>
      <c r="C395" s="557"/>
      <c r="D395" s="607"/>
      <c r="E395" s="559"/>
      <c r="F395" s="560"/>
    </row>
    <row r="396" spans="1:6">
      <c r="A396" s="477"/>
      <c r="B396" s="159"/>
      <c r="C396" s="557"/>
      <c r="D396" s="607"/>
      <c r="E396" s="559"/>
      <c r="F396" s="560"/>
    </row>
    <row r="397" spans="1:6">
      <c r="A397" s="477"/>
      <c r="B397" s="159"/>
      <c r="C397" s="557"/>
      <c r="D397" s="607"/>
      <c r="E397" s="559"/>
      <c r="F397" s="560"/>
    </row>
    <row r="398" spans="1:6">
      <c r="A398" s="477"/>
      <c r="B398" s="159"/>
      <c r="C398" s="557"/>
      <c r="D398" s="607"/>
      <c r="E398" s="559"/>
      <c r="F398" s="560"/>
    </row>
    <row r="399" spans="1:6">
      <c r="A399" s="477"/>
      <c r="B399" s="159"/>
      <c r="C399" s="557"/>
      <c r="D399" s="607"/>
      <c r="E399" s="559"/>
      <c r="F399" s="560"/>
    </row>
    <row r="400" spans="1:6">
      <c r="A400" s="477"/>
      <c r="B400" s="159"/>
      <c r="C400" s="557"/>
      <c r="D400" s="607"/>
      <c r="E400" s="559"/>
      <c r="F400" s="560"/>
    </row>
    <row r="401" spans="1:6">
      <c r="A401" s="477"/>
      <c r="B401" s="159"/>
      <c r="C401" s="557"/>
      <c r="D401" s="607"/>
      <c r="E401" s="559"/>
      <c r="F401" s="560"/>
    </row>
    <row r="402" spans="1:6">
      <c r="A402" s="477"/>
      <c r="B402" s="159"/>
      <c r="C402" s="557"/>
      <c r="D402" s="607"/>
      <c r="E402" s="559"/>
      <c r="F402" s="560"/>
    </row>
    <row r="403" spans="1:6">
      <c r="A403" s="477"/>
      <c r="B403" s="159"/>
      <c r="C403" s="557"/>
      <c r="D403" s="607"/>
      <c r="E403" s="559"/>
      <c r="F403" s="560"/>
    </row>
    <row r="404" spans="1:6">
      <c r="A404" s="477"/>
      <c r="B404" s="159"/>
      <c r="C404" s="557"/>
      <c r="D404" s="607"/>
      <c r="E404" s="559"/>
      <c r="F404" s="560"/>
    </row>
    <row r="405" spans="1:6">
      <c r="A405" s="477"/>
      <c r="B405" s="159"/>
      <c r="C405" s="557"/>
      <c r="D405" s="607"/>
      <c r="E405" s="559"/>
      <c r="F405" s="560"/>
    </row>
    <row r="406" spans="1:6">
      <c r="A406" s="477"/>
      <c r="B406" s="159"/>
      <c r="C406" s="557"/>
      <c r="D406" s="607"/>
      <c r="E406" s="559"/>
      <c r="F406" s="560"/>
    </row>
    <row r="407" spans="1:6">
      <c r="A407" s="477"/>
      <c r="B407" s="159"/>
      <c r="C407" s="557"/>
      <c r="D407" s="607"/>
      <c r="E407" s="559"/>
      <c r="F407" s="560"/>
    </row>
    <row r="408" spans="1:6">
      <c r="A408" s="477"/>
      <c r="B408" s="159"/>
      <c r="C408" s="557"/>
      <c r="D408" s="607"/>
      <c r="E408" s="559"/>
      <c r="F408" s="560"/>
    </row>
    <row r="409" spans="1:6">
      <c r="A409" s="477"/>
      <c r="B409" s="159"/>
      <c r="C409" s="557"/>
      <c r="D409" s="607"/>
      <c r="E409" s="559"/>
      <c r="F409" s="560"/>
    </row>
    <row r="410" spans="1:6">
      <c r="A410" s="477"/>
      <c r="B410" s="159"/>
      <c r="C410" s="557"/>
      <c r="D410" s="607"/>
      <c r="E410" s="559"/>
      <c r="F410" s="560"/>
    </row>
    <row r="411" spans="1:6">
      <c r="A411" s="477"/>
      <c r="B411" s="159"/>
      <c r="C411" s="557"/>
      <c r="D411" s="607"/>
      <c r="E411" s="559"/>
      <c r="F411" s="560"/>
    </row>
    <row r="412" spans="1:6">
      <c r="A412" s="477"/>
      <c r="B412" s="159"/>
      <c r="C412" s="557"/>
      <c r="D412" s="607"/>
      <c r="E412" s="559"/>
      <c r="F412" s="560"/>
    </row>
    <row r="413" spans="1:6">
      <c r="A413" s="477"/>
      <c r="B413" s="159"/>
      <c r="C413" s="557"/>
      <c r="D413" s="607"/>
      <c r="E413" s="559"/>
      <c r="F413" s="560"/>
    </row>
    <row r="414" spans="1:6">
      <c r="A414" s="477"/>
      <c r="B414" s="159"/>
      <c r="C414" s="557"/>
      <c r="D414" s="607"/>
      <c r="E414" s="559"/>
      <c r="F414" s="560"/>
    </row>
    <row r="415" spans="1:6">
      <c r="A415" s="477"/>
      <c r="B415" s="159"/>
      <c r="C415" s="557"/>
      <c r="D415" s="607"/>
      <c r="E415" s="559"/>
      <c r="F415" s="560"/>
    </row>
    <row r="416" spans="1:6">
      <c r="A416" s="477"/>
      <c r="B416" s="159"/>
      <c r="C416" s="557"/>
      <c r="D416" s="607"/>
      <c r="E416" s="559"/>
      <c r="F416" s="560"/>
    </row>
    <row r="417" spans="1:6">
      <c r="A417" s="477"/>
      <c r="B417" s="159"/>
      <c r="C417" s="557"/>
      <c r="D417" s="607"/>
      <c r="E417" s="559"/>
      <c r="F417" s="560"/>
    </row>
    <row r="418" spans="1:6">
      <c r="A418" s="477"/>
      <c r="B418" s="159"/>
      <c r="C418" s="557"/>
      <c r="D418" s="607"/>
      <c r="E418" s="559"/>
      <c r="F418" s="560"/>
    </row>
    <row r="419" spans="1:6">
      <c r="A419" s="477"/>
      <c r="B419" s="159"/>
      <c r="C419" s="557"/>
      <c r="D419" s="607"/>
      <c r="E419" s="559"/>
      <c r="F419" s="560"/>
    </row>
    <row r="420" spans="1:6">
      <c r="A420" s="477"/>
      <c r="B420" s="159"/>
      <c r="C420" s="557"/>
      <c r="D420" s="607"/>
      <c r="E420" s="559"/>
      <c r="F420" s="560"/>
    </row>
    <row r="421" spans="1:6">
      <c r="A421" s="477"/>
      <c r="B421" s="159"/>
      <c r="C421" s="557"/>
      <c r="D421" s="607"/>
      <c r="E421" s="559"/>
      <c r="F421" s="560"/>
    </row>
    <row r="422" spans="1:6">
      <c r="A422" s="477"/>
      <c r="B422" s="159"/>
      <c r="C422" s="557"/>
      <c r="D422" s="607"/>
      <c r="E422" s="559"/>
      <c r="F422" s="560"/>
    </row>
    <row r="423" spans="1:6">
      <c r="A423" s="477"/>
      <c r="B423" s="159"/>
      <c r="C423" s="557"/>
      <c r="D423" s="607"/>
      <c r="E423" s="559"/>
      <c r="F423" s="560"/>
    </row>
    <row r="424" spans="1:6">
      <c r="A424" s="477"/>
      <c r="B424" s="159"/>
      <c r="C424" s="557"/>
      <c r="D424" s="607"/>
      <c r="E424" s="559"/>
      <c r="F424" s="560"/>
    </row>
    <row r="425" spans="1:6">
      <c r="A425" s="477"/>
      <c r="B425" s="159"/>
      <c r="C425" s="557"/>
      <c r="D425" s="607"/>
      <c r="E425" s="559"/>
      <c r="F425" s="560"/>
    </row>
    <row r="426" spans="1:6">
      <c r="A426" s="477"/>
      <c r="B426" s="159"/>
      <c r="C426" s="557"/>
      <c r="D426" s="607"/>
      <c r="E426" s="559"/>
      <c r="F426" s="560"/>
    </row>
    <row r="427" spans="1:6">
      <c r="A427" s="477"/>
      <c r="B427" s="159"/>
      <c r="C427" s="557"/>
      <c r="D427" s="607"/>
      <c r="E427" s="559"/>
      <c r="F427" s="560"/>
    </row>
    <row r="428" spans="1:6">
      <c r="A428" s="477"/>
      <c r="B428" s="159"/>
      <c r="C428" s="557"/>
      <c r="D428" s="607"/>
      <c r="E428" s="559"/>
      <c r="F428" s="560"/>
    </row>
    <row r="429" spans="1:6">
      <c r="A429" s="477"/>
      <c r="B429" s="159"/>
      <c r="C429" s="557"/>
      <c r="D429" s="607"/>
      <c r="E429" s="559"/>
      <c r="F429" s="560"/>
    </row>
    <row r="430" spans="1:6">
      <c r="A430" s="477"/>
      <c r="B430" s="159"/>
      <c r="C430" s="557"/>
      <c r="D430" s="607"/>
      <c r="E430" s="559"/>
      <c r="F430" s="560"/>
    </row>
    <row r="431" spans="1:6">
      <c r="A431" s="477"/>
      <c r="B431" s="159"/>
      <c r="C431" s="557"/>
      <c r="D431" s="607"/>
      <c r="E431" s="559"/>
      <c r="F431" s="560"/>
    </row>
    <row r="432" spans="1:6">
      <c r="A432" s="477"/>
      <c r="B432" s="159"/>
      <c r="C432" s="557"/>
      <c r="D432" s="607"/>
      <c r="E432" s="559"/>
      <c r="F432" s="560"/>
    </row>
    <row r="433" spans="1:6">
      <c r="A433" s="477"/>
      <c r="B433" s="159"/>
      <c r="C433" s="557"/>
      <c r="D433" s="607"/>
      <c r="E433" s="559"/>
      <c r="F433" s="560"/>
    </row>
    <row r="434" spans="1:6">
      <c r="A434" s="477"/>
      <c r="B434" s="159"/>
      <c r="C434" s="557"/>
      <c r="D434" s="607"/>
      <c r="E434" s="559"/>
      <c r="F434" s="560"/>
    </row>
    <row r="435" spans="1:6">
      <c r="A435" s="477"/>
      <c r="B435" s="159"/>
      <c r="C435" s="557"/>
      <c r="D435" s="607"/>
      <c r="E435" s="559"/>
      <c r="F435" s="560"/>
    </row>
    <row r="436" spans="1:6">
      <c r="A436" s="477"/>
      <c r="B436" s="159"/>
      <c r="C436" s="557"/>
      <c r="D436" s="607"/>
      <c r="E436" s="559"/>
      <c r="F436" s="560"/>
    </row>
    <row r="437" spans="1:6">
      <c r="A437" s="477"/>
      <c r="B437" s="159"/>
      <c r="C437" s="557"/>
      <c r="D437" s="607"/>
      <c r="E437" s="559"/>
      <c r="F437" s="560"/>
    </row>
    <row r="438" spans="1:6">
      <c r="A438" s="477"/>
      <c r="B438" s="159"/>
      <c r="C438" s="557"/>
      <c r="D438" s="607"/>
      <c r="E438" s="559"/>
      <c r="F438" s="560"/>
    </row>
    <row r="439" spans="1:6">
      <c r="A439" s="477"/>
      <c r="B439" s="159"/>
      <c r="C439" s="557"/>
      <c r="D439" s="607"/>
      <c r="E439" s="559"/>
      <c r="F439" s="560"/>
    </row>
    <row r="440" spans="1:6">
      <c r="A440" s="477"/>
      <c r="B440" s="159"/>
      <c r="C440" s="557"/>
      <c r="D440" s="607"/>
      <c r="E440" s="559"/>
      <c r="F440" s="560"/>
    </row>
    <row r="441" spans="1:6">
      <c r="A441" s="477"/>
      <c r="B441" s="159"/>
      <c r="C441" s="557"/>
      <c r="D441" s="607"/>
      <c r="E441" s="559"/>
      <c r="F441" s="560"/>
    </row>
    <row r="442" spans="1:6">
      <c r="A442" s="477"/>
      <c r="B442" s="159"/>
      <c r="C442" s="557"/>
      <c r="D442" s="607"/>
      <c r="E442" s="559"/>
      <c r="F442" s="560"/>
    </row>
    <row r="443" spans="1:6">
      <c r="A443" s="477"/>
      <c r="B443" s="159"/>
      <c r="C443" s="557"/>
      <c r="D443" s="607"/>
      <c r="E443" s="559"/>
      <c r="F443" s="560"/>
    </row>
    <row r="444" spans="1:6">
      <c r="A444" s="477"/>
      <c r="B444" s="159"/>
      <c r="C444" s="557"/>
      <c r="D444" s="607"/>
      <c r="E444" s="559"/>
      <c r="F444" s="560"/>
    </row>
    <row r="445" spans="1:6">
      <c r="A445" s="477"/>
      <c r="B445" s="159"/>
      <c r="C445" s="557"/>
      <c r="D445" s="607"/>
      <c r="E445" s="559"/>
      <c r="F445" s="560"/>
    </row>
    <row r="446" spans="1:6">
      <c r="A446" s="477"/>
      <c r="B446" s="159"/>
      <c r="C446" s="557"/>
      <c r="D446" s="607"/>
      <c r="E446" s="559"/>
      <c r="F446" s="560"/>
    </row>
    <row r="447" spans="1:6">
      <c r="A447" s="477"/>
      <c r="B447" s="159"/>
      <c r="C447" s="557"/>
      <c r="D447" s="607"/>
      <c r="E447" s="559"/>
      <c r="F447" s="560"/>
    </row>
    <row r="448" spans="1:6">
      <c r="A448" s="477"/>
      <c r="B448" s="159"/>
      <c r="C448" s="557"/>
      <c r="D448" s="607"/>
      <c r="E448" s="559"/>
      <c r="F448" s="560"/>
    </row>
    <row r="449" spans="1:6">
      <c r="A449" s="477"/>
      <c r="B449" s="159"/>
      <c r="C449" s="557"/>
      <c r="D449" s="607"/>
      <c r="E449" s="559"/>
      <c r="F449" s="560"/>
    </row>
    <row r="450" spans="1:6">
      <c r="A450" s="477"/>
      <c r="B450" s="159"/>
      <c r="C450" s="557"/>
      <c r="D450" s="607"/>
      <c r="E450" s="559"/>
      <c r="F450" s="560"/>
    </row>
    <row r="451" spans="1:6">
      <c r="A451" s="477"/>
      <c r="B451" s="159"/>
      <c r="C451" s="557"/>
      <c r="D451" s="607"/>
      <c r="E451" s="559"/>
      <c r="F451" s="560"/>
    </row>
    <row r="452" spans="1:6">
      <c r="A452" s="477"/>
      <c r="B452" s="159"/>
      <c r="C452" s="557"/>
      <c r="D452" s="607"/>
      <c r="E452" s="559"/>
      <c r="F452" s="560"/>
    </row>
    <row r="453" spans="1:6">
      <c r="A453" s="477"/>
      <c r="B453" s="159"/>
      <c r="C453" s="557"/>
      <c r="D453" s="607"/>
      <c r="E453" s="559"/>
      <c r="F453" s="560"/>
    </row>
    <row r="454" spans="1:6">
      <c r="A454" s="477"/>
      <c r="B454" s="159"/>
      <c r="C454" s="557"/>
      <c r="D454" s="607"/>
      <c r="E454" s="559"/>
      <c r="F454" s="560"/>
    </row>
    <row r="455" spans="1:6">
      <c r="A455" s="477"/>
      <c r="B455" s="159"/>
      <c r="C455" s="557"/>
      <c r="D455" s="607"/>
      <c r="E455" s="559"/>
      <c r="F455" s="560"/>
    </row>
    <row r="456" spans="1:6">
      <c r="A456" s="477"/>
      <c r="B456" s="159"/>
      <c r="C456" s="557"/>
      <c r="D456" s="607"/>
      <c r="E456" s="559"/>
      <c r="F456" s="560"/>
    </row>
    <row r="457" spans="1:6">
      <c r="A457" s="477"/>
      <c r="B457" s="159"/>
      <c r="C457" s="557"/>
      <c r="D457" s="607"/>
      <c r="E457" s="559"/>
      <c r="F457" s="560"/>
    </row>
    <row r="458" spans="1:6">
      <c r="A458" s="477"/>
      <c r="B458" s="159"/>
      <c r="C458" s="557"/>
      <c r="D458" s="607"/>
      <c r="E458" s="559"/>
      <c r="F458" s="560"/>
    </row>
    <row r="459" spans="1:6">
      <c r="A459" s="477"/>
      <c r="B459" s="159"/>
      <c r="C459" s="557"/>
      <c r="D459" s="607"/>
      <c r="E459" s="559"/>
      <c r="F459" s="560"/>
    </row>
    <row r="460" spans="1:6">
      <c r="A460" s="477"/>
      <c r="B460" s="159"/>
      <c r="C460" s="557"/>
      <c r="D460" s="607"/>
      <c r="E460" s="559"/>
      <c r="F460" s="560"/>
    </row>
    <row r="461" spans="1:6">
      <c r="A461" s="477"/>
      <c r="B461" s="159"/>
      <c r="C461" s="557"/>
      <c r="D461" s="607"/>
      <c r="E461" s="559"/>
      <c r="F461" s="560"/>
    </row>
    <row r="462" spans="1:6">
      <c r="A462" s="477"/>
      <c r="B462" s="159"/>
      <c r="C462" s="557"/>
      <c r="D462" s="607"/>
      <c r="E462" s="559"/>
      <c r="F462" s="560"/>
    </row>
    <row r="463" spans="1:6">
      <c r="A463" s="477"/>
      <c r="B463" s="159"/>
      <c r="C463" s="557"/>
      <c r="D463" s="607"/>
      <c r="E463" s="559"/>
      <c r="F463" s="560"/>
    </row>
    <row r="464" spans="1:6">
      <c r="A464" s="477"/>
      <c r="B464" s="159"/>
      <c r="C464" s="557"/>
      <c r="D464" s="607"/>
      <c r="E464" s="559"/>
      <c r="F464" s="560"/>
    </row>
    <row r="465" spans="1:6">
      <c r="A465" s="477"/>
      <c r="B465" s="159"/>
      <c r="C465" s="557"/>
      <c r="D465" s="607"/>
      <c r="E465" s="559"/>
      <c r="F465" s="560"/>
    </row>
    <row r="466" spans="1:6">
      <c r="A466" s="477"/>
      <c r="B466" s="159"/>
      <c r="C466" s="557"/>
      <c r="D466" s="607"/>
      <c r="E466" s="559"/>
      <c r="F466" s="560"/>
    </row>
    <row r="467" spans="1:6">
      <c r="A467" s="477"/>
      <c r="B467" s="159"/>
      <c r="C467" s="557"/>
      <c r="D467" s="607"/>
      <c r="E467" s="559"/>
      <c r="F467" s="560"/>
    </row>
    <row r="468" spans="1:6">
      <c r="A468" s="477"/>
      <c r="B468" s="159"/>
      <c r="C468" s="557"/>
      <c r="D468" s="607"/>
      <c r="E468" s="559"/>
      <c r="F468" s="560"/>
    </row>
    <row r="469" spans="1:6">
      <c r="A469" s="477"/>
      <c r="B469" s="159"/>
      <c r="C469" s="557"/>
      <c r="D469" s="607"/>
      <c r="E469" s="559"/>
      <c r="F469" s="560"/>
    </row>
    <row r="470" spans="1:6">
      <c r="A470" s="477"/>
      <c r="B470" s="159"/>
      <c r="C470" s="557"/>
      <c r="D470" s="607"/>
      <c r="E470" s="559"/>
      <c r="F470" s="560"/>
    </row>
    <row r="471" spans="1:6">
      <c r="A471" s="477"/>
      <c r="B471" s="159"/>
      <c r="C471" s="557"/>
      <c r="D471" s="607"/>
      <c r="E471" s="559"/>
      <c r="F471" s="560"/>
    </row>
    <row r="472" spans="1:6">
      <c r="A472" s="477"/>
      <c r="B472" s="159"/>
      <c r="C472" s="557"/>
      <c r="D472" s="607"/>
      <c r="E472" s="559"/>
      <c r="F472" s="560"/>
    </row>
    <row r="473" spans="1:6">
      <c r="A473" s="477"/>
      <c r="B473" s="159"/>
      <c r="C473" s="557"/>
      <c r="D473" s="607"/>
      <c r="E473" s="559"/>
      <c r="F473" s="560"/>
    </row>
    <row r="474" spans="1:6">
      <c r="A474" s="477"/>
      <c r="B474" s="159"/>
      <c r="C474" s="557"/>
      <c r="D474" s="607"/>
      <c r="E474" s="559"/>
      <c r="F474" s="560"/>
    </row>
    <row r="475" spans="1:6">
      <c r="A475" s="477"/>
      <c r="B475" s="159"/>
      <c r="C475" s="557"/>
      <c r="D475" s="607"/>
      <c r="E475" s="559"/>
      <c r="F475" s="560"/>
    </row>
    <row r="476" spans="1:6">
      <c r="A476" s="477"/>
      <c r="B476" s="159"/>
      <c r="C476" s="557"/>
      <c r="D476" s="607"/>
      <c r="E476" s="559"/>
      <c r="F476" s="560"/>
    </row>
    <row r="477" spans="1:6">
      <c r="A477" s="477"/>
      <c r="B477" s="159"/>
      <c r="C477" s="557"/>
      <c r="D477" s="607"/>
      <c r="E477" s="559"/>
      <c r="F477" s="560"/>
    </row>
    <row r="478" spans="1:6">
      <c r="A478" s="477"/>
      <c r="B478" s="159"/>
      <c r="C478" s="557"/>
      <c r="D478" s="607"/>
      <c r="E478" s="559"/>
      <c r="F478" s="560"/>
    </row>
    <row r="479" spans="1:6">
      <c r="A479" s="477"/>
      <c r="B479" s="159"/>
      <c r="C479" s="557"/>
      <c r="D479" s="607"/>
      <c r="E479" s="559"/>
      <c r="F479" s="560"/>
    </row>
    <row r="480" spans="1:6">
      <c r="A480" s="477"/>
      <c r="B480" s="159"/>
      <c r="C480" s="557"/>
      <c r="D480" s="607"/>
      <c r="E480" s="559"/>
      <c r="F480" s="560"/>
    </row>
    <row r="481" spans="1:6">
      <c r="A481" s="477"/>
      <c r="B481" s="159"/>
      <c r="C481" s="557"/>
      <c r="D481" s="607"/>
      <c r="E481" s="559"/>
      <c r="F481" s="560"/>
    </row>
    <row r="482" spans="1:6">
      <c r="A482" s="477"/>
      <c r="B482" s="159"/>
      <c r="C482" s="557"/>
      <c r="D482" s="607"/>
      <c r="E482" s="559"/>
      <c r="F482" s="560"/>
    </row>
    <row r="483" spans="1:6">
      <c r="A483" s="477"/>
      <c r="B483" s="159"/>
      <c r="C483" s="557"/>
      <c r="D483" s="607"/>
      <c r="E483" s="559"/>
      <c r="F483" s="560"/>
    </row>
    <row r="484" spans="1:6">
      <c r="A484" s="477"/>
      <c r="B484" s="159"/>
      <c r="C484" s="557"/>
      <c r="D484" s="607"/>
      <c r="E484" s="559"/>
      <c r="F484" s="560"/>
    </row>
    <row r="485" spans="1:6">
      <c r="A485" s="477"/>
      <c r="B485" s="159"/>
      <c r="C485" s="557"/>
      <c r="D485" s="607"/>
      <c r="E485" s="559"/>
      <c r="F485" s="560"/>
    </row>
    <row r="486" spans="1:6">
      <c r="A486" s="477"/>
      <c r="B486" s="159"/>
      <c r="C486" s="557"/>
      <c r="D486" s="607"/>
      <c r="E486" s="559"/>
      <c r="F486" s="560"/>
    </row>
    <row r="487" spans="1:6">
      <c r="A487" s="477"/>
      <c r="B487" s="159"/>
      <c r="C487" s="557"/>
      <c r="D487" s="607"/>
      <c r="E487" s="559"/>
      <c r="F487" s="560"/>
    </row>
    <row r="488" spans="1:6">
      <c r="A488" s="477"/>
      <c r="B488" s="159"/>
      <c r="C488" s="557"/>
      <c r="D488" s="607"/>
      <c r="E488" s="559"/>
      <c r="F488" s="560"/>
    </row>
    <row r="489" spans="1:6">
      <c r="A489" s="477"/>
      <c r="B489" s="159"/>
      <c r="C489" s="557"/>
      <c r="D489" s="607"/>
      <c r="E489" s="559"/>
      <c r="F489" s="560"/>
    </row>
    <row r="490" spans="1:6">
      <c r="A490" s="477"/>
      <c r="B490" s="159"/>
      <c r="C490" s="557"/>
      <c r="D490" s="607"/>
      <c r="E490" s="559"/>
      <c r="F490" s="560"/>
    </row>
    <row r="491" spans="1:6">
      <c r="A491" s="477"/>
      <c r="B491" s="159"/>
      <c r="C491" s="557"/>
      <c r="D491" s="607"/>
      <c r="E491" s="559"/>
      <c r="F491" s="560"/>
    </row>
    <row r="492" spans="1:6">
      <c r="A492" s="477"/>
      <c r="B492" s="159"/>
      <c r="C492" s="557"/>
      <c r="D492" s="607"/>
      <c r="E492" s="559"/>
      <c r="F492" s="560"/>
    </row>
    <row r="493" spans="1:6">
      <c r="A493" s="477"/>
      <c r="B493" s="159"/>
      <c r="C493" s="557"/>
      <c r="D493" s="607"/>
      <c r="E493" s="559"/>
      <c r="F493" s="560"/>
    </row>
    <row r="494" spans="1:6">
      <c r="A494" s="477"/>
      <c r="B494" s="159"/>
      <c r="C494" s="557"/>
      <c r="D494" s="607"/>
      <c r="E494" s="559"/>
      <c r="F494" s="560"/>
    </row>
    <row r="495" spans="1:6">
      <c r="A495" s="477"/>
      <c r="B495" s="159"/>
      <c r="C495" s="557"/>
      <c r="D495" s="607"/>
      <c r="E495" s="559"/>
      <c r="F495" s="560"/>
    </row>
    <row r="496" spans="1:6">
      <c r="A496" s="477"/>
      <c r="B496" s="159"/>
      <c r="C496" s="557"/>
      <c r="D496" s="607"/>
      <c r="E496" s="559"/>
      <c r="F496" s="560"/>
    </row>
    <row r="497" spans="1:6">
      <c r="A497" s="477"/>
      <c r="B497" s="159"/>
      <c r="C497" s="557"/>
      <c r="D497" s="607"/>
      <c r="E497" s="559"/>
      <c r="F497" s="560"/>
    </row>
    <row r="498" spans="1:6">
      <c r="A498" s="477"/>
      <c r="B498" s="159"/>
      <c r="C498" s="557"/>
      <c r="D498" s="607"/>
      <c r="E498" s="559"/>
      <c r="F498" s="560"/>
    </row>
    <row r="499" spans="1:6">
      <c r="A499" s="477"/>
      <c r="B499" s="159"/>
      <c r="C499" s="557"/>
      <c r="D499" s="607"/>
      <c r="E499" s="559"/>
      <c r="F499" s="560"/>
    </row>
    <row r="500" spans="1:6">
      <c r="A500" s="477"/>
      <c r="B500" s="159"/>
      <c r="C500" s="557"/>
      <c r="D500" s="607"/>
      <c r="E500" s="559"/>
      <c r="F500" s="560"/>
    </row>
    <row r="501" spans="1:6">
      <c r="A501" s="477"/>
      <c r="B501" s="159"/>
      <c r="C501" s="557"/>
      <c r="D501" s="607"/>
      <c r="E501" s="559"/>
      <c r="F501" s="560"/>
    </row>
    <row r="502" spans="1:6">
      <c r="A502" s="477"/>
      <c r="B502" s="159"/>
      <c r="C502" s="557"/>
      <c r="D502" s="607"/>
      <c r="E502" s="559"/>
      <c r="F502" s="560"/>
    </row>
    <row r="503" spans="1:6">
      <c r="A503" s="477"/>
      <c r="B503" s="159"/>
      <c r="C503" s="557"/>
      <c r="D503" s="607"/>
      <c r="E503" s="559"/>
      <c r="F503" s="560"/>
    </row>
    <row r="504" spans="1:6">
      <c r="A504" s="477"/>
      <c r="B504" s="159"/>
      <c r="C504" s="557"/>
      <c r="D504" s="607"/>
      <c r="E504" s="559"/>
      <c r="F504" s="560"/>
    </row>
    <row r="505" spans="1:6">
      <c r="A505" s="477"/>
      <c r="B505" s="159"/>
      <c r="C505" s="557"/>
      <c r="D505" s="607"/>
      <c r="E505" s="559"/>
      <c r="F505" s="560"/>
    </row>
    <row r="506" spans="1:6">
      <c r="A506" s="477"/>
      <c r="B506" s="159"/>
      <c r="C506" s="557"/>
      <c r="D506" s="607"/>
      <c r="E506" s="559"/>
      <c r="F506" s="560"/>
    </row>
    <row r="507" spans="1:6">
      <c r="A507" s="477"/>
      <c r="B507" s="159"/>
      <c r="C507" s="557"/>
      <c r="D507" s="607"/>
      <c r="E507" s="559"/>
      <c r="F507" s="560"/>
    </row>
    <row r="508" spans="1:6">
      <c r="A508" s="477"/>
      <c r="B508" s="159"/>
      <c r="C508" s="557"/>
      <c r="D508" s="607"/>
      <c r="E508" s="559"/>
      <c r="F508" s="560"/>
    </row>
    <row r="509" spans="1:6">
      <c r="A509" s="477"/>
      <c r="B509" s="159"/>
      <c r="C509" s="557"/>
      <c r="D509" s="607"/>
      <c r="E509" s="559"/>
      <c r="F509" s="560"/>
    </row>
    <row r="510" spans="1:6">
      <c r="A510" s="477"/>
      <c r="B510" s="159"/>
      <c r="C510" s="557"/>
      <c r="D510" s="607"/>
      <c r="E510" s="559"/>
      <c r="F510" s="560"/>
    </row>
    <row r="511" spans="1:6">
      <c r="A511" s="477"/>
      <c r="B511" s="159"/>
      <c r="C511" s="557"/>
      <c r="D511" s="607"/>
      <c r="E511" s="559"/>
      <c r="F511" s="560"/>
    </row>
    <row r="512" spans="1:6">
      <c r="A512" s="477"/>
      <c r="B512" s="159"/>
      <c r="C512" s="557"/>
      <c r="D512" s="607"/>
      <c r="E512" s="559"/>
      <c r="F512" s="560"/>
    </row>
    <row r="513" spans="1:6">
      <c r="A513" s="477"/>
      <c r="B513" s="159"/>
      <c r="C513" s="557"/>
      <c r="D513" s="607"/>
      <c r="E513" s="559"/>
      <c r="F513" s="560"/>
    </row>
    <row r="514" spans="1:6">
      <c r="A514" s="477"/>
      <c r="B514" s="159"/>
      <c r="C514" s="557"/>
      <c r="D514" s="607"/>
      <c r="E514" s="559"/>
      <c r="F514" s="560"/>
    </row>
    <row r="515" spans="1:6">
      <c r="A515" s="477"/>
      <c r="B515" s="159"/>
      <c r="C515" s="557"/>
      <c r="D515" s="607"/>
      <c r="E515" s="559"/>
      <c r="F515" s="560"/>
    </row>
    <row r="516" spans="1:6">
      <c r="A516" s="477"/>
      <c r="B516" s="159"/>
      <c r="C516" s="557"/>
      <c r="D516" s="607"/>
      <c r="E516" s="559"/>
      <c r="F516" s="560"/>
    </row>
    <row r="517" spans="1:6">
      <c r="A517" s="477"/>
      <c r="B517" s="159"/>
      <c r="C517" s="557"/>
      <c r="D517" s="607"/>
      <c r="E517" s="559"/>
      <c r="F517" s="560"/>
    </row>
    <row r="518" spans="1:6">
      <c r="A518" s="477"/>
      <c r="B518" s="159"/>
      <c r="C518" s="557"/>
      <c r="D518" s="607"/>
      <c r="E518" s="559"/>
      <c r="F518" s="560"/>
    </row>
    <row r="519" spans="1:6">
      <c r="A519" s="477"/>
      <c r="B519" s="159"/>
      <c r="C519" s="557"/>
      <c r="D519" s="607"/>
      <c r="E519" s="559"/>
      <c r="F519" s="560"/>
    </row>
    <row r="520" spans="1:6">
      <c r="A520" s="477"/>
      <c r="B520" s="159"/>
      <c r="C520" s="557"/>
      <c r="D520" s="607"/>
      <c r="E520" s="559"/>
      <c r="F520" s="560"/>
    </row>
    <row r="521" spans="1:6">
      <c r="A521" s="477"/>
      <c r="B521" s="159"/>
      <c r="C521" s="557"/>
      <c r="D521" s="607"/>
      <c r="E521" s="559"/>
      <c r="F521" s="560"/>
    </row>
    <row r="522" spans="1:6">
      <c r="A522" s="477"/>
      <c r="B522" s="159"/>
      <c r="C522" s="557"/>
      <c r="D522" s="607"/>
      <c r="E522" s="559"/>
      <c r="F522" s="560"/>
    </row>
    <row r="523" spans="1:6">
      <c r="A523" s="477"/>
      <c r="B523" s="159"/>
      <c r="C523" s="557"/>
      <c r="D523" s="607"/>
      <c r="E523" s="559"/>
      <c r="F523" s="560"/>
    </row>
    <row r="524" spans="1:6">
      <c r="A524" s="477"/>
      <c r="B524" s="159"/>
      <c r="C524" s="557"/>
      <c r="D524" s="607"/>
      <c r="E524" s="559"/>
      <c r="F524" s="560"/>
    </row>
    <row r="525" spans="1:6">
      <c r="A525" s="477"/>
      <c r="B525" s="159"/>
      <c r="C525" s="557"/>
      <c r="D525" s="607"/>
      <c r="E525" s="559"/>
      <c r="F525" s="560"/>
    </row>
    <row r="526" spans="1:6">
      <c r="A526" s="477"/>
      <c r="B526" s="159"/>
      <c r="C526" s="557"/>
      <c r="D526" s="607"/>
      <c r="E526" s="559"/>
      <c r="F526" s="560"/>
    </row>
    <row r="527" spans="1:6">
      <c r="A527" s="477"/>
      <c r="B527" s="159"/>
      <c r="C527" s="557"/>
      <c r="D527" s="607"/>
      <c r="E527" s="559"/>
      <c r="F527" s="560"/>
    </row>
    <row r="528" spans="1:6">
      <c r="A528" s="477"/>
      <c r="B528" s="159"/>
      <c r="C528" s="557"/>
      <c r="D528" s="607"/>
      <c r="E528" s="559"/>
      <c r="F528" s="560"/>
    </row>
    <row r="529" spans="1:6">
      <c r="A529" s="477"/>
      <c r="B529" s="159"/>
      <c r="C529" s="557"/>
      <c r="D529" s="607"/>
      <c r="E529" s="559"/>
      <c r="F529" s="560"/>
    </row>
    <row r="530" spans="1:6">
      <c r="A530" s="477"/>
      <c r="B530" s="159"/>
      <c r="C530" s="557"/>
      <c r="D530" s="607"/>
      <c r="E530" s="559"/>
      <c r="F530" s="560"/>
    </row>
    <row r="531" spans="1:6">
      <c r="A531" s="477"/>
      <c r="B531" s="159"/>
      <c r="C531" s="557"/>
      <c r="D531" s="607"/>
      <c r="E531" s="559"/>
      <c r="F531" s="560"/>
    </row>
    <row r="532" spans="1:6">
      <c r="A532" s="477"/>
      <c r="B532" s="159"/>
      <c r="C532" s="557"/>
      <c r="D532" s="607"/>
      <c r="E532" s="559"/>
      <c r="F532" s="560"/>
    </row>
    <row r="533" spans="1:6">
      <c r="A533" s="477"/>
      <c r="B533" s="159"/>
      <c r="C533" s="557"/>
      <c r="D533" s="607"/>
      <c r="E533" s="559"/>
      <c r="F533" s="560"/>
    </row>
    <row r="534" spans="1:6">
      <c r="A534" s="477"/>
      <c r="B534" s="159"/>
      <c r="C534" s="557"/>
      <c r="D534" s="607"/>
      <c r="E534" s="559"/>
      <c r="F534" s="560"/>
    </row>
    <row r="535" spans="1:6">
      <c r="A535" s="477"/>
      <c r="B535" s="159"/>
      <c r="C535" s="557"/>
      <c r="D535" s="607"/>
      <c r="E535" s="559"/>
      <c r="F535" s="560"/>
    </row>
    <row r="536" spans="1:6">
      <c r="A536" s="477"/>
      <c r="B536" s="159"/>
      <c r="C536" s="557"/>
      <c r="D536" s="607"/>
      <c r="E536" s="559"/>
      <c r="F536" s="560"/>
    </row>
    <row r="537" spans="1:6">
      <c r="A537" s="477"/>
      <c r="B537" s="159"/>
      <c r="C537" s="557"/>
      <c r="D537" s="607"/>
      <c r="E537" s="559"/>
      <c r="F537" s="560"/>
    </row>
    <row r="538" spans="1:6">
      <c r="A538" s="477"/>
      <c r="B538" s="159"/>
      <c r="C538" s="557"/>
      <c r="D538" s="607"/>
      <c r="E538" s="559"/>
      <c r="F538" s="560"/>
    </row>
    <row r="539" spans="1:6">
      <c r="A539" s="477"/>
      <c r="B539" s="159"/>
      <c r="C539" s="557"/>
      <c r="D539" s="607"/>
      <c r="E539" s="559"/>
      <c r="F539" s="560"/>
    </row>
    <row r="540" spans="1:6">
      <c r="A540" s="477"/>
      <c r="B540" s="159"/>
      <c r="C540" s="557"/>
      <c r="D540" s="607"/>
      <c r="E540" s="559"/>
      <c r="F540" s="560"/>
    </row>
    <row r="541" spans="1:6">
      <c r="A541" s="477"/>
      <c r="B541" s="159"/>
      <c r="C541" s="557"/>
      <c r="D541" s="607"/>
      <c r="E541" s="559"/>
      <c r="F541" s="560"/>
    </row>
    <row r="542" spans="1:6">
      <c r="A542" s="477"/>
      <c r="B542" s="159"/>
      <c r="C542" s="557"/>
      <c r="D542" s="607"/>
      <c r="E542" s="559"/>
      <c r="F542" s="560"/>
    </row>
    <row r="543" spans="1:6">
      <c r="A543" s="477"/>
      <c r="B543" s="159"/>
      <c r="C543" s="557"/>
      <c r="D543" s="607"/>
      <c r="E543" s="559"/>
      <c r="F543" s="560"/>
    </row>
    <row r="544" spans="1:6">
      <c r="A544" s="477"/>
      <c r="B544" s="159"/>
      <c r="C544" s="557"/>
      <c r="D544" s="607"/>
      <c r="E544" s="559"/>
      <c r="F544" s="560"/>
    </row>
    <row r="545" spans="1:6">
      <c r="A545" s="477"/>
      <c r="B545" s="159"/>
      <c r="C545" s="557"/>
      <c r="D545" s="607"/>
      <c r="E545" s="559"/>
      <c r="F545" s="560"/>
    </row>
    <row r="546" spans="1:6">
      <c r="A546" s="477"/>
      <c r="B546" s="159"/>
      <c r="C546" s="557"/>
      <c r="D546" s="607"/>
      <c r="E546" s="559"/>
      <c r="F546" s="560"/>
    </row>
    <row r="547" spans="1:6">
      <c r="A547" s="477"/>
      <c r="B547" s="159"/>
      <c r="C547" s="557"/>
      <c r="D547" s="607"/>
      <c r="E547" s="559"/>
      <c r="F547" s="560"/>
    </row>
    <row r="548" spans="1:6">
      <c r="A548" s="477"/>
      <c r="B548" s="159"/>
      <c r="C548" s="557"/>
      <c r="D548" s="607"/>
      <c r="E548" s="559"/>
      <c r="F548" s="560"/>
    </row>
    <row r="549" spans="1:6">
      <c r="A549" s="477"/>
      <c r="B549" s="159"/>
      <c r="C549" s="557"/>
      <c r="D549" s="607"/>
      <c r="E549" s="559"/>
      <c r="F549" s="560"/>
    </row>
    <row r="550" spans="1:6">
      <c r="A550" s="477"/>
      <c r="B550" s="159"/>
      <c r="C550" s="557"/>
      <c r="D550" s="607"/>
      <c r="E550" s="559"/>
      <c r="F550" s="560"/>
    </row>
    <row r="551" spans="1:6">
      <c r="A551" s="477"/>
      <c r="B551" s="159"/>
      <c r="C551" s="557"/>
      <c r="D551" s="607"/>
      <c r="E551" s="559"/>
      <c r="F551" s="560"/>
    </row>
    <row r="552" spans="1:6">
      <c r="A552" s="477"/>
      <c r="B552" s="159"/>
      <c r="C552" s="557"/>
      <c r="D552" s="607"/>
      <c r="E552" s="559"/>
      <c r="F552" s="560"/>
    </row>
    <row r="553" spans="1:6">
      <c r="A553" s="477"/>
      <c r="B553" s="159"/>
      <c r="C553" s="557"/>
      <c r="D553" s="607"/>
      <c r="E553" s="559"/>
      <c r="F553" s="560"/>
    </row>
    <row r="554" spans="1:6">
      <c r="A554" s="477"/>
      <c r="B554" s="159"/>
      <c r="C554" s="557"/>
      <c r="D554" s="607"/>
      <c r="E554" s="559"/>
      <c r="F554" s="560"/>
    </row>
    <row r="555" spans="1:6">
      <c r="A555" s="477"/>
      <c r="B555" s="159"/>
      <c r="C555" s="557"/>
      <c r="D555" s="607"/>
      <c r="E555" s="559"/>
      <c r="F555" s="560"/>
    </row>
    <row r="556" spans="1:6">
      <c r="A556" s="477"/>
      <c r="B556" s="159"/>
      <c r="C556" s="557"/>
      <c r="D556" s="607"/>
      <c r="E556" s="559"/>
      <c r="F556" s="560"/>
    </row>
    <row r="557" spans="1:6">
      <c r="A557" s="477"/>
      <c r="B557" s="159"/>
      <c r="C557" s="557"/>
      <c r="D557" s="607"/>
      <c r="E557" s="559"/>
      <c r="F557" s="560"/>
    </row>
    <row r="558" spans="1:6">
      <c r="A558" s="477"/>
      <c r="B558" s="159"/>
      <c r="C558" s="557"/>
      <c r="D558" s="607"/>
      <c r="E558" s="559"/>
      <c r="F558" s="560"/>
    </row>
    <row r="559" spans="1:6">
      <c r="A559" s="477"/>
      <c r="B559" s="159"/>
      <c r="C559" s="557"/>
      <c r="D559" s="607"/>
      <c r="E559" s="559"/>
      <c r="F559" s="560"/>
    </row>
    <row r="560" spans="1:6">
      <c r="A560" s="477"/>
      <c r="B560" s="159"/>
      <c r="C560" s="557"/>
      <c r="D560" s="607"/>
      <c r="E560" s="559"/>
      <c r="F560" s="560"/>
    </row>
    <row r="561" spans="1:6">
      <c r="A561" s="477"/>
      <c r="B561" s="159"/>
      <c r="C561" s="557"/>
      <c r="D561" s="607"/>
      <c r="E561" s="559"/>
      <c r="F561" s="560"/>
    </row>
    <row r="562" spans="1:6">
      <c r="A562" s="477"/>
      <c r="B562" s="159"/>
      <c r="C562" s="557"/>
      <c r="D562" s="607"/>
      <c r="E562" s="559"/>
      <c r="F562" s="560"/>
    </row>
    <row r="563" spans="1:6">
      <c r="A563" s="477"/>
      <c r="B563" s="159"/>
      <c r="C563" s="557"/>
      <c r="D563" s="607"/>
      <c r="E563" s="559"/>
      <c r="F563" s="560"/>
    </row>
    <row r="564" spans="1:6">
      <c r="A564" s="477"/>
      <c r="B564" s="159"/>
      <c r="C564" s="557"/>
      <c r="D564" s="607"/>
      <c r="E564" s="559"/>
      <c r="F564" s="560"/>
    </row>
    <row r="565" spans="1:6">
      <c r="A565" s="477"/>
      <c r="B565" s="159"/>
      <c r="C565" s="557"/>
      <c r="D565" s="607"/>
      <c r="E565" s="559"/>
      <c r="F565" s="560"/>
    </row>
    <row r="566" spans="1:6">
      <c r="A566" s="477"/>
      <c r="B566" s="159"/>
      <c r="C566" s="557"/>
      <c r="D566" s="607"/>
      <c r="E566" s="559"/>
      <c r="F566" s="560"/>
    </row>
    <row r="567" spans="1:6">
      <c r="A567" s="477"/>
      <c r="B567" s="159"/>
      <c r="C567" s="557"/>
      <c r="D567" s="607"/>
      <c r="E567" s="559"/>
      <c r="F567" s="560"/>
    </row>
    <row r="568" spans="1:6">
      <c r="A568" s="477"/>
      <c r="B568" s="159"/>
      <c r="C568" s="557"/>
      <c r="D568" s="607"/>
      <c r="E568" s="559"/>
      <c r="F568" s="560"/>
    </row>
    <row r="569" spans="1:6">
      <c r="A569" s="477"/>
      <c r="B569" s="159"/>
      <c r="C569" s="557"/>
      <c r="D569" s="607"/>
      <c r="E569" s="559"/>
      <c r="F569" s="560"/>
    </row>
    <row r="570" spans="1:6">
      <c r="A570" s="477"/>
      <c r="B570" s="159"/>
      <c r="C570" s="557"/>
      <c r="D570" s="607"/>
      <c r="E570" s="559"/>
      <c r="F570" s="560"/>
    </row>
    <row r="571" spans="1:6">
      <c r="A571" s="477"/>
      <c r="B571" s="159"/>
      <c r="C571" s="557"/>
      <c r="D571" s="607"/>
      <c r="E571" s="559"/>
      <c r="F571" s="560"/>
    </row>
    <row r="572" spans="1:6">
      <c r="A572" s="477"/>
      <c r="B572" s="159"/>
      <c r="C572" s="557"/>
      <c r="D572" s="607"/>
      <c r="E572" s="559"/>
      <c r="F572" s="560"/>
    </row>
    <row r="573" spans="1:6">
      <c r="A573" s="477"/>
      <c r="B573" s="159"/>
      <c r="C573" s="557"/>
      <c r="D573" s="607"/>
      <c r="E573" s="559"/>
      <c r="F573" s="560"/>
    </row>
    <row r="574" spans="1:6">
      <c r="A574" s="477"/>
      <c r="B574" s="159"/>
      <c r="C574" s="557"/>
      <c r="D574" s="607"/>
      <c r="E574" s="559"/>
      <c r="F574" s="560"/>
    </row>
    <row r="575" spans="1:6">
      <c r="A575" s="477"/>
      <c r="B575" s="159"/>
      <c r="C575" s="557"/>
      <c r="D575" s="607"/>
      <c r="E575" s="559"/>
      <c r="F575" s="560"/>
    </row>
    <row r="576" spans="1:6">
      <c r="A576" s="477"/>
      <c r="B576" s="159"/>
      <c r="C576" s="557"/>
      <c r="D576" s="607"/>
      <c r="E576" s="559"/>
      <c r="F576" s="560"/>
    </row>
    <row r="577" spans="1:6">
      <c r="A577" s="477"/>
      <c r="B577" s="159"/>
      <c r="C577" s="557"/>
      <c r="D577" s="607"/>
      <c r="E577" s="559"/>
      <c r="F577" s="560"/>
    </row>
    <row r="578" spans="1:6">
      <c r="A578" s="477"/>
      <c r="B578" s="159"/>
      <c r="C578" s="557"/>
      <c r="D578" s="607"/>
      <c r="E578" s="559"/>
      <c r="F578" s="560"/>
    </row>
    <row r="579" spans="1:6">
      <c r="A579" s="477"/>
      <c r="B579" s="159"/>
      <c r="C579" s="557"/>
      <c r="D579" s="607"/>
      <c r="E579" s="559"/>
      <c r="F579" s="560"/>
    </row>
    <row r="580" spans="1:6">
      <c r="A580" s="477"/>
      <c r="B580" s="159"/>
      <c r="C580" s="557"/>
      <c r="D580" s="607"/>
      <c r="E580" s="559"/>
      <c r="F580" s="560"/>
    </row>
    <row r="581" spans="1:6">
      <c r="A581" s="477"/>
      <c r="B581" s="159"/>
      <c r="C581" s="557"/>
      <c r="D581" s="607"/>
      <c r="E581" s="559"/>
      <c r="F581" s="560"/>
    </row>
    <row r="582" spans="1:6">
      <c r="A582" s="477"/>
      <c r="B582" s="159"/>
      <c r="C582" s="557"/>
      <c r="D582" s="607"/>
      <c r="E582" s="559"/>
      <c r="F582" s="560"/>
    </row>
    <row r="583" spans="1:6">
      <c r="A583" s="477"/>
      <c r="B583" s="159"/>
      <c r="C583" s="557"/>
      <c r="D583" s="607"/>
      <c r="E583" s="559"/>
      <c r="F583" s="560"/>
    </row>
    <row r="584" spans="1:6">
      <c r="A584" s="477"/>
      <c r="B584" s="159"/>
      <c r="C584" s="557"/>
      <c r="D584" s="607"/>
      <c r="E584" s="559"/>
      <c r="F584" s="560"/>
    </row>
    <row r="585" spans="1:6">
      <c r="A585" s="477"/>
      <c r="B585" s="159"/>
      <c r="C585" s="557"/>
      <c r="D585" s="607"/>
      <c r="E585" s="559"/>
      <c r="F585" s="560"/>
    </row>
    <row r="586" spans="1:6">
      <c r="A586" s="477"/>
      <c r="B586" s="159"/>
      <c r="C586" s="557"/>
      <c r="D586" s="607"/>
      <c r="E586" s="559"/>
      <c r="F586" s="560"/>
    </row>
    <row r="587" spans="1:6">
      <c r="A587" s="477"/>
      <c r="B587" s="159"/>
      <c r="C587" s="557"/>
      <c r="D587" s="607"/>
      <c r="E587" s="559"/>
      <c r="F587" s="560"/>
    </row>
    <row r="588" spans="1:6">
      <c r="A588" s="477"/>
      <c r="B588" s="159"/>
      <c r="C588" s="557"/>
      <c r="D588" s="607"/>
      <c r="E588" s="559"/>
      <c r="F588" s="560"/>
    </row>
    <row r="589" spans="1:6">
      <c r="A589" s="477"/>
      <c r="B589" s="159"/>
      <c r="C589" s="557"/>
      <c r="D589" s="607"/>
      <c r="E589" s="559"/>
      <c r="F589" s="560"/>
    </row>
    <row r="590" spans="1:6">
      <c r="A590" s="477"/>
      <c r="B590" s="159"/>
      <c r="C590" s="557"/>
      <c r="D590" s="607"/>
      <c r="E590" s="559"/>
      <c r="F590" s="560"/>
    </row>
    <row r="591" spans="1:6">
      <c r="A591" s="477"/>
      <c r="B591" s="159"/>
      <c r="C591" s="557"/>
      <c r="D591" s="607"/>
      <c r="E591" s="559"/>
      <c r="F591" s="560"/>
    </row>
    <row r="592" spans="1:6">
      <c r="A592" s="477"/>
      <c r="B592" s="159"/>
      <c r="C592" s="557"/>
      <c r="D592" s="607"/>
      <c r="E592" s="559"/>
      <c r="F592" s="560"/>
    </row>
    <row r="593" spans="1:6">
      <c r="A593" s="477"/>
      <c r="B593" s="159"/>
      <c r="C593" s="557"/>
      <c r="D593" s="607"/>
      <c r="E593" s="559"/>
      <c r="F593" s="560"/>
    </row>
    <row r="594" spans="1:6">
      <c r="A594" s="477"/>
      <c r="B594" s="159"/>
      <c r="C594" s="557"/>
      <c r="D594" s="607"/>
      <c r="E594" s="559"/>
      <c r="F594" s="560"/>
    </row>
    <row r="595" spans="1:6">
      <c r="A595" s="477"/>
      <c r="B595" s="159"/>
      <c r="C595" s="557"/>
      <c r="D595" s="607"/>
      <c r="E595" s="559"/>
      <c r="F595" s="560"/>
    </row>
    <row r="596" spans="1:6">
      <c r="A596" s="477"/>
      <c r="B596" s="159"/>
      <c r="C596" s="557"/>
      <c r="D596" s="607"/>
      <c r="E596" s="559"/>
      <c r="F596" s="560"/>
    </row>
    <row r="597" spans="1:6">
      <c r="A597" s="477"/>
      <c r="B597" s="159"/>
      <c r="C597" s="557"/>
      <c r="D597" s="607"/>
      <c r="E597" s="559"/>
      <c r="F597" s="560"/>
    </row>
    <row r="598" spans="1:6">
      <c r="A598" s="477"/>
      <c r="B598" s="159"/>
      <c r="C598" s="557"/>
      <c r="D598" s="607"/>
      <c r="E598" s="559"/>
      <c r="F598" s="560"/>
    </row>
    <row r="599" spans="1:6">
      <c r="A599" s="477"/>
      <c r="B599" s="159"/>
      <c r="C599" s="557"/>
      <c r="D599" s="607"/>
      <c r="E599" s="559"/>
      <c r="F599" s="560"/>
    </row>
    <row r="600" spans="1:6">
      <c r="A600" s="477"/>
      <c r="B600" s="159"/>
      <c r="C600" s="557"/>
      <c r="D600" s="607"/>
      <c r="E600" s="559"/>
      <c r="F600" s="560"/>
    </row>
    <row r="601" spans="1:6">
      <c r="A601" s="477"/>
      <c r="B601" s="159"/>
      <c r="C601" s="557"/>
      <c r="D601" s="607"/>
      <c r="E601" s="559"/>
      <c r="F601" s="560"/>
    </row>
    <row r="602" spans="1:6">
      <c r="A602" s="477"/>
      <c r="B602" s="159"/>
      <c r="C602" s="557"/>
      <c r="D602" s="607"/>
      <c r="E602" s="559"/>
      <c r="F602" s="560"/>
    </row>
    <row r="603" spans="1:6">
      <c r="A603" s="477"/>
      <c r="B603" s="159"/>
      <c r="C603" s="557"/>
      <c r="D603" s="607"/>
      <c r="E603" s="559"/>
      <c r="F603" s="560"/>
    </row>
    <row r="604" spans="1:6">
      <c r="A604" s="477"/>
      <c r="B604" s="159"/>
      <c r="C604" s="557"/>
      <c r="D604" s="607"/>
      <c r="E604" s="559"/>
      <c r="F604" s="560"/>
    </row>
    <row r="605" spans="1:6">
      <c r="A605" s="477"/>
      <c r="B605" s="159"/>
      <c r="C605" s="557"/>
      <c r="D605" s="607"/>
      <c r="E605" s="559"/>
      <c r="F605" s="560"/>
    </row>
    <row r="606" spans="1:6">
      <c r="A606" s="477"/>
      <c r="B606" s="159"/>
      <c r="C606" s="557"/>
      <c r="D606" s="607"/>
      <c r="E606" s="559"/>
      <c r="F606" s="560"/>
    </row>
    <row r="607" spans="1:6">
      <c r="A607" s="477"/>
      <c r="B607" s="159"/>
      <c r="C607" s="557"/>
      <c r="D607" s="607"/>
      <c r="E607" s="559"/>
      <c r="F607" s="560"/>
    </row>
    <row r="608" spans="1:6">
      <c r="A608" s="477"/>
      <c r="B608" s="159"/>
      <c r="C608" s="557"/>
      <c r="D608" s="607"/>
      <c r="E608" s="559"/>
      <c r="F608" s="560"/>
    </row>
    <row r="609" spans="1:6">
      <c r="A609" s="477"/>
      <c r="B609" s="159"/>
      <c r="C609" s="557"/>
      <c r="D609" s="607"/>
      <c r="E609" s="559"/>
      <c r="F609" s="560"/>
    </row>
    <row r="610" spans="1:6">
      <c r="A610" s="477"/>
      <c r="B610" s="159"/>
      <c r="C610" s="557"/>
      <c r="D610" s="607"/>
      <c r="E610" s="559"/>
      <c r="F610" s="560"/>
    </row>
    <row r="611" spans="1:6">
      <c r="A611" s="477"/>
      <c r="B611" s="159"/>
      <c r="C611" s="557"/>
      <c r="D611" s="607"/>
      <c r="E611" s="559"/>
      <c r="F611" s="560"/>
    </row>
    <row r="612" spans="1:6">
      <c r="A612" s="477"/>
      <c r="B612" s="159"/>
      <c r="C612" s="557"/>
      <c r="D612" s="607"/>
      <c r="E612" s="559"/>
      <c r="F612" s="560"/>
    </row>
    <row r="613" spans="1:6">
      <c r="A613" s="477"/>
      <c r="B613" s="159"/>
      <c r="C613" s="557"/>
      <c r="D613" s="607"/>
      <c r="E613" s="559"/>
      <c r="F613" s="560"/>
    </row>
    <row r="614" spans="1:6">
      <c r="A614" s="477"/>
      <c r="B614" s="159"/>
      <c r="C614" s="557"/>
      <c r="D614" s="607"/>
      <c r="E614" s="559"/>
      <c r="F614" s="560"/>
    </row>
    <row r="615" spans="1:6">
      <c r="A615" s="477"/>
      <c r="B615" s="159"/>
      <c r="C615" s="557"/>
      <c r="D615" s="607"/>
      <c r="E615" s="559"/>
      <c r="F615" s="560"/>
    </row>
    <row r="616" spans="1:6">
      <c r="A616" s="477"/>
      <c r="B616" s="159"/>
      <c r="C616" s="557"/>
      <c r="D616" s="607"/>
      <c r="E616" s="559"/>
      <c r="F616" s="560"/>
    </row>
    <row r="617" spans="1:6">
      <c r="A617" s="477"/>
      <c r="B617" s="159"/>
      <c r="C617" s="557"/>
      <c r="D617" s="607"/>
      <c r="E617" s="559"/>
      <c r="F617" s="560"/>
    </row>
    <row r="618" spans="1:6">
      <c r="A618" s="477"/>
      <c r="B618" s="159"/>
      <c r="C618" s="557"/>
      <c r="D618" s="607"/>
      <c r="E618" s="559"/>
      <c r="F618" s="560"/>
    </row>
    <row r="619" spans="1:6">
      <c r="A619" s="477"/>
      <c r="B619" s="159"/>
      <c r="C619" s="557"/>
      <c r="D619" s="607"/>
      <c r="E619" s="559"/>
      <c r="F619" s="560"/>
    </row>
    <row r="620" spans="1:6">
      <c r="A620" s="477"/>
      <c r="B620" s="159"/>
      <c r="C620" s="557"/>
      <c r="D620" s="607"/>
      <c r="E620" s="559"/>
      <c r="F620" s="560"/>
    </row>
    <row r="621" spans="1:6">
      <c r="A621" s="477"/>
      <c r="B621" s="159"/>
      <c r="C621" s="557"/>
      <c r="D621" s="607"/>
      <c r="E621" s="559"/>
      <c r="F621" s="560"/>
    </row>
    <row r="622" spans="1:6">
      <c r="A622" s="477"/>
      <c r="B622" s="159"/>
      <c r="C622" s="557"/>
      <c r="D622" s="607"/>
      <c r="E622" s="559"/>
      <c r="F622" s="560"/>
    </row>
    <row r="623" spans="1:6">
      <c r="A623" s="477"/>
      <c r="B623" s="159"/>
      <c r="C623" s="557"/>
      <c r="D623" s="607"/>
      <c r="E623" s="559"/>
      <c r="F623" s="560"/>
    </row>
    <row r="624" spans="1:6">
      <c r="A624" s="477"/>
      <c r="B624" s="159"/>
      <c r="C624" s="557"/>
      <c r="D624" s="607"/>
      <c r="E624" s="559"/>
      <c r="F624" s="560"/>
    </row>
    <row r="625" spans="1:6">
      <c r="A625" s="477"/>
      <c r="B625" s="159"/>
      <c r="C625" s="557"/>
      <c r="D625" s="607"/>
      <c r="E625" s="559"/>
      <c r="F625" s="560"/>
    </row>
    <row r="626" spans="1:6">
      <c r="A626" s="477"/>
      <c r="B626" s="159"/>
      <c r="C626" s="557"/>
      <c r="D626" s="607"/>
      <c r="E626" s="559"/>
      <c r="F626" s="560"/>
    </row>
    <row r="627" spans="1:6">
      <c r="A627" s="477"/>
      <c r="B627" s="159"/>
      <c r="C627" s="557"/>
      <c r="D627" s="607"/>
      <c r="E627" s="559"/>
      <c r="F627" s="560"/>
    </row>
    <row r="628" spans="1:6">
      <c r="A628" s="477"/>
      <c r="B628" s="159"/>
      <c r="C628" s="557"/>
      <c r="D628" s="607"/>
      <c r="E628" s="559"/>
      <c r="F628" s="560"/>
    </row>
    <row r="629" spans="1:6">
      <c r="A629" s="477"/>
      <c r="B629" s="159"/>
      <c r="C629" s="557"/>
      <c r="D629" s="607"/>
      <c r="E629" s="559"/>
      <c r="F629" s="560"/>
    </row>
    <row r="630" spans="1:6">
      <c r="A630" s="477"/>
      <c r="B630" s="159"/>
      <c r="C630" s="557"/>
      <c r="D630" s="607"/>
      <c r="E630" s="559"/>
      <c r="F630" s="560"/>
    </row>
    <row r="631" spans="1:6">
      <c r="A631" s="477"/>
      <c r="B631" s="159"/>
      <c r="C631" s="557"/>
      <c r="D631" s="607"/>
      <c r="E631" s="559"/>
      <c r="F631" s="560"/>
    </row>
    <row r="632" spans="1:6">
      <c r="A632" s="477"/>
      <c r="B632" s="159"/>
      <c r="C632" s="557"/>
      <c r="D632" s="607"/>
      <c r="E632" s="559"/>
      <c r="F632" s="560"/>
    </row>
    <row r="633" spans="1:6">
      <c r="A633" s="477"/>
      <c r="B633" s="159"/>
      <c r="C633" s="557"/>
      <c r="D633" s="607"/>
      <c r="E633" s="559"/>
      <c r="F633" s="560"/>
    </row>
    <row r="634" spans="1:6">
      <c r="A634" s="477"/>
      <c r="B634" s="159"/>
      <c r="C634" s="557"/>
      <c r="D634" s="607"/>
      <c r="E634" s="559"/>
      <c r="F634" s="560"/>
    </row>
    <row r="635" spans="1:6">
      <c r="A635" s="477"/>
      <c r="B635" s="159"/>
      <c r="C635" s="557"/>
      <c r="D635" s="607"/>
      <c r="E635" s="559"/>
      <c r="F635" s="560"/>
    </row>
    <row r="636" spans="1:6">
      <c r="A636" s="477"/>
      <c r="B636" s="159"/>
      <c r="C636" s="557"/>
      <c r="D636" s="607"/>
      <c r="E636" s="559"/>
      <c r="F636" s="560"/>
    </row>
    <row r="637" spans="1:6">
      <c r="A637" s="477"/>
      <c r="B637" s="159"/>
      <c r="C637" s="557"/>
      <c r="D637" s="607"/>
      <c r="E637" s="559"/>
      <c r="F637" s="560"/>
    </row>
    <row r="638" spans="1:6">
      <c r="A638" s="477"/>
      <c r="B638" s="159"/>
      <c r="C638" s="557"/>
      <c r="D638" s="607"/>
      <c r="E638" s="559"/>
      <c r="F638" s="560"/>
    </row>
    <row r="639" spans="1:6">
      <c r="A639" s="477"/>
      <c r="B639" s="159"/>
      <c r="C639" s="557"/>
      <c r="D639" s="607"/>
      <c r="E639" s="559"/>
      <c r="F639" s="560"/>
    </row>
    <row r="640" spans="1:6">
      <c r="A640" s="477"/>
      <c r="B640" s="159"/>
      <c r="C640" s="557"/>
      <c r="D640" s="607"/>
      <c r="E640" s="559"/>
      <c r="F640" s="560"/>
    </row>
    <row r="641" spans="1:6">
      <c r="A641" s="477"/>
      <c r="B641" s="159"/>
      <c r="C641" s="557"/>
      <c r="D641" s="607"/>
      <c r="E641" s="559"/>
      <c r="F641" s="560"/>
    </row>
    <row r="642" spans="1:6">
      <c r="A642" s="477"/>
      <c r="B642" s="159"/>
      <c r="C642" s="557"/>
      <c r="D642" s="607"/>
      <c r="E642" s="559"/>
      <c r="F642" s="560"/>
    </row>
    <row r="643" spans="1:6">
      <c r="A643" s="477"/>
      <c r="B643" s="159"/>
      <c r="C643" s="557"/>
      <c r="D643" s="607"/>
      <c r="E643" s="559"/>
      <c r="F643" s="560"/>
    </row>
    <row r="644" spans="1:6">
      <c r="A644" s="477"/>
      <c r="B644" s="159"/>
      <c r="C644" s="557"/>
      <c r="D644" s="607"/>
      <c r="E644" s="559"/>
      <c r="F644" s="560"/>
    </row>
    <row r="645" spans="1:6">
      <c r="A645" s="477"/>
      <c r="B645" s="159"/>
      <c r="C645" s="557"/>
      <c r="D645" s="607"/>
      <c r="E645" s="559"/>
      <c r="F645" s="560"/>
    </row>
    <row r="646" spans="1:6">
      <c r="A646" s="477"/>
      <c r="B646" s="159"/>
      <c r="C646" s="557"/>
      <c r="D646" s="607"/>
      <c r="E646" s="559"/>
      <c r="F646" s="560"/>
    </row>
    <row r="647" spans="1:6">
      <c r="A647" s="477"/>
      <c r="B647" s="159"/>
      <c r="C647" s="557"/>
      <c r="D647" s="607"/>
      <c r="E647" s="559"/>
      <c r="F647" s="560"/>
    </row>
    <row r="648" spans="1:6">
      <c r="A648" s="477"/>
      <c r="B648" s="159"/>
      <c r="C648" s="557"/>
      <c r="D648" s="607"/>
      <c r="E648" s="559"/>
      <c r="F648" s="560"/>
    </row>
    <row r="649" spans="1:6">
      <c r="A649" s="477"/>
      <c r="B649" s="159"/>
      <c r="C649" s="557"/>
      <c r="D649" s="607"/>
      <c r="E649" s="559"/>
      <c r="F649" s="560"/>
    </row>
    <row r="650" spans="1:6">
      <c r="A650" s="477"/>
      <c r="B650" s="159"/>
      <c r="C650" s="557"/>
      <c r="D650" s="607"/>
      <c r="E650" s="559"/>
      <c r="F650" s="560"/>
    </row>
    <row r="651" spans="1:6">
      <c r="A651" s="477"/>
      <c r="B651" s="159"/>
      <c r="C651" s="557"/>
      <c r="D651" s="607"/>
      <c r="E651" s="559"/>
      <c r="F651" s="560"/>
    </row>
    <row r="652" spans="1:6">
      <c r="A652" s="477"/>
      <c r="B652" s="159"/>
      <c r="C652" s="557"/>
      <c r="D652" s="607"/>
      <c r="E652" s="559"/>
      <c r="F652" s="560"/>
    </row>
    <row r="653" spans="1:6">
      <c r="A653" s="477"/>
      <c r="B653" s="159"/>
      <c r="C653" s="557"/>
      <c r="D653" s="607"/>
      <c r="E653" s="559"/>
      <c r="F653" s="560"/>
    </row>
    <row r="654" spans="1:6">
      <c r="A654" s="477"/>
      <c r="B654" s="159"/>
      <c r="C654" s="557"/>
      <c r="D654" s="607"/>
      <c r="E654" s="559"/>
      <c r="F654" s="560"/>
    </row>
    <row r="655" spans="1:6">
      <c r="A655" s="477"/>
      <c r="B655" s="159"/>
      <c r="C655" s="557"/>
      <c r="D655" s="607"/>
      <c r="E655" s="559"/>
      <c r="F655" s="560"/>
    </row>
    <row r="656" spans="1:6">
      <c r="A656" s="477"/>
      <c r="B656" s="159"/>
      <c r="C656" s="557"/>
      <c r="D656" s="607"/>
      <c r="E656" s="559"/>
      <c r="F656" s="560"/>
    </row>
    <row r="657" spans="1:6">
      <c r="A657" s="477"/>
      <c r="B657" s="159"/>
      <c r="C657" s="557"/>
      <c r="D657" s="607"/>
      <c r="E657" s="559"/>
      <c r="F657" s="560"/>
    </row>
    <row r="658" spans="1:6">
      <c r="A658" s="477"/>
      <c r="B658" s="159"/>
      <c r="C658" s="557"/>
      <c r="D658" s="607"/>
      <c r="E658" s="559"/>
      <c r="F658" s="560"/>
    </row>
    <row r="659" spans="1:6">
      <c r="A659" s="477"/>
      <c r="B659" s="159"/>
      <c r="C659" s="557"/>
      <c r="D659" s="607"/>
      <c r="E659" s="559"/>
      <c r="F659" s="560"/>
    </row>
    <row r="660" spans="1:6">
      <c r="A660" s="477"/>
      <c r="B660" s="159"/>
      <c r="C660" s="557"/>
      <c r="D660" s="607"/>
      <c r="E660" s="559"/>
      <c r="F660" s="560"/>
    </row>
    <row r="661" spans="1:6">
      <c r="A661" s="477"/>
      <c r="B661" s="159"/>
      <c r="C661" s="557"/>
      <c r="D661" s="607"/>
      <c r="E661" s="559"/>
      <c r="F661" s="560"/>
    </row>
    <row r="662" spans="1:6">
      <c r="A662" s="477"/>
      <c r="B662" s="159"/>
      <c r="C662" s="557"/>
      <c r="D662" s="607"/>
      <c r="E662" s="559"/>
      <c r="F662" s="560"/>
    </row>
    <row r="663" spans="1:6">
      <c r="A663" s="477"/>
      <c r="B663" s="159"/>
      <c r="C663" s="557"/>
      <c r="D663" s="607"/>
      <c r="E663" s="559"/>
      <c r="F663" s="560"/>
    </row>
    <row r="664" spans="1:6">
      <c r="A664" s="477"/>
      <c r="B664" s="159"/>
      <c r="C664" s="557"/>
      <c r="D664" s="607"/>
      <c r="E664" s="559"/>
      <c r="F664" s="560"/>
    </row>
    <row r="665" spans="1:6">
      <c r="A665" s="477"/>
      <c r="B665" s="159"/>
      <c r="C665" s="557"/>
      <c r="D665" s="607"/>
      <c r="E665" s="559"/>
      <c r="F665" s="560"/>
    </row>
    <row r="666" spans="1:6">
      <c r="A666" s="477"/>
      <c r="B666" s="159"/>
      <c r="C666" s="557"/>
      <c r="D666" s="607"/>
      <c r="E666" s="559"/>
      <c r="F666" s="560"/>
    </row>
    <row r="667" spans="1:6">
      <c r="A667" s="477"/>
      <c r="B667" s="159"/>
      <c r="C667" s="557"/>
      <c r="D667" s="607"/>
      <c r="E667" s="559"/>
      <c r="F667" s="560"/>
    </row>
    <row r="668" spans="1:6">
      <c r="A668" s="477"/>
      <c r="B668" s="159"/>
      <c r="C668" s="557"/>
      <c r="D668" s="607"/>
      <c r="E668" s="559"/>
      <c r="F668" s="560"/>
    </row>
    <row r="669" spans="1:6">
      <c r="A669" s="477"/>
      <c r="B669" s="159"/>
      <c r="C669" s="557"/>
      <c r="D669" s="607"/>
      <c r="E669" s="559"/>
      <c r="F669" s="560"/>
    </row>
    <row r="670" spans="1:6">
      <c r="A670" s="477"/>
      <c r="B670" s="159"/>
      <c r="C670" s="557"/>
      <c r="D670" s="607"/>
      <c r="E670" s="559"/>
      <c r="F670" s="560"/>
    </row>
    <row r="671" spans="1:6">
      <c r="A671" s="477"/>
      <c r="B671" s="159"/>
      <c r="C671" s="557"/>
      <c r="D671" s="607"/>
      <c r="E671" s="559"/>
      <c r="F671" s="560"/>
    </row>
    <row r="672" spans="1:6">
      <c r="A672" s="477"/>
      <c r="B672" s="159"/>
      <c r="C672" s="557"/>
      <c r="D672" s="607"/>
      <c r="E672" s="559"/>
      <c r="F672" s="560"/>
    </row>
    <row r="673" spans="1:6">
      <c r="A673" s="477"/>
      <c r="B673" s="159"/>
      <c r="C673" s="557"/>
      <c r="D673" s="607"/>
      <c r="E673" s="559"/>
      <c r="F673" s="560"/>
    </row>
    <row r="674" spans="1:6">
      <c r="A674" s="477"/>
      <c r="B674" s="159"/>
      <c r="C674" s="557"/>
      <c r="D674" s="607"/>
      <c r="E674" s="559"/>
      <c r="F674" s="560"/>
    </row>
    <row r="675" spans="1:6">
      <c r="A675" s="477"/>
      <c r="B675" s="159"/>
      <c r="C675" s="557"/>
      <c r="D675" s="607"/>
      <c r="E675" s="559"/>
      <c r="F675" s="560"/>
    </row>
    <row r="676" spans="1:6">
      <c r="A676" s="477"/>
      <c r="B676" s="159"/>
      <c r="C676" s="557"/>
      <c r="D676" s="607"/>
      <c r="E676" s="559"/>
      <c r="F676" s="560"/>
    </row>
    <row r="677" spans="1:6">
      <c r="A677" s="477"/>
      <c r="B677" s="159"/>
      <c r="C677" s="557"/>
      <c r="D677" s="607"/>
      <c r="E677" s="559"/>
      <c r="F677" s="560"/>
    </row>
    <row r="678" spans="1:6">
      <c r="A678" s="477"/>
      <c r="B678" s="159"/>
      <c r="C678" s="557"/>
      <c r="D678" s="607"/>
      <c r="E678" s="559"/>
      <c r="F678" s="560"/>
    </row>
    <row r="679" spans="1:6">
      <c r="A679" s="477"/>
      <c r="B679" s="159"/>
      <c r="C679" s="557"/>
      <c r="D679" s="607"/>
      <c r="E679" s="559"/>
      <c r="F679" s="560"/>
    </row>
    <row r="680" spans="1:6">
      <c r="A680" s="477"/>
      <c r="B680" s="159"/>
      <c r="C680" s="557"/>
      <c r="D680" s="607"/>
      <c r="E680" s="559"/>
      <c r="F680" s="560"/>
    </row>
    <row r="681" spans="1:6">
      <c r="A681" s="477"/>
      <c r="B681" s="159"/>
      <c r="C681" s="557"/>
      <c r="D681" s="607"/>
      <c r="E681" s="559"/>
      <c r="F681" s="560"/>
    </row>
    <row r="682" spans="1:6">
      <c r="A682" s="477"/>
      <c r="B682" s="159"/>
      <c r="C682" s="557"/>
      <c r="D682" s="607"/>
      <c r="E682" s="559"/>
      <c r="F682" s="560"/>
    </row>
    <row r="683" spans="1:6">
      <c r="A683" s="477"/>
      <c r="B683" s="159"/>
      <c r="C683" s="557"/>
      <c r="D683" s="607"/>
      <c r="E683" s="559"/>
      <c r="F683" s="560"/>
    </row>
    <row r="684" spans="1:6">
      <c r="A684" s="477"/>
      <c r="B684" s="159"/>
      <c r="C684" s="557"/>
      <c r="D684" s="607"/>
      <c r="E684" s="559"/>
      <c r="F684" s="560"/>
    </row>
    <row r="685" spans="1:6">
      <c r="A685" s="477"/>
      <c r="B685" s="159"/>
      <c r="C685" s="557"/>
      <c r="D685" s="607"/>
      <c r="E685" s="559"/>
      <c r="F685" s="560"/>
    </row>
    <row r="686" spans="1:6">
      <c r="A686" s="477"/>
      <c r="B686" s="159"/>
      <c r="C686" s="557"/>
      <c r="D686" s="607"/>
      <c r="E686" s="559"/>
      <c r="F686" s="560"/>
    </row>
    <row r="687" spans="1:6">
      <c r="A687" s="477"/>
      <c r="B687" s="159"/>
      <c r="C687" s="557"/>
      <c r="D687" s="607"/>
      <c r="E687" s="559"/>
      <c r="F687" s="560"/>
    </row>
    <row r="688" spans="1:6">
      <c r="A688" s="477"/>
      <c r="B688" s="159"/>
      <c r="C688" s="557"/>
      <c r="D688" s="607"/>
      <c r="E688" s="559"/>
      <c r="F688" s="560"/>
    </row>
    <row r="689" spans="1:6">
      <c r="A689" s="477"/>
      <c r="B689" s="159"/>
      <c r="C689" s="557"/>
      <c r="D689" s="607"/>
      <c r="E689" s="559"/>
      <c r="F689" s="560"/>
    </row>
    <row r="690" spans="1:6">
      <c r="A690" s="477"/>
      <c r="B690" s="159"/>
      <c r="C690" s="557"/>
      <c r="D690" s="607"/>
      <c r="E690" s="559"/>
      <c r="F690" s="560"/>
    </row>
    <row r="691" spans="1:6">
      <c r="A691" s="477"/>
      <c r="B691" s="159"/>
      <c r="C691" s="557"/>
      <c r="D691" s="607"/>
      <c r="E691" s="559"/>
      <c r="F691" s="560"/>
    </row>
    <row r="692" spans="1:6">
      <c r="A692" s="477"/>
      <c r="B692" s="159"/>
      <c r="C692" s="557"/>
      <c r="D692" s="607"/>
      <c r="E692" s="559"/>
      <c r="F692" s="560"/>
    </row>
    <row r="693" spans="1:6">
      <c r="A693" s="477"/>
      <c r="B693" s="159"/>
      <c r="C693" s="557"/>
      <c r="D693" s="607"/>
      <c r="E693" s="559"/>
      <c r="F693" s="560"/>
    </row>
    <row r="694" spans="1:6">
      <c r="A694" s="477"/>
      <c r="B694" s="159"/>
      <c r="C694" s="557"/>
      <c r="D694" s="607"/>
      <c r="E694" s="559"/>
      <c r="F694" s="560"/>
    </row>
    <row r="695" spans="1:6">
      <c r="A695" s="477"/>
      <c r="B695" s="159"/>
      <c r="C695" s="557"/>
      <c r="D695" s="607"/>
      <c r="E695" s="559"/>
      <c r="F695" s="560"/>
    </row>
    <row r="696" spans="1:6">
      <c r="A696" s="477"/>
      <c r="B696" s="159"/>
      <c r="C696" s="557"/>
      <c r="D696" s="607"/>
      <c r="E696" s="559"/>
      <c r="F696" s="560"/>
    </row>
    <row r="697" spans="1:6">
      <c r="A697" s="477"/>
      <c r="B697" s="159"/>
      <c r="C697" s="557"/>
      <c r="D697" s="607"/>
      <c r="E697" s="559"/>
      <c r="F697" s="560"/>
    </row>
    <row r="698" spans="1:6">
      <c r="A698" s="477"/>
      <c r="B698" s="159"/>
      <c r="C698" s="557"/>
      <c r="D698" s="607"/>
      <c r="E698" s="559"/>
      <c r="F698" s="560"/>
    </row>
    <row r="699" spans="1:6">
      <c r="A699" s="477"/>
      <c r="B699" s="159"/>
      <c r="C699" s="557"/>
      <c r="D699" s="607"/>
      <c r="E699" s="559"/>
      <c r="F699" s="560"/>
    </row>
    <row r="700" spans="1:6">
      <c r="A700" s="477"/>
      <c r="B700" s="159"/>
      <c r="C700" s="557"/>
      <c r="D700" s="607"/>
      <c r="E700" s="559"/>
      <c r="F700" s="560"/>
    </row>
    <row r="701" spans="1:6">
      <c r="A701" s="477"/>
      <c r="B701" s="159"/>
      <c r="C701" s="557"/>
      <c r="D701" s="607"/>
      <c r="E701" s="559"/>
      <c r="F701" s="560"/>
    </row>
    <row r="702" spans="1:6">
      <c r="A702" s="477"/>
      <c r="B702" s="159"/>
      <c r="C702" s="557"/>
      <c r="D702" s="607"/>
      <c r="E702" s="559"/>
      <c r="F702" s="560"/>
    </row>
    <row r="703" spans="1:6">
      <c r="A703" s="477"/>
      <c r="B703" s="159"/>
      <c r="C703" s="557"/>
      <c r="D703" s="607"/>
      <c r="E703" s="559"/>
      <c r="F703" s="560"/>
    </row>
    <row r="704" spans="1:6">
      <c r="A704" s="477"/>
      <c r="B704" s="159"/>
      <c r="C704" s="557"/>
      <c r="D704" s="607"/>
      <c r="E704" s="559"/>
      <c r="F704" s="560"/>
    </row>
    <row r="705" spans="1:6">
      <c r="A705" s="477"/>
      <c r="B705" s="159"/>
      <c r="C705" s="557"/>
      <c r="D705" s="607"/>
      <c r="E705" s="559"/>
      <c r="F705" s="560"/>
    </row>
    <row r="706" spans="1:6">
      <c r="A706" s="477"/>
      <c r="B706" s="159"/>
      <c r="C706" s="557"/>
      <c r="D706" s="607"/>
      <c r="E706" s="559"/>
      <c r="F706" s="560"/>
    </row>
    <row r="707" spans="1:6">
      <c r="A707" s="477"/>
      <c r="B707" s="159"/>
      <c r="C707" s="557"/>
      <c r="D707" s="607"/>
      <c r="E707" s="559"/>
      <c r="F707" s="560"/>
    </row>
    <row r="708" spans="1:6">
      <c r="A708" s="477"/>
      <c r="B708" s="159"/>
      <c r="C708" s="557"/>
      <c r="D708" s="607"/>
      <c r="E708" s="559"/>
      <c r="F708" s="560"/>
    </row>
    <row r="709" spans="1:6">
      <c r="A709" s="477"/>
      <c r="B709" s="159"/>
      <c r="C709" s="557"/>
      <c r="D709" s="607"/>
      <c r="E709" s="559"/>
      <c r="F709" s="560"/>
    </row>
    <row r="710" spans="1:6">
      <c r="A710" s="477"/>
      <c r="B710" s="159"/>
      <c r="C710" s="557"/>
      <c r="D710" s="607"/>
      <c r="E710" s="559"/>
      <c r="F710" s="560"/>
    </row>
    <row r="711" spans="1:6">
      <c r="A711" s="477"/>
      <c r="B711" s="159"/>
      <c r="C711" s="557"/>
      <c r="D711" s="607"/>
      <c r="E711" s="559"/>
      <c r="F711" s="560"/>
    </row>
    <row r="712" spans="1:6">
      <c r="A712" s="477"/>
      <c r="B712" s="159"/>
      <c r="C712" s="557"/>
      <c r="D712" s="607"/>
      <c r="E712" s="559"/>
      <c r="F712" s="560"/>
    </row>
    <row r="713" spans="1:6">
      <c r="A713" s="477"/>
      <c r="B713" s="159"/>
      <c r="C713" s="557"/>
      <c r="D713" s="607"/>
      <c r="E713" s="559"/>
      <c r="F713" s="560"/>
    </row>
    <row r="714" spans="1:6">
      <c r="A714" s="477"/>
      <c r="B714" s="159"/>
      <c r="C714" s="557"/>
      <c r="D714" s="607"/>
      <c r="E714" s="559"/>
      <c r="F714" s="560"/>
    </row>
    <row r="715" spans="1:6">
      <c r="A715" s="477"/>
      <c r="B715" s="159"/>
      <c r="C715" s="557"/>
      <c r="D715" s="607"/>
      <c r="E715" s="559"/>
      <c r="F715" s="560"/>
    </row>
    <row r="716" spans="1:6">
      <c r="A716" s="477"/>
      <c r="B716" s="159"/>
      <c r="C716" s="557"/>
      <c r="D716" s="607"/>
      <c r="E716" s="559"/>
      <c r="F716" s="560"/>
    </row>
    <row r="717" spans="1:6">
      <c r="A717" s="477"/>
      <c r="B717" s="159"/>
      <c r="C717" s="557"/>
      <c r="D717" s="607"/>
      <c r="E717" s="559"/>
      <c r="F717" s="560"/>
    </row>
    <row r="718" spans="1:6">
      <c r="A718" s="477"/>
      <c r="B718" s="159"/>
      <c r="C718" s="557"/>
      <c r="D718" s="607"/>
      <c r="E718" s="559"/>
      <c r="F718" s="560"/>
    </row>
    <row r="719" spans="1:6">
      <c r="A719" s="477"/>
      <c r="B719" s="159"/>
      <c r="C719" s="557"/>
      <c r="D719" s="607"/>
      <c r="E719" s="559"/>
      <c r="F719" s="560"/>
    </row>
    <row r="720" spans="1:6">
      <c r="A720" s="477"/>
      <c r="B720" s="159"/>
      <c r="C720" s="557"/>
      <c r="D720" s="607"/>
      <c r="E720" s="559"/>
      <c r="F720" s="560"/>
    </row>
    <row r="721" spans="1:6">
      <c r="A721" s="477"/>
      <c r="B721" s="159"/>
      <c r="C721" s="557"/>
      <c r="D721" s="607"/>
      <c r="E721" s="559"/>
      <c r="F721" s="560"/>
    </row>
    <row r="722" spans="1:6">
      <c r="A722" s="477"/>
      <c r="B722" s="159"/>
      <c r="C722" s="557"/>
      <c r="D722" s="607"/>
      <c r="E722" s="559"/>
      <c r="F722" s="560"/>
    </row>
    <row r="723" spans="1:6">
      <c r="A723" s="477"/>
      <c r="B723" s="159"/>
      <c r="C723" s="557"/>
      <c r="D723" s="607"/>
      <c r="E723" s="559"/>
      <c r="F723" s="560"/>
    </row>
    <row r="724" spans="1:6">
      <c r="A724" s="477"/>
      <c r="B724" s="159"/>
      <c r="C724" s="557"/>
      <c r="D724" s="607"/>
      <c r="E724" s="559"/>
      <c r="F724" s="560"/>
    </row>
    <row r="725" spans="1:6">
      <c r="A725" s="477"/>
      <c r="B725" s="159"/>
      <c r="C725" s="557"/>
      <c r="D725" s="607"/>
      <c r="E725" s="559"/>
      <c r="F725" s="560"/>
    </row>
    <row r="726" spans="1:6">
      <c r="A726" s="477"/>
      <c r="B726" s="159"/>
      <c r="C726" s="557"/>
      <c r="D726" s="607"/>
      <c r="E726" s="559"/>
      <c r="F726" s="560"/>
    </row>
    <row r="727" spans="1:6">
      <c r="A727" s="477"/>
      <c r="B727" s="159"/>
      <c r="C727" s="557"/>
      <c r="D727" s="607"/>
      <c r="E727" s="559"/>
      <c r="F727" s="560"/>
    </row>
    <row r="728" spans="1:6">
      <c r="A728" s="477"/>
      <c r="B728" s="159"/>
      <c r="C728" s="557"/>
      <c r="D728" s="607"/>
      <c r="E728" s="559"/>
      <c r="F728" s="560"/>
    </row>
    <row r="729" spans="1:6">
      <c r="A729" s="477"/>
      <c r="B729" s="159"/>
      <c r="C729" s="557"/>
      <c r="D729" s="607"/>
      <c r="E729" s="559"/>
      <c r="F729" s="560"/>
    </row>
    <row r="730" spans="1:6">
      <c r="A730" s="477"/>
      <c r="B730" s="159"/>
      <c r="C730" s="557"/>
      <c r="D730" s="607"/>
      <c r="E730" s="559"/>
      <c r="F730" s="560"/>
    </row>
    <row r="731" spans="1:6">
      <c r="A731" s="477"/>
      <c r="B731" s="159"/>
      <c r="C731" s="557"/>
      <c r="D731" s="607"/>
      <c r="E731" s="559"/>
      <c r="F731" s="560"/>
    </row>
    <row r="732" spans="1:6">
      <c r="A732" s="477"/>
      <c r="B732" s="159"/>
      <c r="C732" s="557"/>
      <c r="D732" s="607"/>
      <c r="E732" s="559"/>
      <c r="F732" s="560"/>
    </row>
    <row r="733" spans="1:6">
      <c r="A733" s="477"/>
      <c r="B733" s="159"/>
      <c r="C733" s="557"/>
      <c r="D733" s="607"/>
      <c r="E733" s="559"/>
      <c r="F733" s="560"/>
    </row>
    <row r="734" spans="1:6">
      <c r="A734" s="477"/>
      <c r="B734" s="159"/>
      <c r="C734" s="557"/>
      <c r="D734" s="607"/>
      <c r="E734" s="559"/>
      <c r="F734" s="560"/>
    </row>
    <row r="735" spans="1:6">
      <c r="A735" s="477"/>
      <c r="B735" s="159"/>
      <c r="C735" s="557"/>
      <c r="D735" s="607"/>
      <c r="E735" s="559"/>
      <c r="F735" s="560"/>
    </row>
    <row r="736" spans="1:6">
      <c r="A736" s="477"/>
      <c r="B736" s="159"/>
      <c r="C736" s="557"/>
      <c r="D736" s="607"/>
      <c r="E736" s="559"/>
      <c r="F736" s="560"/>
    </row>
    <row r="737" spans="1:6">
      <c r="A737" s="477"/>
      <c r="B737" s="159"/>
      <c r="C737" s="557"/>
      <c r="D737" s="607"/>
      <c r="E737" s="559"/>
      <c r="F737" s="560"/>
    </row>
    <row r="738" spans="1:6">
      <c r="A738" s="477"/>
      <c r="B738" s="159"/>
      <c r="C738" s="557"/>
      <c r="D738" s="607"/>
      <c r="E738" s="559"/>
      <c r="F738" s="560"/>
    </row>
    <row r="739" spans="1:6">
      <c r="A739" s="477"/>
      <c r="B739" s="159"/>
      <c r="C739" s="557"/>
      <c r="D739" s="607"/>
      <c r="E739" s="559"/>
      <c r="F739" s="560"/>
    </row>
    <row r="740" spans="1:6">
      <c r="A740" s="477"/>
      <c r="B740" s="159"/>
      <c r="C740" s="557"/>
      <c r="D740" s="607"/>
      <c r="E740" s="559"/>
      <c r="F740" s="560"/>
    </row>
    <row r="741" spans="1:6">
      <c r="A741" s="477"/>
      <c r="B741" s="159"/>
      <c r="C741" s="557"/>
      <c r="D741" s="607"/>
      <c r="E741" s="559"/>
      <c r="F741" s="560"/>
    </row>
    <row r="742" spans="1:6">
      <c r="A742" s="477"/>
      <c r="B742" s="159"/>
      <c r="C742" s="557"/>
      <c r="D742" s="607"/>
      <c r="E742" s="559"/>
      <c r="F742" s="560"/>
    </row>
    <row r="743" spans="1:6">
      <c r="A743" s="477"/>
      <c r="B743" s="159"/>
      <c r="C743" s="557"/>
      <c r="D743" s="607"/>
      <c r="E743" s="559"/>
      <c r="F743" s="560"/>
    </row>
    <row r="744" spans="1:6">
      <c r="A744" s="477"/>
      <c r="B744" s="159"/>
      <c r="C744" s="557"/>
      <c r="D744" s="607"/>
      <c r="E744" s="559"/>
      <c r="F744" s="560"/>
    </row>
    <row r="745" spans="1:6">
      <c r="A745" s="477"/>
      <c r="B745" s="159"/>
      <c r="C745" s="557"/>
      <c r="D745" s="607"/>
      <c r="E745" s="559"/>
      <c r="F745" s="560"/>
    </row>
    <row r="746" spans="1:6">
      <c r="A746" s="477"/>
      <c r="B746" s="159"/>
      <c r="C746" s="557"/>
      <c r="D746" s="607"/>
      <c r="E746" s="559"/>
      <c r="F746" s="560"/>
    </row>
    <row r="747" spans="1:6">
      <c r="A747" s="477"/>
      <c r="B747" s="159"/>
      <c r="C747" s="557"/>
      <c r="D747" s="607"/>
      <c r="E747" s="559"/>
      <c r="F747" s="560"/>
    </row>
    <row r="748" spans="1:6">
      <c r="A748" s="477"/>
      <c r="B748" s="159"/>
      <c r="C748" s="557"/>
      <c r="D748" s="607"/>
      <c r="E748" s="559"/>
      <c r="F748" s="560"/>
    </row>
    <row r="749" spans="1:6">
      <c r="A749" s="477"/>
      <c r="B749" s="159"/>
      <c r="C749" s="557"/>
      <c r="D749" s="607"/>
      <c r="E749" s="559"/>
      <c r="F749" s="560"/>
    </row>
    <row r="750" spans="1:6">
      <c r="A750" s="477"/>
      <c r="B750" s="159"/>
      <c r="C750" s="557"/>
      <c r="D750" s="607"/>
      <c r="E750" s="559"/>
      <c r="F750" s="560"/>
    </row>
    <row r="751" spans="1:6">
      <c r="A751" s="477"/>
      <c r="B751" s="159"/>
      <c r="C751" s="557"/>
      <c r="D751" s="607"/>
      <c r="E751" s="559"/>
      <c r="F751" s="560"/>
    </row>
    <row r="752" spans="1:6">
      <c r="A752" s="477"/>
      <c r="B752" s="159"/>
      <c r="C752" s="557"/>
      <c r="D752" s="607"/>
      <c r="E752" s="559"/>
      <c r="F752" s="560"/>
    </row>
    <row r="753" spans="1:6">
      <c r="A753" s="477"/>
      <c r="B753" s="159"/>
      <c r="C753" s="557"/>
      <c r="D753" s="607"/>
      <c r="E753" s="559"/>
      <c r="F753" s="560"/>
    </row>
    <row r="754" spans="1:6">
      <c r="A754" s="477"/>
      <c r="B754" s="159"/>
      <c r="C754" s="557"/>
      <c r="D754" s="607"/>
      <c r="E754" s="559"/>
      <c r="F754" s="560"/>
    </row>
    <row r="755" spans="1:6">
      <c r="A755" s="477"/>
      <c r="B755" s="159"/>
      <c r="C755" s="557"/>
      <c r="D755" s="607"/>
      <c r="E755" s="559"/>
      <c r="F755" s="560"/>
    </row>
    <row r="756" spans="1:6">
      <c r="A756" s="477"/>
      <c r="B756" s="159"/>
      <c r="C756" s="557"/>
      <c r="D756" s="607"/>
      <c r="E756" s="559"/>
      <c r="F756" s="560"/>
    </row>
    <row r="757" spans="1:6">
      <c r="A757" s="477"/>
      <c r="B757" s="159"/>
      <c r="C757" s="557"/>
      <c r="D757" s="607"/>
      <c r="E757" s="559"/>
      <c r="F757" s="560"/>
    </row>
    <row r="758" spans="1:6">
      <c r="A758" s="477"/>
      <c r="B758" s="159"/>
      <c r="C758" s="557"/>
      <c r="D758" s="607"/>
      <c r="E758" s="559"/>
      <c r="F758" s="560"/>
    </row>
    <row r="759" spans="1:6">
      <c r="A759" s="477"/>
      <c r="B759" s="159"/>
      <c r="C759" s="557"/>
      <c r="D759" s="607"/>
      <c r="E759" s="559"/>
      <c r="F759" s="560"/>
    </row>
    <row r="760" spans="1:6">
      <c r="A760" s="477"/>
      <c r="B760" s="159"/>
      <c r="C760" s="557"/>
      <c r="D760" s="607"/>
      <c r="E760" s="559"/>
      <c r="F760" s="560"/>
    </row>
    <row r="761" spans="1:6">
      <c r="A761" s="477"/>
      <c r="B761" s="159"/>
      <c r="C761" s="557"/>
      <c r="D761" s="607"/>
      <c r="E761" s="559"/>
      <c r="F761" s="560"/>
    </row>
    <row r="762" spans="1:6">
      <c r="A762" s="477"/>
      <c r="B762" s="159"/>
      <c r="C762" s="557"/>
      <c r="D762" s="607"/>
      <c r="E762" s="559"/>
      <c r="F762" s="560"/>
    </row>
    <row r="763" spans="1:6">
      <c r="A763" s="477"/>
      <c r="B763" s="159"/>
      <c r="C763" s="557"/>
      <c r="D763" s="607"/>
      <c r="E763" s="559"/>
      <c r="F763" s="560"/>
    </row>
    <row r="764" spans="1:6">
      <c r="A764" s="477"/>
      <c r="B764" s="159"/>
      <c r="C764" s="557"/>
      <c r="D764" s="607"/>
      <c r="E764" s="559"/>
      <c r="F764" s="560"/>
    </row>
    <row r="765" spans="1:6">
      <c r="A765" s="477"/>
      <c r="B765" s="159"/>
      <c r="C765" s="557"/>
      <c r="D765" s="607"/>
      <c r="E765" s="559"/>
      <c r="F765" s="560"/>
    </row>
    <row r="766" spans="1:6">
      <c r="A766" s="477"/>
      <c r="B766" s="159"/>
      <c r="C766" s="557"/>
      <c r="D766" s="607"/>
      <c r="E766" s="559"/>
      <c r="F766" s="560"/>
    </row>
    <row r="767" spans="1:6">
      <c r="A767" s="477"/>
      <c r="B767" s="159"/>
      <c r="C767" s="557"/>
      <c r="D767" s="607"/>
      <c r="E767" s="559"/>
      <c r="F767" s="560"/>
    </row>
    <row r="768" spans="1:6">
      <c r="A768" s="477"/>
      <c r="B768" s="159"/>
      <c r="C768" s="557"/>
      <c r="D768" s="607"/>
      <c r="E768" s="559"/>
      <c r="F768" s="560"/>
    </row>
    <row r="769" spans="1:6">
      <c r="A769" s="477"/>
      <c r="B769" s="159"/>
      <c r="C769" s="557"/>
      <c r="D769" s="607"/>
      <c r="E769" s="559"/>
      <c r="F769" s="560"/>
    </row>
    <row r="770" spans="1:6">
      <c r="A770" s="477"/>
      <c r="B770" s="159"/>
      <c r="C770" s="557"/>
      <c r="D770" s="607"/>
      <c r="E770" s="559"/>
      <c r="F770" s="560"/>
    </row>
    <row r="771" spans="1:6">
      <c r="A771" s="477"/>
      <c r="B771" s="159"/>
      <c r="C771" s="557"/>
      <c r="D771" s="607"/>
      <c r="E771" s="559"/>
      <c r="F771" s="560"/>
    </row>
    <row r="772" spans="1:6">
      <c r="A772" s="477"/>
      <c r="B772" s="159"/>
      <c r="C772" s="557"/>
      <c r="D772" s="607"/>
      <c r="E772" s="559"/>
      <c r="F772" s="560"/>
    </row>
    <row r="773" spans="1:6">
      <c r="A773" s="477"/>
      <c r="B773" s="159"/>
      <c r="C773" s="557"/>
      <c r="D773" s="607"/>
      <c r="E773" s="559"/>
      <c r="F773" s="560"/>
    </row>
    <row r="774" spans="1:6">
      <c r="A774" s="477"/>
      <c r="B774" s="159"/>
      <c r="C774" s="557"/>
      <c r="D774" s="607"/>
      <c r="E774" s="559"/>
      <c r="F774" s="560"/>
    </row>
    <row r="775" spans="1:6">
      <c r="A775" s="477"/>
      <c r="B775" s="159"/>
      <c r="C775" s="557"/>
      <c r="D775" s="607"/>
      <c r="E775" s="559"/>
      <c r="F775" s="560"/>
    </row>
    <row r="776" spans="1:6">
      <c r="A776" s="477"/>
      <c r="B776" s="159"/>
      <c r="C776" s="557"/>
      <c r="D776" s="607"/>
      <c r="E776" s="559"/>
      <c r="F776" s="560"/>
    </row>
    <row r="777" spans="1:6">
      <c r="A777" s="477"/>
      <c r="B777" s="159"/>
      <c r="C777" s="557"/>
      <c r="D777" s="607"/>
      <c r="E777" s="559"/>
      <c r="F777" s="560"/>
    </row>
    <row r="778" spans="1:6">
      <c r="A778" s="477"/>
      <c r="B778" s="159"/>
      <c r="C778" s="557"/>
      <c r="D778" s="607"/>
      <c r="E778" s="559"/>
      <c r="F778" s="560"/>
    </row>
    <row r="779" spans="1:6">
      <c r="A779" s="477"/>
      <c r="B779" s="159"/>
      <c r="C779" s="557"/>
      <c r="D779" s="607"/>
      <c r="E779" s="559"/>
      <c r="F779" s="560"/>
    </row>
    <row r="780" spans="1:6">
      <c r="A780" s="477"/>
      <c r="B780" s="159"/>
      <c r="C780" s="557"/>
      <c r="D780" s="607"/>
      <c r="E780" s="559"/>
      <c r="F780" s="560"/>
    </row>
    <row r="781" spans="1:6">
      <c r="A781" s="477"/>
      <c r="B781" s="159"/>
      <c r="C781" s="557"/>
      <c r="D781" s="607"/>
      <c r="E781" s="559"/>
      <c r="F781" s="560"/>
    </row>
    <row r="782" spans="1:6">
      <c r="A782" s="477"/>
      <c r="B782" s="159"/>
      <c r="C782" s="557"/>
      <c r="D782" s="607"/>
      <c r="E782" s="559"/>
      <c r="F782" s="560"/>
    </row>
    <row r="783" spans="1:6">
      <c r="A783" s="477"/>
      <c r="B783" s="159"/>
      <c r="C783" s="557"/>
      <c r="D783" s="607"/>
      <c r="E783" s="559"/>
      <c r="F783" s="560"/>
    </row>
    <row r="784" spans="1:6">
      <c r="A784" s="477"/>
      <c r="B784" s="159"/>
      <c r="C784" s="557"/>
      <c r="D784" s="607"/>
      <c r="E784" s="559"/>
      <c r="F784" s="560"/>
    </row>
    <row r="785" spans="1:6">
      <c r="A785" s="477"/>
      <c r="B785" s="159"/>
      <c r="C785" s="557"/>
      <c r="D785" s="607"/>
      <c r="E785" s="559"/>
      <c r="F785" s="560"/>
    </row>
    <row r="786" spans="1:6">
      <c r="A786" s="477"/>
      <c r="B786" s="159"/>
      <c r="C786" s="557"/>
      <c r="D786" s="607"/>
      <c r="E786" s="559"/>
      <c r="F786" s="560"/>
    </row>
    <row r="787" spans="1:6">
      <c r="A787" s="477"/>
      <c r="B787" s="159"/>
      <c r="C787" s="557"/>
      <c r="D787" s="607"/>
      <c r="E787" s="559"/>
      <c r="F787" s="560"/>
    </row>
    <row r="788" spans="1:6">
      <c r="A788" s="477"/>
      <c r="B788" s="159"/>
      <c r="C788" s="557"/>
      <c r="D788" s="607"/>
      <c r="E788" s="559"/>
      <c r="F788" s="560"/>
    </row>
    <row r="789" spans="1:6">
      <c r="A789" s="477"/>
      <c r="B789" s="159"/>
      <c r="C789" s="557"/>
      <c r="D789" s="607"/>
      <c r="E789" s="559"/>
      <c r="F789" s="560"/>
    </row>
    <row r="790" spans="1:6">
      <c r="A790" s="477"/>
      <c r="B790" s="159"/>
      <c r="C790" s="557"/>
      <c r="D790" s="607"/>
      <c r="E790" s="559"/>
      <c r="F790" s="560"/>
    </row>
    <row r="791" spans="1:6">
      <c r="A791" s="477"/>
      <c r="B791" s="159"/>
      <c r="C791" s="557"/>
      <c r="D791" s="607"/>
      <c r="E791" s="559"/>
      <c r="F791" s="560"/>
    </row>
    <row r="792" spans="1:6">
      <c r="A792" s="477"/>
      <c r="B792" s="159"/>
      <c r="C792" s="557"/>
      <c r="D792" s="607"/>
      <c r="E792" s="559"/>
      <c r="F792" s="560"/>
    </row>
    <row r="793" spans="1:6">
      <c r="A793" s="477"/>
      <c r="B793" s="159"/>
      <c r="C793" s="557"/>
      <c r="D793" s="607"/>
      <c r="E793" s="559"/>
      <c r="F793" s="560"/>
    </row>
    <row r="794" spans="1:6">
      <c r="A794" s="477"/>
      <c r="B794" s="159"/>
      <c r="C794" s="557"/>
      <c r="D794" s="607"/>
      <c r="E794" s="559"/>
      <c r="F794" s="560"/>
    </row>
    <row r="795" spans="1:6">
      <c r="A795" s="477"/>
      <c r="B795" s="159"/>
      <c r="C795" s="557"/>
      <c r="D795" s="607"/>
      <c r="E795" s="559"/>
      <c r="F795" s="560"/>
    </row>
    <row r="796" spans="1:6">
      <c r="A796" s="477"/>
      <c r="B796" s="159"/>
      <c r="C796" s="557"/>
      <c r="D796" s="607"/>
      <c r="E796" s="559"/>
      <c r="F796" s="560"/>
    </row>
    <row r="797" spans="1:6">
      <c r="A797" s="477"/>
      <c r="B797" s="159"/>
      <c r="C797" s="557"/>
      <c r="D797" s="607"/>
      <c r="E797" s="559"/>
      <c r="F797" s="560"/>
    </row>
    <row r="798" spans="1:6">
      <c r="A798" s="477"/>
      <c r="B798" s="159"/>
      <c r="C798" s="557"/>
      <c r="D798" s="607"/>
      <c r="E798" s="559"/>
      <c r="F798" s="560"/>
    </row>
    <row r="799" spans="1:6">
      <c r="A799" s="477"/>
      <c r="B799" s="159"/>
      <c r="C799" s="557"/>
      <c r="D799" s="607"/>
      <c r="E799" s="559"/>
      <c r="F799" s="560"/>
    </row>
    <row r="800" spans="1:6">
      <c r="A800" s="477"/>
      <c r="B800" s="159"/>
      <c r="C800" s="557"/>
      <c r="D800" s="607"/>
      <c r="E800" s="559"/>
      <c r="F800" s="560"/>
    </row>
    <row r="801" spans="1:6">
      <c r="A801" s="477"/>
      <c r="B801" s="159"/>
      <c r="C801" s="557"/>
      <c r="D801" s="607"/>
      <c r="E801" s="559"/>
      <c r="F801" s="560"/>
    </row>
    <row r="802" spans="1:6">
      <c r="A802" s="477"/>
      <c r="B802" s="159"/>
      <c r="C802" s="557"/>
      <c r="D802" s="607"/>
      <c r="E802" s="559"/>
      <c r="F802" s="560"/>
    </row>
    <row r="803" spans="1:6">
      <c r="A803" s="477"/>
      <c r="B803" s="159"/>
      <c r="C803" s="557"/>
      <c r="D803" s="607"/>
      <c r="E803" s="559"/>
      <c r="F803" s="560"/>
    </row>
    <row r="804" spans="1:6">
      <c r="A804" s="477"/>
      <c r="B804" s="159"/>
      <c r="C804" s="557"/>
      <c r="D804" s="607"/>
      <c r="E804" s="559"/>
      <c r="F804" s="560"/>
    </row>
    <row r="805" spans="1:6">
      <c r="A805" s="477"/>
      <c r="B805" s="159"/>
      <c r="C805" s="557"/>
      <c r="D805" s="607"/>
      <c r="E805" s="559"/>
      <c r="F805" s="560"/>
    </row>
    <row r="806" spans="1:6">
      <c r="A806" s="477"/>
      <c r="B806" s="159"/>
      <c r="C806" s="557"/>
      <c r="D806" s="607"/>
      <c r="E806" s="559"/>
      <c r="F806" s="560"/>
    </row>
    <row r="807" spans="1:6">
      <c r="A807" s="477"/>
      <c r="B807" s="159"/>
      <c r="C807" s="557"/>
      <c r="D807" s="607"/>
      <c r="E807" s="559"/>
      <c r="F807" s="560"/>
    </row>
    <row r="808" spans="1:6">
      <c r="A808" s="477"/>
      <c r="B808" s="159"/>
      <c r="C808" s="557"/>
      <c r="D808" s="607"/>
      <c r="E808" s="559"/>
      <c r="F808" s="560"/>
    </row>
    <row r="809" spans="1:6">
      <c r="A809" s="477"/>
      <c r="B809" s="159"/>
      <c r="C809" s="557"/>
      <c r="D809" s="607"/>
      <c r="E809" s="559"/>
      <c r="F809" s="560"/>
    </row>
    <row r="810" spans="1:6">
      <c r="A810" s="477"/>
      <c r="B810" s="159"/>
      <c r="C810" s="557"/>
      <c r="D810" s="607"/>
      <c r="E810" s="559"/>
      <c r="F810" s="560"/>
    </row>
    <row r="811" spans="1:6">
      <c r="A811" s="477"/>
      <c r="B811" s="159"/>
      <c r="C811" s="557"/>
      <c r="D811" s="607"/>
      <c r="E811" s="559"/>
      <c r="F811" s="560"/>
    </row>
    <row r="812" spans="1:6">
      <c r="A812" s="477"/>
      <c r="B812" s="159"/>
      <c r="C812" s="557"/>
      <c r="D812" s="607"/>
      <c r="E812" s="559"/>
      <c r="F812" s="560"/>
    </row>
    <row r="813" spans="1:6">
      <c r="A813" s="477"/>
      <c r="B813" s="159"/>
      <c r="C813" s="557"/>
      <c r="D813" s="607"/>
      <c r="E813" s="559"/>
      <c r="F813" s="560"/>
    </row>
    <row r="814" spans="1:6">
      <c r="A814" s="477"/>
      <c r="B814" s="159"/>
      <c r="C814" s="557"/>
      <c r="D814" s="607"/>
      <c r="E814" s="559"/>
      <c r="F814" s="560"/>
    </row>
    <row r="815" spans="1:6">
      <c r="A815" s="477"/>
      <c r="B815" s="159"/>
      <c r="C815" s="557"/>
      <c r="D815" s="607"/>
      <c r="E815" s="559"/>
      <c r="F815" s="560"/>
    </row>
    <row r="816" spans="1:6">
      <c r="A816" s="477"/>
      <c r="B816" s="159"/>
      <c r="C816" s="557"/>
      <c r="D816" s="607"/>
      <c r="E816" s="559"/>
      <c r="F816" s="560"/>
    </row>
    <row r="817" spans="1:6">
      <c r="A817" s="477"/>
      <c r="B817" s="159"/>
      <c r="C817" s="557"/>
      <c r="D817" s="607"/>
      <c r="E817" s="559"/>
      <c r="F817" s="560"/>
    </row>
    <row r="818" spans="1:6">
      <c r="A818" s="477"/>
      <c r="B818" s="159"/>
      <c r="C818" s="557"/>
      <c r="D818" s="607"/>
      <c r="E818" s="559"/>
      <c r="F818" s="560"/>
    </row>
    <row r="819" spans="1:6">
      <c r="A819" s="477"/>
      <c r="B819" s="159"/>
      <c r="C819" s="557"/>
      <c r="D819" s="607"/>
      <c r="E819" s="559"/>
      <c r="F819" s="560"/>
    </row>
    <row r="820" spans="1:6">
      <c r="A820" s="477"/>
      <c r="B820" s="159"/>
      <c r="C820" s="557"/>
      <c r="D820" s="607"/>
      <c r="E820" s="559"/>
      <c r="F820" s="560"/>
    </row>
    <row r="821" spans="1:6">
      <c r="A821" s="477"/>
      <c r="B821" s="159"/>
      <c r="C821" s="557"/>
      <c r="D821" s="607"/>
      <c r="E821" s="559"/>
      <c r="F821" s="560"/>
    </row>
    <row r="822" spans="1:6">
      <c r="A822" s="477"/>
      <c r="B822" s="159"/>
      <c r="C822" s="557"/>
      <c r="D822" s="607"/>
      <c r="E822" s="559"/>
      <c r="F822" s="560"/>
    </row>
    <row r="823" spans="1:6">
      <c r="A823" s="477"/>
      <c r="B823" s="159"/>
      <c r="C823" s="557"/>
      <c r="D823" s="607"/>
      <c r="E823" s="559"/>
      <c r="F823" s="560"/>
    </row>
    <row r="824" spans="1:6">
      <c r="A824" s="477"/>
      <c r="B824" s="159"/>
      <c r="C824" s="557"/>
      <c r="D824" s="607"/>
      <c r="E824" s="559"/>
      <c r="F824" s="560"/>
    </row>
    <row r="825" spans="1:6">
      <c r="A825" s="477"/>
      <c r="B825" s="159"/>
      <c r="C825" s="557"/>
      <c r="D825" s="607"/>
      <c r="E825" s="559"/>
      <c r="F825" s="560"/>
    </row>
    <row r="826" spans="1:6">
      <c r="A826" s="477"/>
      <c r="B826" s="159"/>
      <c r="C826" s="557"/>
      <c r="D826" s="607"/>
      <c r="E826" s="559"/>
      <c r="F826" s="560"/>
    </row>
    <row r="827" spans="1:6">
      <c r="A827" s="477"/>
      <c r="B827" s="159"/>
      <c r="C827" s="557"/>
      <c r="D827" s="607"/>
      <c r="E827" s="559"/>
      <c r="F827" s="560"/>
    </row>
    <row r="828" spans="1:6">
      <c r="A828" s="477"/>
      <c r="B828" s="159"/>
      <c r="C828" s="557"/>
      <c r="D828" s="607"/>
      <c r="E828" s="559"/>
      <c r="F828" s="560"/>
    </row>
    <row r="829" spans="1:6">
      <c r="A829" s="477"/>
      <c r="B829" s="159"/>
      <c r="C829" s="557"/>
      <c r="D829" s="607"/>
      <c r="E829" s="559"/>
      <c r="F829" s="560"/>
    </row>
    <row r="830" spans="1:6">
      <c r="A830" s="477"/>
      <c r="B830" s="159"/>
      <c r="C830" s="557"/>
      <c r="D830" s="607"/>
      <c r="E830" s="559"/>
      <c r="F830" s="560"/>
    </row>
    <row r="831" spans="1:6">
      <c r="A831" s="477"/>
      <c r="B831" s="159"/>
      <c r="C831" s="557"/>
      <c r="D831" s="607"/>
      <c r="E831" s="559"/>
      <c r="F831" s="560"/>
    </row>
    <row r="832" spans="1:6">
      <c r="A832" s="477"/>
      <c r="B832" s="159"/>
      <c r="C832" s="557"/>
      <c r="D832" s="607"/>
      <c r="E832" s="559"/>
      <c r="F832" s="560"/>
    </row>
    <row r="833" spans="1:6">
      <c r="A833" s="477"/>
      <c r="B833" s="159"/>
      <c r="C833" s="557"/>
      <c r="D833" s="607"/>
      <c r="E833" s="559"/>
      <c r="F833" s="560"/>
    </row>
    <row r="834" spans="1:6">
      <c r="A834" s="477"/>
      <c r="B834" s="159"/>
      <c r="C834" s="557"/>
      <c r="D834" s="607"/>
      <c r="E834" s="559"/>
      <c r="F834" s="560"/>
    </row>
    <row r="835" spans="1:6">
      <c r="A835" s="477"/>
      <c r="B835" s="159"/>
      <c r="C835" s="557"/>
      <c r="D835" s="607"/>
      <c r="E835" s="559"/>
      <c r="F835" s="560"/>
    </row>
    <row r="836" spans="1:6">
      <c r="A836" s="477"/>
      <c r="B836" s="159"/>
      <c r="C836" s="557"/>
      <c r="D836" s="607"/>
      <c r="E836" s="559"/>
      <c r="F836" s="560"/>
    </row>
    <row r="837" spans="1:6">
      <c r="A837" s="477"/>
      <c r="B837" s="159"/>
      <c r="C837" s="557"/>
      <c r="D837" s="607"/>
      <c r="E837" s="559"/>
      <c r="F837" s="560"/>
    </row>
    <row r="838" spans="1:6">
      <c r="A838" s="477"/>
      <c r="B838" s="159"/>
      <c r="C838" s="557"/>
      <c r="D838" s="607"/>
      <c r="E838" s="559"/>
      <c r="F838" s="560"/>
    </row>
    <row r="839" spans="1:6">
      <c r="A839" s="477"/>
      <c r="B839" s="159"/>
      <c r="C839" s="557"/>
      <c r="D839" s="607"/>
      <c r="E839" s="559"/>
      <c r="F839" s="560"/>
    </row>
    <row r="840" spans="1:6">
      <c r="A840" s="477"/>
      <c r="B840" s="159"/>
      <c r="C840" s="557"/>
      <c r="D840" s="607"/>
      <c r="E840" s="559"/>
      <c r="F840" s="560"/>
    </row>
    <row r="841" spans="1:6">
      <c r="A841" s="477"/>
      <c r="B841" s="159"/>
      <c r="C841" s="557"/>
      <c r="D841" s="607"/>
      <c r="E841" s="559"/>
      <c r="F841" s="560"/>
    </row>
    <row r="842" spans="1:6">
      <c r="A842" s="477"/>
      <c r="B842" s="159"/>
      <c r="C842" s="557"/>
      <c r="D842" s="607"/>
      <c r="E842" s="559"/>
      <c r="F842" s="560"/>
    </row>
    <row r="843" spans="1:6">
      <c r="A843" s="477"/>
      <c r="B843" s="159"/>
      <c r="C843" s="557"/>
      <c r="D843" s="607"/>
      <c r="E843" s="559"/>
      <c r="F843" s="560"/>
    </row>
    <row r="844" spans="1:6">
      <c r="A844" s="477"/>
      <c r="B844" s="159"/>
      <c r="C844" s="557"/>
      <c r="D844" s="607"/>
      <c r="E844" s="559"/>
      <c r="F844" s="560"/>
    </row>
    <row r="845" spans="1:6">
      <c r="A845" s="477"/>
      <c r="B845" s="159"/>
      <c r="C845" s="557"/>
      <c r="D845" s="607"/>
      <c r="E845" s="559"/>
      <c r="F845" s="560"/>
    </row>
    <row r="846" spans="1:6">
      <c r="A846" s="477"/>
      <c r="B846" s="159"/>
      <c r="C846" s="557"/>
      <c r="D846" s="607"/>
      <c r="E846" s="559"/>
      <c r="F846" s="560"/>
    </row>
    <row r="847" spans="1:6">
      <c r="A847" s="477"/>
      <c r="B847" s="159"/>
      <c r="C847" s="557"/>
      <c r="D847" s="607"/>
      <c r="E847" s="559"/>
      <c r="F847" s="560"/>
    </row>
    <row r="848" spans="1:6">
      <c r="A848" s="477"/>
      <c r="B848" s="159"/>
      <c r="C848" s="557"/>
      <c r="D848" s="607"/>
      <c r="E848" s="559"/>
      <c r="F848" s="560"/>
    </row>
    <row r="849" spans="1:6">
      <c r="A849" s="477"/>
      <c r="B849" s="159"/>
      <c r="C849" s="557"/>
      <c r="D849" s="607"/>
      <c r="E849" s="559"/>
      <c r="F849" s="560"/>
    </row>
    <row r="850" spans="1:6">
      <c r="A850" s="477"/>
      <c r="B850" s="159"/>
      <c r="C850" s="557"/>
      <c r="D850" s="607"/>
      <c r="E850" s="559"/>
      <c r="F850" s="560"/>
    </row>
    <row r="851" spans="1:6">
      <c r="A851" s="477"/>
      <c r="B851" s="159"/>
      <c r="C851" s="557"/>
      <c r="D851" s="607"/>
      <c r="E851" s="559"/>
      <c r="F851" s="560"/>
    </row>
    <row r="852" spans="1:6">
      <c r="A852" s="477"/>
      <c r="B852" s="159"/>
      <c r="C852" s="557"/>
      <c r="D852" s="607"/>
      <c r="E852" s="559"/>
      <c r="F852" s="560"/>
    </row>
    <row r="853" spans="1:6">
      <c r="A853" s="477"/>
      <c r="B853" s="159"/>
      <c r="C853" s="557"/>
      <c r="D853" s="607"/>
      <c r="E853" s="559"/>
      <c r="F853" s="560"/>
    </row>
    <row r="854" spans="1:6">
      <c r="A854" s="477"/>
      <c r="B854" s="159"/>
      <c r="C854" s="557"/>
      <c r="D854" s="607"/>
      <c r="E854" s="559"/>
      <c r="F854" s="560"/>
    </row>
    <row r="855" spans="1:6">
      <c r="A855" s="477"/>
      <c r="B855" s="159"/>
      <c r="C855" s="557"/>
      <c r="D855" s="607"/>
      <c r="E855" s="559"/>
      <c r="F855" s="560"/>
    </row>
    <row r="856" spans="1:6">
      <c r="A856" s="477"/>
      <c r="B856" s="159"/>
      <c r="C856" s="557"/>
      <c r="D856" s="607"/>
      <c r="E856" s="559"/>
      <c r="F856" s="560"/>
    </row>
    <row r="857" spans="1:6">
      <c r="A857" s="477"/>
      <c r="B857" s="159"/>
      <c r="C857" s="557"/>
      <c r="D857" s="607"/>
      <c r="E857" s="559"/>
      <c r="F857" s="560"/>
    </row>
    <row r="858" spans="1:6">
      <c r="A858" s="477"/>
      <c r="B858" s="159"/>
      <c r="C858" s="557"/>
      <c r="D858" s="607"/>
      <c r="E858" s="559"/>
      <c r="F858" s="560"/>
    </row>
    <row r="859" spans="1:6">
      <c r="A859" s="477"/>
      <c r="B859" s="159"/>
      <c r="C859" s="557"/>
      <c r="D859" s="607"/>
      <c r="E859" s="559"/>
      <c r="F859" s="560"/>
    </row>
    <row r="860" spans="1:6">
      <c r="A860" s="477"/>
      <c r="B860" s="159"/>
      <c r="C860" s="557"/>
      <c r="D860" s="607"/>
      <c r="E860" s="559"/>
      <c r="F860" s="560"/>
    </row>
    <row r="861" spans="1:6">
      <c r="A861" s="477"/>
      <c r="B861" s="159"/>
      <c r="C861" s="557"/>
      <c r="D861" s="607"/>
      <c r="E861" s="559"/>
      <c r="F861" s="560"/>
    </row>
    <row r="862" spans="1:6">
      <c r="A862" s="477"/>
      <c r="B862" s="159"/>
      <c r="C862" s="557"/>
      <c r="D862" s="607"/>
      <c r="E862" s="559"/>
      <c r="F862" s="560"/>
    </row>
    <row r="863" spans="1:6">
      <c r="A863" s="477"/>
      <c r="B863" s="159"/>
      <c r="C863" s="557"/>
      <c r="D863" s="607"/>
      <c r="E863" s="559"/>
      <c r="F863" s="560"/>
    </row>
    <row r="864" spans="1:6">
      <c r="A864" s="477"/>
      <c r="B864" s="159"/>
      <c r="C864" s="557"/>
      <c r="D864" s="607"/>
      <c r="E864" s="559"/>
      <c r="F864" s="560"/>
    </row>
    <row r="865" spans="1:6">
      <c r="A865" s="477"/>
      <c r="B865" s="159"/>
      <c r="C865" s="557"/>
      <c r="D865" s="607"/>
      <c r="E865" s="559"/>
      <c r="F865" s="560"/>
    </row>
    <row r="866" spans="1:6">
      <c r="A866" s="477"/>
      <c r="B866" s="159"/>
      <c r="C866" s="557"/>
      <c r="D866" s="607"/>
      <c r="E866" s="559"/>
      <c r="F866" s="560"/>
    </row>
    <row r="867" spans="1:6">
      <c r="A867" s="477"/>
      <c r="B867" s="159"/>
      <c r="C867" s="557"/>
      <c r="D867" s="607"/>
      <c r="E867" s="559"/>
      <c r="F867" s="560"/>
    </row>
    <row r="868" spans="1:6">
      <c r="A868" s="477"/>
      <c r="B868" s="159"/>
      <c r="C868" s="557"/>
      <c r="D868" s="607"/>
      <c r="E868" s="559"/>
      <c r="F868" s="560"/>
    </row>
    <row r="869" spans="1:6">
      <c r="A869" s="477"/>
      <c r="B869" s="159"/>
      <c r="C869" s="557"/>
      <c r="D869" s="607"/>
      <c r="E869" s="559"/>
      <c r="F869" s="560"/>
    </row>
    <row r="870" spans="1:6">
      <c r="A870" s="477"/>
      <c r="B870" s="159"/>
      <c r="C870" s="557"/>
      <c r="D870" s="607"/>
      <c r="E870" s="559"/>
      <c r="F870" s="560"/>
    </row>
    <row r="871" spans="1:6">
      <c r="A871" s="477"/>
      <c r="B871" s="159"/>
      <c r="C871" s="557"/>
      <c r="D871" s="607"/>
      <c r="E871" s="559"/>
      <c r="F871" s="560"/>
    </row>
    <row r="872" spans="1:6">
      <c r="A872" s="477"/>
      <c r="B872" s="159"/>
      <c r="C872" s="557"/>
      <c r="D872" s="607"/>
      <c r="E872" s="559"/>
      <c r="F872" s="560"/>
    </row>
    <row r="873" spans="1:6">
      <c r="A873" s="477"/>
      <c r="B873" s="159"/>
      <c r="C873" s="557"/>
      <c r="D873" s="607"/>
      <c r="E873" s="559"/>
      <c r="F873" s="560"/>
    </row>
    <row r="874" spans="1:6">
      <c r="A874" s="477"/>
      <c r="B874" s="159"/>
      <c r="C874" s="557"/>
      <c r="D874" s="607"/>
      <c r="E874" s="559"/>
      <c r="F874" s="560"/>
    </row>
    <row r="875" spans="1:6">
      <c r="A875" s="477"/>
      <c r="B875" s="159"/>
      <c r="C875" s="557"/>
      <c r="D875" s="607"/>
      <c r="E875" s="559"/>
      <c r="F875" s="560"/>
    </row>
    <row r="876" spans="1:6">
      <c r="A876" s="477"/>
      <c r="B876" s="159"/>
      <c r="C876" s="557"/>
      <c r="D876" s="607"/>
      <c r="E876" s="559"/>
      <c r="F876" s="560"/>
    </row>
    <row r="877" spans="1:6">
      <c r="A877" s="477"/>
      <c r="B877" s="159"/>
      <c r="C877" s="557"/>
      <c r="D877" s="607"/>
      <c r="E877" s="559"/>
      <c r="F877" s="560"/>
    </row>
    <row r="878" spans="1:6">
      <c r="A878" s="477"/>
      <c r="B878" s="159"/>
      <c r="C878" s="557"/>
      <c r="D878" s="607"/>
      <c r="E878" s="559"/>
      <c r="F878" s="560"/>
    </row>
    <row r="879" spans="1:6">
      <c r="A879" s="477"/>
      <c r="B879" s="159"/>
      <c r="C879" s="557"/>
      <c r="D879" s="607"/>
      <c r="E879" s="559"/>
      <c r="F879" s="560"/>
    </row>
    <row r="880" spans="1:6">
      <c r="A880" s="477"/>
      <c r="B880" s="159"/>
      <c r="C880" s="557"/>
      <c r="D880" s="607"/>
      <c r="E880" s="559"/>
      <c r="F880" s="560"/>
    </row>
    <row r="881" spans="1:6">
      <c r="A881" s="477"/>
      <c r="B881" s="159"/>
      <c r="C881" s="557"/>
      <c r="D881" s="607"/>
      <c r="E881" s="559"/>
      <c r="F881" s="560"/>
    </row>
    <row r="882" spans="1:6">
      <c r="A882" s="477"/>
      <c r="B882" s="159"/>
      <c r="C882" s="557"/>
      <c r="D882" s="607"/>
      <c r="E882" s="559"/>
      <c r="F882" s="560"/>
    </row>
    <row r="883" spans="1:6">
      <c r="A883" s="477"/>
      <c r="B883" s="159"/>
      <c r="C883" s="557"/>
      <c r="D883" s="607"/>
      <c r="E883" s="559"/>
      <c r="F883" s="560"/>
    </row>
    <row r="884" spans="1:6">
      <c r="A884" s="477"/>
      <c r="B884" s="159"/>
      <c r="C884" s="557"/>
      <c r="D884" s="607"/>
      <c r="E884" s="559"/>
      <c r="F884" s="560"/>
    </row>
    <row r="885" spans="1:6">
      <c r="A885" s="477"/>
      <c r="B885" s="159"/>
      <c r="C885" s="557"/>
      <c r="D885" s="607"/>
      <c r="E885" s="559"/>
      <c r="F885" s="560"/>
    </row>
    <row r="886" spans="1:6">
      <c r="A886" s="477"/>
      <c r="B886" s="159"/>
      <c r="C886" s="557"/>
      <c r="D886" s="607"/>
      <c r="E886" s="559"/>
      <c r="F886" s="560"/>
    </row>
    <row r="887" spans="1:6">
      <c r="A887" s="477"/>
      <c r="B887" s="159"/>
      <c r="C887" s="557"/>
      <c r="D887" s="607"/>
      <c r="E887" s="559"/>
      <c r="F887" s="560"/>
    </row>
    <row r="888" spans="1:6">
      <c r="A888" s="477"/>
      <c r="B888" s="159"/>
      <c r="C888" s="557"/>
      <c r="D888" s="607"/>
      <c r="E888" s="559"/>
      <c r="F888" s="560"/>
    </row>
    <row r="889" spans="1:6">
      <c r="A889" s="477"/>
      <c r="B889" s="159"/>
      <c r="C889" s="557"/>
      <c r="D889" s="607"/>
      <c r="E889" s="559"/>
      <c r="F889" s="560"/>
    </row>
    <row r="890" spans="1:6">
      <c r="A890" s="477"/>
      <c r="B890" s="159"/>
      <c r="C890" s="557"/>
      <c r="D890" s="607"/>
      <c r="E890" s="559"/>
      <c r="F890" s="560"/>
    </row>
    <row r="891" spans="1:6">
      <c r="A891" s="477"/>
      <c r="B891" s="159"/>
      <c r="C891" s="557"/>
      <c r="D891" s="607"/>
      <c r="E891" s="559"/>
      <c r="F891" s="560"/>
    </row>
    <row r="892" spans="1:6">
      <c r="A892" s="477"/>
      <c r="B892" s="159"/>
      <c r="C892" s="557"/>
      <c r="D892" s="607"/>
      <c r="E892" s="559"/>
      <c r="F892" s="560"/>
    </row>
    <row r="893" spans="1:6">
      <c r="A893" s="477"/>
      <c r="B893" s="159"/>
      <c r="C893" s="557"/>
      <c r="D893" s="607"/>
      <c r="E893" s="559"/>
      <c r="F893" s="560"/>
    </row>
    <row r="894" spans="1:6">
      <c r="A894" s="477"/>
      <c r="B894" s="159"/>
      <c r="C894" s="557"/>
      <c r="D894" s="607"/>
      <c r="E894" s="559"/>
      <c r="F894" s="560"/>
    </row>
    <row r="895" spans="1:6">
      <c r="A895" s="477"/>
      <c r="B895" s="159"/>
      <c r="C895" s="557"/>
      <c r="D895" s="607"/>
      <c r="E895" s="559"/>
      <c r="F895" s="560"/>
    </row>
    <row r="896" spans="1:6">
      <c r="A896" s="477"/>
      <c r="B896" s="159"/>
      <c r="C896" s="557"/>
      <c r="D896" s="607"/>
      <c r="E896" s="559"/>
      <c r="F896" s="560"/>
    </row>
    <row r="897" spans="1:6">
      <c r="A897" s="477"/>
      <c r="B897" s="159"/>
      <c r="C897" s="557"/>
      <c r="D897" s="607"/>
      <c r="E897" s="559"/>
      <c r="F897" s="560"/>
    </row>
    <row r="898" spans="1:6">
      <c r="A898" s="477"/>
      <c r="B898" s="159"/>
      <c r="C898" s="557"/>
      <c r="D898" s="607"/>
      <c r="E898" s="559"/>
      <c r="F898" s="560"/>
    </row>
    <row r="899" spans="1:6">
      <c r="A899" s="477"/>
      <c r="B899" s="159"/>
      <c r="C899" s="557"/>
      <c r="D899" s="607"/>
      <c r="E899" s="559"/>
      <c r="F899" s="560"/>
    </row>
    <row r="900" spans="1:6">
      <c r="A900" s="477"/>
      <c r="B900" s="159"/>
      <c r="C900" s="557"/>
      <c r="D900" s="607"/>
      <c r="E900" s="559"/>
      <c r="F900" s="560"/>
    </row>
    <row r="901" spans="1:6">
      <c r="A901" s="477"/>
      <c r="B901" s="159"/>
      <c r="C901" s="557"/>
      <c r="D901" s="607"/>
      <c r="E901" s="559"/>
      <c r="F901" s="560"/>
    </row>
    <row r="902" spans="1:6">
      <c r="A902" s="477"/>
      <c r="B902" s="159"/>
      <c r="C902" s="557"/>
      <c r="D902" s="607"/>
      <c r="E902" s="559"/>
      <c r="F902" s="560"/>
    </row>
    <row r="903" spans="1:6">
      <c r="A903" s="477"/>
      <c r="B903" s="159"/>
      <c r="C903" s="557"/>
      <c r="D903" s="607"/>
      <c r="E903" s="559"/>
      <c r="F903" s="560"/>
    </row>
    <row r="904" spans="1:6">
      <c r="A904" s="477"/>
      <c r="B904" s="159"/>
      <c r="C904" s="557"/>
      <c r="D904" s="607"/>
      <c r="E904" s="559"/>
      <c r="F904" s="560"/>
    </row>
    <row r="905" spans="1:6">
      <c r="A905" s="477"/>
      <c r="B905" s="159"/>
      <c r="C905" s="557"/>
      <c r="D905" s="607"/>
      <c r="E905" s="559"/>
      <c r="F905" s="560"/>
    </row>
    <row r="906" spans="1:6">
      <c r="A906" s="477"/>
      <c r="B906" s="159"/>
      <c r="C906" s="557"/>
      <c r="D906" s="607"/>
      <c r="E906" s="559"/>
      <c r="F906" s="560"/>
    </row>
    <row r="907" spans="1:6">
      <c r="A907" s="477"/>
      <c r="B907" s="159"/>
      <c r="C907" s="557"/>
      <c r="D907" s="607"/>
      <c r="E907" s="559"/>
      <c r="F907" s="560"/>
    </row>
    <row r="908" spans="1:6">
      <c r="A908" s="477"/>
      <c r="B908" s="159"/>
      <c r="C908" s="557"/>
      <c r="D908" s="607"/>
      <c r="E908" s="559"/>
      <c r="F908" s="560"/>
    </row>
    <row r="909" spans="1:6">
      <c r="A909" s="477"/>
      <c r="B909" s="159"/>
      <c r="C909" s="557"/>
      <c r="D909" s="607"/>
      <c r="E909" s="559"/>
      <c r="F909" s="560"/>
    </row>
    <row r="910" spans="1:6">
      <c r="A910" s="477"/>
      <c r="B910" s="159"/>
      <c r="C910" s="557"/>
      <c r="D910" s="607"/>
      <c r="E910" s="559"/>
      <c r="F910" s="560"/>
    </row>
    <row r="911" spans="1:6">
      <c r="A911" s="477"/>
      <c r="B911" s="159"/>
      <c r="C911" s="557"/>
      <c r="D911" s="607"/>
      <c r="E911" s="559"/>
      <c r="F911" s="560"/>
    </row>
    <row r="912" spans="1:6">
      <c r="A912" s="477"/>
      <c r="B912" s="159"/>
      <c r="C912" s="557"/>
      <c r="D912" s="607"/>
      <c r="E912" s="559"/>
      <c r="F912" s="560"/>
    </row>
    <row r="913" spans="1:6">
      <c r="A913" s="477"/>
      <c r="B913" s="159"/>
      <c r="C913" s="557"/>
      <c r="D913" s="607"/>
      <c r="E913" s="559"/>
      <c r="F913" s="560"/>
    </row>
    <row r="914" spans="1:6">
      <c r="A914" s="477"/>
      <c r="B914" s="159"/>
      <c r="C914" s="557"/>
      <c r="D914" s="607"/>
      <c r="E914" s="559"/>
      <c r="F914" s="560"/>
    </row>
    <row r="915" spans="1:6">
      <c r="A915" s="477"/>
      <c r="B915" s="159"/>
      <c r="C915" s="557"/>
      <c r="D915" s="607"/>
      <c r="E915" s="559"/>
      <c r="F915" s="560"/>
    </row>
    <row r="916" spans="1:6">
      <c r="A916" s="477"/>
      <c r="B916" s="159"/>
      <c r="C916" s="557"/>
      <c r="D916" s="607"/>
      <c r="E916" s="559"/>
      <c r="F916" s="560"/>
    </row>
    <row r="917" spans="1:6">
      <c r="A917" s="477"/>
      <c r="B917" s="159"/>
      <c r="C917" s="557"/>
      <c r="D917" s="607"/>
      <c r="E917" s="559"/>
      <c r="F917" s="560"/>
    </row>
    <row r="918" spans="1:6">
      <c r="A918" s="477"/>
      <c r="B918" s="159"/>
      <c r="C918" s="557"/>
      <c r="D918" s="607"/>
      <c r="E918" s="559"/>
      <c r="F918" s="560"/>
    </row>
    <row r="919" spans="1:6">
      <c r="A919" s="477"/>
      <c r="B919" s="159"/>
      <c r="C919" s="557"/>
      <c r="D919" s="607"/>
      <c r="E919" s="559"/>
      <c r="F919" s="560"/>
    </row>
    <row r="920" spans="1:6">
      <c r="A920" s="477"/>
      <c r="B920" s="159"/>
      <c r="C920" s="557"/>
      <c r="D920" s="607"/>
      <c r="E920" s="559"/>
      <c r="F920" s="560"/>
    </row>
    <row r="921" spans="1:6">
      <c r="A921" s="477"/>
      <c r="B921" s="159"/>
      <c r="C921" s="557"/>
      <c r="D921" s="607"/>
      <c r="E921" s="559"/>
      <c r="F921" s="560"/>
    </row>
    <row r="922" spans="1:6">
      <c r="A922" s="477"/>
      <c r="B922" s="159"/>
      <c r="C922" s="557"/>
      <c r="D922" s="607"/>
      <c r="E922" s="559"/>
      <c r="F922" s="560"/>
    </row>
    <row r="923" spans="1:6">
      <c r="A923" s="477"/>
      <c r="B923" s="159"/>
      <c r="C923" s="557"/>
      <c r="D923" s="607"/>
      <c r="E923" s="559"/>
      <c r="F923" s="560"/>
    </row>
    <row r="924" spans="1:6">
      <c r="A924" s="477"/>
      <c r="B924" s="159"/>
      <c r="C924" s="557"/>
      <c r="D924" s="607"/>
      <c r="E924" s="559"/>
      <c r="F924" s="560"/>
    </row>
    <row r="925" spans="1:6">
      <c r="A925" s="477"/>
      <c r="B925" s="159"/>
      <c r="C925" s="557"/>
      <c r="D925" s="607"/>
      <c r="E925" s="559"/>
      <c r="F925" s="560"/>
    </row>
    <row r="926" spans="1:6">
      <c r="A926" s="477"/>
      <c r="B926" s="159"/>
      <c r="C926" s="557"/>
      <c r="D926" s="607"/>
      <c r="E926" s="559"/>
      <c r="F926" s="560"/>
    </row>
    <row r="927" spans="1:6">
      <c r="A927" s="477"/>
      <c r="B927" s="159"/>
      <c r="C927" s="557"/>
      <c r="D927" s="607"/>
      <c r="E927" s="559"/>
      <c r="F927" s="560"/>
    </row>
    <row r="928" spans="1:6">
      <c r="A928" s="477"/>
      <c r="B928" s="159"/>
      <c r="C928" s="557"/>
      <c r="D928" s="607"/>
      <c r="E928" s="559"/>
      <c r="F928" s="560"/>
    </row>
    <row r="929" spans="1:6">
      <c r="A929" s="477"/>
      <c r="B929" s="159"/>
      <c r="C929" s="557"/>
      <c r="D929" s="607"/>
      <c r="E929" s="559"/>
      <c r="F929" s="560"/>
    </row>
    <row r="930" spans="1:6">
      <c r="A930" s="477"/>
      <c r="B930" s="159"/>
      <c r="C930" s="557"/>
      <c r="D930" s="607"/>
      <c r="E930" s="559"/>
      <c r="F930" s="560"/>
    </row>
    <row r="931" spans="1:6">
      <c r="A931" s="477"/>
      <c r="B931" s="159"/>
      <c r="C931" s="557"/>
      <c r="D931" s="607"/>
      <c r="E931" s="559"/>
      <c r="F931" s="560"/>
    </row>
    <row r="932" spans="1:6">
      <c r="A932" s="477"/>
      <c r="B932" s="159"/>
      <c r="C932" s="557"/>
      <c r="D932" s="607"/>
      <c r="E932" s="559"/>
      <c r="F932" s="560"/>
    </row>
    <row r="933" spans="1:6">
      <c r="A933" s="477"/>
      <c r="B933" s="159"/>
      <c r="C933" s="557"/>
      <c r="D933" s="607"/>
      <c r="E933" s="559"/>
      <c r="F933" s="560"/>
    </row>
    <row r="934" spans="1:6">
      <c r="A934" s="477"/>
      <c r="B934" s="159"/>
      <c r="C934" s="557"/>
      <c r="D934" s="607"/>
      <c r="E934" s="559"/>
      <c r="F934" s="560"/>
    </row>
    <row r="935" spans="1:6">
      <c r="A935" s="477"/>
      <c r="B935" s="159"/>
      <c r="C935" s="557"/>
      <c r="D935" s="607"/>
      <c r="E935" s="559"/>
      <c r="F935" s="560"/>
    </row>
    <row r="936" spans="1:6">
      <c r="A936" s="477"/>
      <c r="B936" s="159"/>
      <c r="C936" s="557"/>
      <c r="D936" s="607"/>
      <c r="E936" s="559"/>
      <c r="F936" s="560"/>
    </row>
    <row r="937" spans="1:6">
      <c r="A937" s="477"/>
      <c r="B937" s="159"/>
      <c r="C937" s="557"/>
      <c r="D937" s="607"/>
      <c r="E937" s="559"/>
      <c r="F937" s="560"/>
    </row>
    <row r="938" spans="1:6">
      <c r="A938" s="477"/>
      <c r="B938" s="159"/>
      <c r="C938" s="557"/>
      <c r="D938" s="607"/>
      <c r="E938" s="559"/>
      <c r="F938" s="560"/>
    </row>
    <row r="939" spans="1:6">
      <c r="A939" s="477"/>
      <c r="B939" s="159"/>
      <c r="C939" s="557"/>
      <c r="D939" s="607"/>
      <c r="E939" s="559"/>
      <c r="F939" s="560"/>
    </row>
    <row r="940" spans="1:6">
      <c r="A940" s="477"/>
      <c r="B940" s="159"/>
      <c r="C940" s="557"/>
      <c r="D940" s="607"/>
      <c r="E940" s="559"/>
      <c r="F940" s="560"/>
    </row>
    <row r="941" spans="1:6">
      <c r="A941" s="477"/>
      <c r="B941" s="159"/>
      <c r="C941" s="557"/>
      <c r="D941" s="607"/>
      <c r="E941" s="559"/>
      <c r="F941" s="560"/>
    </row>
    <row r="942" spans="1:6">
      <c r="A942" s="477"/>
      <c r="B942" s="159"/>
      <c r="C942" s="557"/>
      <c r="D942" s="607"/>
      <c r="E942" s="559"/>
      <c r="F942" s="560"/>
    </row>
    <row r="943" spans="1:6">
      <c r="A943" s="477"/>
      <c r="B943" s="159"/>
      <c r="C943" s="557"/>
      <c r="D943" s="607"/>
      <c r="E943" s="559"/>
      <c r="F943" s="560"/>
    </row>
    <row r="944" spans="1:6">
      <c r="A944" s="477"/>
      <c r="B944" s="159"/>
      <c r="C944" s="557"/>
      <c r="D944" s="607"/>
      <c r="E944" s="559"/>
      <c r="F944" s="560"/>
    </row>
    <row r="945" spans="1:6">
      <c r="A945" s="477"/>
      <c r="B945" s="159"/>
      <c r="C945" s="557"/>
      <c r="D945" s="607"/>
      <c r="E945" s="559"/>
      <c r="F945" s="560"/>
    </row>
    <row r="946" spans="1:6">
      <c r="A946" s="477"/>
      <c r="B946" s="159"/>
      <c r="C946" s="557"/>
      <c r="D946" s="607"/>
      <c r="E946" s="559"/>
      <c r="F946" s="560"/>
    </row>
    <row r="947" spans="1:6">
      <c r="A947" s="477"/>
      <c r="B947" s="159"/>
      <c r="C947" s="557"/>
      <c r="D947" s="607"/>
      <c r="E947" s="559"/>
      <c r="F947" s="560"/>
    </row>
    <row r="948" spans="1:6">
      <c r="A948" s="477"/>
      <c r="B948" s="159"/>
      <c r="C948" s="557"/>
      <c r="D948" s="607"/>
      <c r="E948" s="559"/>
      <c r="F948" s="560"/>
    </row>
    <row r="949" spans="1:6">
      <c r="A949" s="477"/>
      <c r="B949" s="159"/>
      <c r="C949" s="557"/>
      <c r="D949" s="607"/>
      <c r="E949" s="559"/>
      <c r="F949" s="560"/>
    </row>
    <row r="950" spans="1:6">
      <c r="A950" s="477"/>
      <c r="B950" s="159"/>
      <c r="C950" s="557"/>
      <c r="D950" s="607"/>
      <c r="E950" s="559"/>
      <c r="F950" s="560"/>
    </row>
    <row r="951" spans="1:6">
      <c r="A951" s="477"/>
      <c r="B951" s="159"/>
      <c r="C951" s="557"/>
      <c r="D951" s="607"/>
      <c r="E951" s="559"/>
      <c r="F951" s="560"/>
    </row>
    <row r="952" spans="1:6">
      <c r="A952" s="477"/>
      <c r="B952" s="159"/>
      <c r="C952" s="557"/>
      <c r="D952" s="607"/>
      <c r="E952" s="559"/>
      <c r="F952" s="560"/>
    </row>
    <row r="953" spans="1:6">
      <c r="A953" s="477"/>
      <c r="B953" s="159"/>
      <c r="C953" s="557"/>
      <c r="D953" s="607"/>
      <c r="E953" s="559"/>
      <c r="F953" s="560"/>
    </row>
    <row r="954" spans="1:6">
      <c r="A954" s="477"/>
      <c r="B954" s="159"/>
      <c r="C954" s="557"/>
      <c r="D954" s="607"/>
      <c r="E954" s="559"/>
      <c r="F954" s="560"/>
    </row>
    <row r="955" spans="1:6">
      <c r="A955" s="477"/>
      <c r="B955" s="159"/>
      <c r="C955" s="557"/>
      <c r="D955" s="607"/>
      <c r="E955" s="559"/>
      <c r="F955" s="560"/>
    </row>
    <row r="956" spans="1:6">
      <c r="A956" s="477"/>
      <c r="B956" s="159"/>
      <c r="C956" s="557"/>
      <c r="D956" s="607"/>
      <c r="E956" s="559"/>
      <c r="F956" s="560"/>
    </row>
    <row r="957" spans="1:6">
      <c r="A957" s="477"/>
      <c r="B957" s="159"/>
      <c r="C957" s="557"/>
      <c r="D957" s="607"/>
      <c r="E957" s="559"/>
      <c r="F957" s="560"/>
    </row>
    <row r="958" spans="1:6">
      <c r="A958" s="477"/>
      <c r="B958" s="159"/>
      <c r="C958" s="557"/>
      <c r="D958" s="607"/>
      <c r="E958" s="559"/>
      <c r="F958" s="560"/>
    </row>
    <row r="959" spans="1:6">
      <c r="A959" s="477"/>
      <c r="B959" s="159"/>
      <c r="C959" s="557"/>
      <c r="D959" s="607"/>
      <c r="E959" s="559"/>
      <c r="F959" s="560"/>
    </row>
    <row r="960" spans="1:6">
      <c r="A960" s="477"/>
      <c r="B960" s="159"/>
      <c r="C960" s="557"/>
      <c r="D960" s="607"/>
      <c r="E960" s="559"/>
      <c r="F960" s="560"/>
    </row>
    <row r="961" spans="1:6">
      <c r="A961" s="477"/>
      <c r="B961" s="159"/>
      <c r="C961" s="557"/>
      <c r="D961" s="607"/>
      <c r="E961" s="559"/>
      <c r="F961" s="560"/>
    </row>
    <row r="962" spans="1:6">
      <c r="A962" s="477"/>
      <c r="B962" s="159"/>
      <c r="C962" s="557"/>
      <c r="D962" s="607"/>
      <c r="E962" s="559"/>
      <c r="F962" s="560"/>
    </row>
    <row r="963" spans="1:6">
      <c r="A963" s="477"/>
      <c r="B963" s="159"/>
      <c r="C963" s="557"/>
      <c r="D963" s="607"/>
      <c r="E963" s="559"/>
      <c r="F963" s="560"/>
    </row>
    <row r="964" spans="1:6">
      <c r="A964" s="477"/>
      <c r="B964" s="159"/>
      <c r="C964" s="557"/>
      <c r="D964" s="607"/>
      <c r="E964" s="559"/>
      <c r="F964" s="560"/>
    </row>
    <row r="965" spans="1:6">
      <c r="A965" s="477"/>
      <c r="B965" s="159"/>
      <c r="C965" s="557"/>
      <c r="D965" s="607"/>
      <c r="E965" s="559"/>
      <c r="F965" s="560"/>
    </row>
    <row r="966" spans="1:6">
      <c r="A966" s="477"/>
      <c r="B966" s="159"/>
      <c r="C966" s="557"/>
      <c r="D966" s="607"/>
      <c r="E966" s="559"/>
      <c r="F966" s="560"/>
    </row>
    <row r="967" spans="1:6">
      <c r="A967" s="477"/>
      <c r="B967" s="159"/>
      <c r="C967" s="557"/>
      <c r="D967" s="607"/>
      <c r="E967" s="559"/>
      <c r="F967" s="560"/>
    </row>
    <row r="968" spans="1:6">
      <c r="A968" s="477"/>
      <c r="B968" s="159"/>
      <c r="C968" s="557"/>
      <c r="D968" s="607"/>
      <c r="E968" s="559"/>
      <c r="F968" s="560"/>
    </row>
    <row r="969" spans="1:6">
      <c r="A969" s="477"/>
      <c r="B969" s="159"/>
      <c r="C969" s="557"/>
      <c r="D969" s="607"/>
      <c r="E969" s="559"/>
      <c r="F969" s="560"/>
    </row>
    <row r="970" spans="1:6">
      <c r="A970" s="477"/>
      <c r="B970" s="159"/>
      <c r="C970" s="557"/>
      <c r="D970" s="607"/>
      <c r="E970" s="559"/>
      <c r="F970" s="560"/>
    </row>
    <row r="971" spans="1:6">
      <c r="A971" s="477"/>
      <c r="B971" s="159"/>
      <c r="C971" s="557"/>
      <c r="D971" s="607"/>
      <c r="E971" s="559"/>
      <c r="F971" s="560"/>
    </row>
    <row r="972" spans="1:6">
      <c r="A972" s="477"/>
      <c r="B972" s="159"/>
      <c r="C972" s="557"/>
      <c r="D972" s="607"/>
      <c r="E972" s="559"/>
      <c r="F972" s="560"/>
    </row>
    <row r="973" spans="1:6">
      <c r="A973" s="477"/>
      <c r="B973" s="159"/>
      <c r="C973" s="557"/>
      <c r="D973" s="607"/>
      <c r="E973" s="559"/>
      <c r="F973" s="560"/>
    </row>
    <row r="974" spans="1:6">
      <c r="A974" s="477"/>
      <c r="B974" s="159"/>
      <c r="C974" s="557"/>
      <c r="D974" s="607"/>
      <c r="E974" s="559"/>
      <c r="F974" s="560"/>
    </row>
    <row r="975" spans="1:6">
      <c r="A975" s="477"/>
      <c r="B975" s="159"/>
      <c r="C975" s="557"/>
      <c r="D975" s="607"/>
      <c r="E975" s="559"/>
      <c r="F975" s="560"/>
    </row>
    <row r="976" spans="1:6">
      <c r="A976" s="477"/>
      <c r="B976" s="159"/>
      <c r="C976" s="557"/>
      <c r="D976" s="607"/>
      <c r="E976" s="559"/>
      <c r="F976" s="560"/>
    </row>
    <row r="977" spans="1:6">
      <c r="A977" s="477"/>
      <c r="B977" s="159"/>
      <c r="C977" s="557"/>
      <c r="D977" s="607"/>
      <c r="E977" s="559"/>
      <c r="F977" s="560"/>
    </row>
    <row r="978" spans="1:6">
      <c r="A978" s="477"/>
      <c r="B978" s="159"/>
      <c r="C978" s="557"/>
      <c r="D978" s="607"/>
      <c r="E978" s="559"/>
      <c r="F978" s="560"/>
    </row>
    <row r="979" spans="1:6">
      <c r="A979" s="477"/>
      <c r="B979" s="159"/>
      <c r="C979" s="557"/>
      <c r="D979" s="607"/>
      <c r="E979" s="559"/>
      <c r="F979" s="560"/>
    </row>
    <row r="980" spans="1:6">
      <c r="A980" s="477"/>
      <c r="B980" s="159"/>
      <c r="C980" s="557"/>
      <c r="D980" s="607"/>
      <c r="E980" s="559"/>
      <c r="F980" s="560"/>
    </row>
    <row r="981" spans="1:6">
      <c r="A981" s="477"/>
      <c r="B981" s="159"/>
      <c r="C981" s="557"/>
      <c r="D981" s="607"/>
      <c r="E981" s="559"/>
      <c r="F981" s="560"/>
    </row>
    <row r="982" spans="1:6">
      <c r="A982" s="477"/>
      <c r="B982" s="159"/>
      <c r="C982" s="557"/>
      <c r="D982" s="607"/>
      <c r="E982" s="559"/>
      <c r="F982" s="560"/>
    </row>
    <row r="983" spans="1:6">
      <c r="A983" s="477"/>
      <c r="B983" s="159"/>
      <c r="C983" s="557"/>
      <c r="D983" s="607"/>
      <c r="E983" s="559"/>
      <c r="F983" s="560"/>
    </row>
    <row r="984" spans="1:6">
      <c r="A984" s="477"/>
      <c r="B984" s="159"/>
      <c r="C984" s="557"/>
      <c r="D984" s="607"/>
      <c r="E984" s="559"/>
      <c r="F984" s="560"/>
    </row>
    <row r="985" spans="1:6">
      <c r="A985" s="477"/>
      <c r="B985" s="159"/>
      <c r="C985" s="557"/>
      <c r="D985" s="607"/>
      <c r="E985" s="559"/>
      <c r="F985" s="560"/>
    </row>
    <row r="986" spans="1:6">
      <c r="A986" s="477"/>
      <c r="B986" s="159"/>
      <c r="C986" s="557"/>
      <c r="D986" s="607"/>
      <c r="E986" s="559"/>
      <c r="F986" s="560"/>
    </row>
    <row r="987" spans="1:6">
      <c r="A987" s="477"/>
      <c r="B987" s="159"/>
      <c r="C987" s="557"/>
      <c r="D987" s="607"/>
      <c r="E987" s="559"/>
      <c r="F987" s="560"/>
    </row>
    <row r="988" spans="1:6">
      <c r="A988" s="477"/>
      <c r="B988" s="159"/>
      <c r="C988" s="557"/>
      <c r="D988" s="607"/>
      <c r="E988" s="559"/>
      <c r="F988" s="560"/>
    </row>
    <row r="989" spans="1:6">
      <c r="A989" s="477"/>
      <c r="B989" s="159"/>
      <c r="C989" s="557"/>
      <c r="D989" s="607"/>
      <c r="E989" s="559"/>
      <c r="F989" s="560"/>
    </row>
    <row r="990" spans="1:6">
      <c r="A990" s="477"/>
      <c r="B990" s="159"/>
      <c r="C990" s="557"/>
      <c r="D990" s="607"/>
      <c r="E990" s="559"/>
      <c r="F990" s="560"/>
    </row>
    <row r="991" spans="1:6">
      <c r="A991" s="477"/>
      <c r="B991" s="159"/>
      <c r="C991" s="557"/>
      <c r="D991" s="607"/>
      <c r="E991" s="559"/>
      <c r="F991" s="560"/>
    </row>
    <row r="992" spans="1:6">
      <c r="A992" s="477"/>
      <c r="B992" s="159"/>
      <c r="C992" s="557"/>
      <c r="D992" s="607"/>
      <c r="E992" s="559"/>
      <c r="F992" s="560"/>
    </row>
    <row r="993" spans="1:6">
      <c r="A993" s="477"/>
      <c r="B993" s="159"/>
      <c r="C993" s="557"/>
      <c r="D993" s="607"/>
      <c r="E993" s="559"/>
      <c r="F993" s="560"/>
    </row>
    <row r="994" spans="1:6">
      <c r="A994" s="477"/>
      <c r="B994" s="159"/>
      <c r="C994" s="557"/>
      <c r="D994" s="607"/>
      <c r="E994" s="559"/>
      <c r="F994" s="560"/>
    </row>
    <row r="995" spans="1:6">
      <c r="A995" s="477"/>
      <c r="B995" s="159"/>
      <c r="C995" s="557"/>
      <c r="D995" s="607"/>
      <c r="E995" s="559"/>
      <c r="F995" s="560"/>
    </row>
    <row r="996" spans="1:6">
      <c r="A996" s="477"/>
      <c r="B996" s="159"/>
      <c r="C996" s="557"/>
      <c r="D996" s="607"/>
      <c r="E996" s="559"/>
      <c r="F996" s="560"/>
    </row>
    <row r="997" spans="1:6">
      <c r="A997" s="477"/>
      <c r="B997" s="159"/>
      <c r="C997" s="557"/>
      <c r="D997" s="607"/>
      <c r="E997" s="559"/>
      <c r="F997" s="560"/>
    </row>
    <row r="998" spans="1:6">
      <c r="A998" s="477"/>
      <c r="B998" s="159"/>
      <c r="C998" s="557"/>
      <c r="D998" s="607"/>
      <c r="E998" s="559"/>
      <c r="F998" s="560"/>
    </row>
    <row r="999" spans="1:6">
      <c r="A999" s="477"/>
      <c r="B999" s="159"/>
      <c r="C999" s="557"/>
      <c r="D999" s="607"/>
      <c r="E999" s="559"/>
      <c r="F999" s="560"/>
    </row>
    <row r="1000" spans="1:6">
      <c r="A1000" s="477"/>
      <c r="B1000" s="159"/>
      <c r="C1000" s="557"/>
      <c r="D1000" s="607"/>
      <c r="E1000" s="559"/>
      <c r="F1000" s="560"/>
    </row>
    <row r="1001" spans="1:6">
      <c r="A1001" s="477"/>
      <c r="B1001" s="159"/>
      <c r="C1001" s="557"/>
      <c r="D1001" s="607"/>
      <c r="E1001" s="559"/>
      <c r="F1001" s="560"/>
    </row>
    <row r="1002" spans="1:6">
      <c r="A1002" s="477"/>
      <c r="B1002" s="159"/>
      <c r="C1002" s="557"/>
      <c r="D1002" s="607"/>
      <c r="E1002" s="559"/>
      <c r="F1002" s="560"/>
    </row>
    <row r="1003" spans="1:6">
      <c r="A1003" s="477"/>
      <c r="B1003" s="159"/>
      <c r="C1003" s="557"/>
      <c r="D1003" s="607"/>
      <c r="E1003" s="559"/>
      <c r="F1003" s="560"/>
    </row>
    <row r="1004" spans="1:6">
      <c r="A1004" s="477"/>
      <c r="B1004" s="159"/>
      <c r="C1004" s="557"/>
      <c r="D1004" s="607"/>
      <c r="E1004" s="559"/>
      <c r="F1004" s="560"/>
    </row>
    <row r="1005" spans="1:6">
      <c r="A1005" s="477"/>
      <c r="B1005" s="159"/>
      <c r="C1005" s="557"/>
      <c r="D1005" s="607"/>
      <c r="E1005" s="559"/>
      <c r="F1005" s="560"/>
    </row>
    <row r="1006" spans="1:6">
      <c r="A1006" s="477"/>
      <c r="B1006" s="159"/>
      <c r="C1006" s="557"/>
      <c r="D1006" s="607"/>
      <c r="E1006" s="559"/>
      <c r="F1006" s="560"/>
    </row>
    <row r="1007" spans="1:6">
      <c r="A1007" s="477"/>
      <c r="B1007" s="159"/>
      <c r="C1007" s="557"/>
      <c r="D1007" s="607"/>
      <c r="E1007" s="559"/>
      <c r="F1007" s="560"/>
    </row>
    <row r="1008" spans="1:6">
      <c r="A1008" s="477"/>
      <c r="B1008" s="159"/>
      <c r="C1008" s="557"/>
      <c r="D1008" s="607"/>
      <c r="E1008" s="559"/>
      <c r="F1008" s="560"/>
    </row>
    <row r="1009" spans="1:6">
      <c r="A1009" s="477"/>
      <c r="B1009" s="159"/>
      <c r="C1009" s="557"/>
      <c r="D1009" s="607"/>
      <c r="E1009" s="559"/>
      <c r="F1009" s="560"/>
    </row>
    <row r="1010" spans="1:6">
      <c r="A1010" s="477"/>
      <c r="B1010" s="159"/>
      <c r="C1010" s="557"/>
      <c r="D1010" s="607"/>
      <c r="E1010" s="559"/>
      <c r="F1010" s="560"/>
    </row>
    <row r="1011" spans="1:6">
      <c r="A1011" s="477"/>
      <c r="B1011" s="159"/>
      <c r="C1011" s="557"/>
      <c r="D1011" s="607"/>
      <c r="E1011" s="559"/>
      <c r="F1011" s="560"/>
    </row>
    <row r="1012" spans="1:6">
      <c r="A1012" s="477"/>
      <c r="B1012" s="159"/>
      <c r="C1012" s="557"/>
      <c r="D1012" s="607"/>
      <c r="E1012" s="559"/>
      <c r="F1012" s="560"/>
    </row>
    <row r="1013" spans="1:6">
      <c r="A1013" s="477"/>
      <c r="B1013" s="159"/>
      <c r="C1013" s="557"/>
      <c r="D1013" s="607"/>
      <c r="E1013" s="559"/>
      <c r="F1013" s="560"/>
    </row>
    <row r="1014" spans="1:6">
      <c r="A1014" s="477"/>
      <c r="B1014" s="159"/>
      <c r="C1014" s="557"/>
      <c r="D1014" s="607"/>
      <c r="E1014" s="559"/>
      <c r="F1014" s="560"/>
    </row>
    <row r="1015" spans="1:6">
      <c r="A1015" s="477"/>
      <c r="B1015" s="159"/>
      <c r="C1015" s="557"/>
      <c r="D1015" s="607"/>
      <c r="E1015" s="559"/>
      <c r="F1015" s="560"/>
    </row>
    <row r="1016" spans="1:6">
      <c r="A1016" s="477"/>
      <c r="B1016" s="159"/>
      <c r="C1016" s="557"/>
      <c r="D1016" s="607"/>
      <c r="E1016" s="559"/>
      <c r="F1016" s="560"/>
    </row>
    <row r="1017" spans="1:6">
      <c r="A1017" s="477"/>
      <c r="B1017" s="159"/>
      <c r="C1017" s="557"/>
      <c r="D1017" s="607"/>
      <c r="E1017" s="559"/>
      <c r="F1017" s="560"/>
    </row>
    <row r="1018" spans="1:6">
      <c r="A1018" s="477"/>
      <c r="B1018" s="159"/>
      <c r="C1018" s="557"/>
      <c r="D1018" s="607"/>
      <c r="E1018" s="559"/>
      <c r="F1018" s="560"/>
    </row>
    <row r="1019" spans="1:6">
      <c r="A1019" s="477"/>
      <c r="B1019" s="159"/>
      <c r="C1019" s="557"/>
      <c r="D1019" s="607"/>
      <c r="E1019" s="559"/>
      <c r="F1019" s="560"/>
    </row>
    <row r="1020" spans="1:6">
      <c r="A1020" s="477"/>
      <c r="B1020" s="159"/>
      <c r="C1020" s="557"/>
      <c r="D1020" s="607"/>
      <c r="E1020" s="559"/>
      <c r="F1020" s="560"/>
    </row>
    <row r="1021" spans="1:6">
      <c r="A1021" s="477"/>
      <c r="B1021" s="159"/>
      <c r="C1021" s="557"/>
      <c r="D1021" s="607"/>
      <c r="E1021" s="559"/>
      <c r="F1021" s="560"/>
    </row>
    <row r="1022" spans="1:6">
      <c r="A1022" s="477"/>
      <c r="B1022" s="159"/>
      <c r="C1022" s="557"/>
      <c r="D1022" s="607"/>
      <c r="E1022" s="559"/>
      <c r="F1022" s="560"/>
    </row>
    <row r="1023" spans="1:6">
      <c r="A1023" s="477"/>
      <c r="B1023" s="159"/>
      <c r="C1023" s="557"/>
      <c r="D1023" s="607"/>
      <c r="E1023" s="559"/>
      <c r="F1023" s="560"/>
    </row>
    <row r="1024" spans="1:6">
      <c r="A1024" s="477"/>
      <c r="B1024" s="159"/>
      <c r="C1024" s="557"/>
      <c r="D1024" s="607"/>
      <c r="E1024" s="559"/>
      <c r="F1024" s="560"/>
    </row>
    <row r="1025" spans="1:6">
      <c r="A1025" s="477"/>
      <c r="B1025" s="159"/>
      <c r="C1025" s="557"/>
      <c r="D1025" s="607"/>
      <c r="E1025" s="559"/>
      <c r="F1025" s="560"/>
    </row>
    <row r="1026" spans="1:6">
      <c r="A1026" s="477"/>
      <c r="B1026" s="159"/>
      <c r="C1026" s="557"/>
      <c r="D1026" s="607"/>
      <c r="E1026" s="559"/>
      <c r="F1026" s="560"/>
    </row>
    <row r="1027" spans="1:6">
      <c r="A1027" s="477"/>
      <c r="B1027" s="159"/>
      <c r="C1027" s="557"/>
      <c r="D1027" s="607"/>
      <c r="E1027" s="559"/>
      <c r="F1027" s="560"/>
    </row>
    <row r="1028" spans="1:6">
      <c r="A1028" s="477"/>
      <c r="B1028" s="159"/>
      <c r="C1028" s="557"/>
      <c r="D1028" s="607"/>
      <c r="E1028" s="559"/>
      <c r="F1028" s="560"/>
    </row>
    <row r="1029" spans="1:6">
      <c r="A1029" s="477"/>
      <c r="B1029" s="159"/>
      <c r="C1029" s="557"/>
      <c r="D1029" s="607"/>
      <c r="E1029" s="559"/>
      <c r="F1029" s="560"/>
    </row>
    <row r="1030" spans="1:6">
      <c r="A1030" s="477"/>
      <c r="B1030" s="159"/>
      <c r="C1030" s="557"/>
      <c r="D1030" s="607"/>
      <c r="E1030" s="559"/>
      <c r="F1030" s="560"/>
    </row>
    <row r="1031" spans="1:6">
      <c r="A1031" s="477"/>
      <c r="B1031" s="159"/>
      <c r="C1031" s="557"/>
      <c r="D1031" s="607"/>
      <c r="E1031" s="559"/>
      <c r="F1031" s="560"/>
    </row>
    <row r="1032" spans="1:6">
      <c r="A1032" s="477"/>
      <c r="B1032" s="159"/>
      <c r="C1032" s="557"/>
      <c r="D1032" s="607"/>
      <c r="E1032" s="559"/>
      <c r="F1032" s="560"/>
    </row>
    <row r="1033" spans="1:6">
      <c r="A1033" s="477"/>
      <c r="B1033" s="159"/>
      <c r="C1033" s="557"/>
      <c r="D1033" s="607"/>
      <c r="E1033" s="559"/>
      <c r="F1033" s="560"/>
    </row>
    <row r="1034" spans="1:6">
      <c r="A1034" s="477"/>
      <c r="B1034" s="159"/>
      <c r="C1034" s="557"/>
      <c r="D1034" s="607"/>
      <c r="E1034" s="559"/>
      <c r="F1034" s="560"/>
    </row>
    <row r="1035" spans="1:6">
      <c r="A1035" s="477"/>
      <c r="B1035" s="159"/>
      <c r="C1035" s="557"/>
      <c r="D1035" s="607"/>
      <c r="E1035" s="559"/>
      <c r="F1035" s="560"/>
    </row>
    <row r="1036" spans="1:6">
      <c r="A1036" s="477"/>
      <c r="B1036" s="159"/>
      <c r="C1036" s="557"/>
      <c r="D1036" s="607"/>
      <c r="E1036" s="559"/>
      <c r="F1036" s="560"/>
    </row>
    <row r="1037" spans="1:6">
      <c r="A1037" s="477"/>
      <c r="B1037" s="159"/>
      <c r="C1037" s="557"/>
      <c r="D1037" s="607"/>
      <c r="E1037" s="559"/>
      <c r="F1037" s="560"/>
    </row>
    <row r="1038" spans="1:6">
      <c r="A1038" s="477"/>
      <c r="B1038" s="159"/>
      <c r="C1038" s="557"/>
      <c r="D1038" s="607"/>
      <c r="E1038" s="559"/>
      <c r="F1038" s="560"/>
    </row>
    <row r="1039" spans="1:6">
      <c r="A1039" s="477"/>
      <c r="B1039" s="159"/>
      <c r="C1039" s="557"/>
      <c r="D1039" s="607"/>
      <c r="E1039" s="559"/>
      <c r="F1039" s="560"/>
    </row>
    <row r="1040" spans="1:6">
      <c r="A1040" s="477"/>
      <c r="B1040" s="159"/>
      <c r="C1040" s="557"/>
      <c r="D1040" s="607"/>
      <c r="E1040" s="559"/>
      <c r="F1040" s="560"/>
    </row>
    <row r="1041" spans="1:6">
      <c r="A1041" s="477"/>
      <c r="B1041" s="159"/>
      <c r="C1041" s="557"/>
      <c r="D1041" s="607"/>
      <c r="E1041" s="559"/>
      <c r="F1041" s="560"/>
    </row>
    <row r="1042" spans="1:6">
      <c r="A1042" s="477"/>
      <c r="B1042" s="159"/>
      <c r="C1042" s="557"/>
      <c r="D1042" s="607"/>
      <c r="E1042" s="559"/>
      <c r="F1042" s="560"/>
    </row>
    <row r="1043" spans="1:6">
      <c r="A1043" s="477"/>
      <c r="B1043" s="159"/>
      <c r="C1043" s="557"/>
      <c r="D1043" s="607"/>
      <c r="E1043" s="559"/>
      <c r="F1043" s="560"/>
    </row>
    <row r="1044" spans="1:6">
      <c r="A1044" s="477"/>
      <c r="B1044" s="159"/>
      <c r="C1044" s="557"/>
      <c r="D1044" s="607"/>
      <c r="E1044" s="559"/>
      <c r="F1044" s="560"/>
    </row>
    <row r="1045" spans="1:6">
      <c r="A1045" s="477"/>
      <c r="B1045" s="159"/>
      <c r="C1045" s="557"/>
      <c r="D1045" s="607"/>
      <c r="E1045" s="559"/>
      <c r="F1045" s="560"/>
    </row>
    <row r="1046" spans="1:6">
      <c r="A1046" s="477"/>
      <c r="B1046" s="159"/>
      <c r="C1046" s="557"/>
      <c r="D1046" s="607"/>
      <c r="E1046" s="559"/>
      <c r="F1046" s="560"/>
    </row>
    <row r="1047" spans="1:6">
      <c r="A1047" s="477"/>
      <c r="B1047" s="159"/>
      <c r="C1047" s="557"/>
      <c r="D1047" s="607"/>
      <c r="E1047" s="559"/>
      <c r="F1047" s="560"/>
    </row>
    <row r="1048" spans="1:6">
      <c r="A1048" s="477"/>
      <c r="B1048" s="159"/>
      <c r="C1048" s="557"/>
      <c r="D1048" s="607"/>
      <c r="E1048" s="559"/>
      <c r="F1048" s="560"/>
    </row>
    <row r="1049" spans="1:6">
      <c r="A1049" s="477"/>
      <c r="B1049" s="159"/>
      <c r="C1049" s="557"/>
      <c r="D1049" s="607"/>
      <c r="E1049" s="559"/>
      <c r="F1049" s="560"/>
    </row>
    <row r="1050" spans="1:6">
      <c r="A1050" s="477"/>
      <c r="B1050" s="159"/>
      <c r="C1050" s="557"/>
      <c r="D1050" s="607"/>
      <c r="E1050" s="559"/>
      <c r="F1050" s="560"/>
    </row>
    <row r="1051" spans="1:6">
      <c r="A1051" s="477"/>
      <c r="B1051" s="159"/>
      <c r="C1051" s="557"/>
      <c r="D1051" s="607"/>
      <c r="E1051" s="559"/>
      <c r="F1051" s="560"/>
    </row>
    <row r="1052" spans="1:6">
      <c r="A1052" s="477"/>
      <c r="B1052" s="159"/>
      <c r="C1052" s="557"/>
      <c r="D1052" s="607"/>
      <c r="E1052" s="559"/>
      <c r="F1052" s="560"/>
    </row>
    <row r="1053" spans="1:6">
      <c r="A1053" s="477"/>
      <c r="B1053" s="159"/>
      <c r="C1053" s="557"/>
      <c r="D1053" s="607"/>
      <c r="E1053" s="559"/>
      <c r="F1053" s="560"/>
    </row>
    <row r="1054" spans="1:6">
      <c r="A1054" s="477"/>
      <c r="B1054" s="159"/>
      <c r="C1054" s="557"/>
      <c r="D1054" s="607"/>
      <c r="E1054" s="559"/>
      <c r="F1054" s="560"/>
    </row>
    <row r="1055" spans="1:6">
      <c r="A1055" s="477"/>
      <c r="B1055" s="159"/>
      <c r="C1055" s="557"/>
      <c r="D1055" s="607"/>
      <c r="E1055" s="559"/>
      <c r="F1055" s="560"/>
    </row>
    <row r="1056" spans="1:6">
      <c r="A1056" s="477"/>
      <c r="B1056" s="159"/>
      <c r="C1056" s="557"/>
      <c r="D1056" s="607"/>
      <c r="E1056" s="559"/>
      <c r="F1056" s="560"/>
    </row>
    <row r="1057" spans="1:6">
      <c r="A1057" s="477"/>
      <c r="B1057" s="159"/>
      <c r="C1057" s="557"/>
      <c r="D1057" s="607"/>
      <c r="E1057" s="559"/>
      <c r="F1057" s="560"/>
    </row>
    <row r="1058" spans="1:6">
      <c r="A1058" s="477"/>
      <c r="B1058" s="159"/>
      <c r="C1058" s="557"/>
      <c r="D1058" s="607"/>
      <c r="E1058" s="559"/>
      <c r="F1058" s="560"/>
    </row>
    <row r="1059" spans="1:6">
      <c r="A1059" s="477"/>
      <c r="B1059" s="159"/>
      <c r="C1059" s="557"/>
      <c r="D1059" s="607"/>
      <c r="E1059" s="559"/>
      <c r="F1059" s="560"/>
    </row>
    <row r="1060" spans="1:6">
      <c r="A1060" s="477"/>
      <c r="B1060" s="159"/>
      <c r="C1060" s="557"/>
      <c r="D1060" s="607"/>
      <c r="E1060" s="559"/>
      <c r="F1060" s="560"/>
    </row>
    <row r="1061" spans="1:6">
      <c r="A1061" s="477"/>
      <c r="B1061" s="159"/>
      <c r="C1061" s="557"/>
      <c r="D1061" s="607"/>
      <c r="E1061" s="559"/>
      <c r="F1061" s="560"/>
    </row>
    <row r="1062" spans="1:6">
      <c r="A1062" s="477"/>
      <c r="B1062" s="159"/>
      <c r="C1062" s="557"/>
      <c r="D1062" s="607"/>
      <c r="E1062" s="559"/>
      <c r="F1062" s="560"/>
    </row>
    <row r="1063" spans="1:6">
      <c r="A1063" s="477"/>
      <c r="B1063" s="159"/>
      <c r="C1063" s="557"/>
      <c r="D1063" s="607"/>
      <c r="E1063" s="559"/>
      <c r="F1063" s="560"/>
    </row>
    <row r="1064" spans="1:6">
      <c r="A1064" s="477"/>
      <c r="B1064" s="159"/>
      <c r="C1064" s="557"/>
      <c r="D1064" s="607"/>
      <c r="E1064" s="559"/>
      <c r="F1064" s="560"/>
    </row>
    <row r="1065" spans="1:6">
      <c r="A1065" s="477"/>
      <c r="B1065" s="159"/>
      <c r="C1065" s="557"/>
      <c r="D1065" s="607"/>
      <c r="E1065" s="559"/>
      <c r="F1065" s="560"/>
    </row>
    <row r="1066" spans="1:6">
      <c r="A1066" s="477"/>
      <c r="B1066" s="159"/>
      <c r="C1066" s="557"/>
      <c r="D1066" s="607"/>
      <c r="E1066" s="559"/>
      <c r="F1066" s="560"/>
    </row>
    <row r="1067" spans="1:6">
      <c r="A1067" s="477"/>
      <c r="B1067" s="159"/>
      <c r="C1067" s="557"/>
      <c r="D1067" s="607"/>
      <c r="E1067" s="559"/>
      <c r="F1067" s="560"/>
    </row>
    <row r="1068" spans="1:6">
      <c r="A1068" s="477"/>
      <c r="B1068" s="159"/>
      <c r="C1068" s="557"/>
      <c r="D1068" s="607"/>
      <c r="E1068" s="559"/>
      <c r="F1068" s="560"/>
    </row>
    <row r="1069" spans="1:6">
      <c r="A1069" s="477"/>
      <c r="B1069" s="159"/>
      <c r="C1069" s="557"/>
      <c r="D1069" s="607"/>
      <c r="E1069" s="559"/>
      <c r="F1069" s="560"/>
    </row>
    <row r="1070" spans="1:6">
      <c r="A1070" s="477"/>
      <c r="B1070" s="159"/>
      <c r="C1070" s="557"/>
      <c r="D1070" s="607"/>
      <c r="E1070" s="559"/>
      <c r="F1070" s="560"/>
    </row>
    <row r="1071" spans="1:6">
      <c r="A1071" s="477"/>
      <c r="B1071" s="159"/>
      <c r="C1071" s="557"/>
      <c r="D1071" s="607"/>
      <c r="E1071" s="559"/>
      <c r="F1071" s="560"/>
    </row>
    <row r="1072" spans="1:6">
      <c r="A1072" s="477"/>
      <c r="B1072" s="159"/>
      <c r="C1072" s="557"/>
      <c r="D1072" s="607"/>
      <c r="E1072" s="559"/>
      <c r="F1072" s="560"/>
    </row>
    <row r="1073" spans="1:6">
      <c r="A1073" s="477"/>
      <c r="B1073" s="159"/>
      <c r="C1073" s="557"/>
      <c r="D1073" s="607"/>
      <c r="E1073" s="559"/>
      <c r="F1073" s="560"/>
    </row>
    <row r="1074" spans="1:6">
      <c r="A1074" s="477"/>
      <c r="B1074" s="159"/>
      <c r="C1074" s="557"/>
      <c r="D1074" s="607"/>
      <c r="E1074" s="559"/>
      <c r="F1074" s="560"/>
    </row>
    <row r="1075" spans="1:6">
      <c r="A1075" s="477"/>
      <c r="B1075" s="159"/>
      <c r="C1075" s="557"/>
      <c r="D1075" s="607"/>
      <c r="E1075" s="559"/>
      <c r="F1075" s="560"/>
    </row>
    <row r="1076" spans="1:6">
      <c r="A1076" s="477"/>
      <c r="B1076" s="159"/>
      <c r="C1076" s="557"/>
      <c r="D1076" s="607"/>
      <c r="E1076" s="559"/>
      <c r="F1076" s="560"/>
    </row>
    <row r="1077" spans="1:6">
      <c r="A1077" s="477"/>
      <c r="B1077" s="159"/>
      <c r="C1077" s="557"/>
      <c r="D1077" s="607"/>
      <c r="E1077" s="559"/>
      <c r="F1077" s="560"/>
    </row>
    <row r="1078" spans="1:6">
      <c r="A1078" s="477"/>
      <c r="B1078" s="159"/>
      <c r="C1078" s="557"/>
      <c r="D1078" s="607"/>
      <c r="E1078" s="559"/>
      <c r="F1078" s="560"/>
    </row>
    <row r="1079" spans="1:6">
      <c r="A1079" s="477"/>
      <c r="B1079" s="159"/>
      <c r="C1079" s="557"/>
      <c r="D1079" s="607"/>
      <c r="E1079" s="559"/>
      <c r="F1079" s="560"/>
    </row>
    <row r="1080" spans="1:6">
      <c r="A1080" s="477"/>
      <c r="B1080" s="159"/>
      <c r="C1080" s="557"/>
      <c r="D1080" s="607"/>
      <c r="E1080" s="559"/>
      <c r="F1080" s="560"/>
    </row>
    <row r="1081" spans="1:6">
      <c r="A1081" s="477"/>
      <c r="B1081" s="159"/>
      <c r="C1081" s="557"/>
      <c r="D1081" s="607"/>
      <c r="E1081" s="559"/>
      <c r="F1081" s="560"/>
    </row>
    <row r="1082" spans="1:6">
      <c r="A1082" s="477"/>
      <c r="B1082" s="159"/>
      <c r="C1082" s="557"/>
      <c r="D1082" s="607"/>
      <c r="E1082" s="559"/>
      <c r="F1082" s="560"/>
    </row>
    <row r="1083" spans="1:6">
      <c r="A1083" s="477"/>
      <c r="B1083" s="159"/>
      <c r="C1083" s="557"/>
      <c r="D1083" s="607"/>
      <c r="E1083" s="559"/>
      <c r="F1083" s="560"/>
    </row>
    <row r="1084" spans="1:6">
      <c r="A1084" s="477"/>
      <c r="B1084" s="159"/>
      <c r="C1084" s="557"/>
      <c r="D1084" s="607"/>
      <c r="E1084" s="559"/>
      <c r="F1084" s="560"/>
    </row>
    <row r="1085" spans="1:6">
      <c r="A1085" s="477"/>
      <c r="B1085" s="159"/>
      <c r="C1085" s="557"/>
      <c r="D1085" s="607"/>
      <c r="E1085" s="559"/>
      <c r="F1085" s="560"/>
    </row>
    <row r="1086" spans="1:6">
      <c r="A1086" s="477"/>
      <c r="B1086" s="159"/>
      <c r="C1086" s="557"/>
      <c r="D1086" s="607"/>
      <c r="E1086" s="559"/>
      <c r="F1086" s="560"/>
    </row>
    <row r="1087" spans="1:6">
      <c r="A1087" s="477"/>
      <c r="B1087" s="159"/>
      <c r="C1087" s="557"/>
      <c r="D1087" s="607"/>
      <c r="E1087" s="559"/>
      <c r="F1087" s="560"/>
    </row>
    <row r="1088" spans="1:6">
      <c r="A1088" s="477"/>
      <c r="B1088" s="159"/>
      <c r="C1088" s="557"/>
      <c r="D1088" s="607"/>
      <c r="E1088" s="559"/>
      <c r="F1088" s="560"/>
    </row>
    <row r="1089" spans="1:6">
      <c r="A1089" s="477"/>
      <c r="B1089" s="159"/>
      <c r="C1089" s="557"/>
      <c r="D1089" s="607"/>
      <c r="E1089" s="559"/>
      <c r="F1089" s="560"/>
    </row>
    <row r="1090" spans="1:6">
      <c r="A1090" s="477"/>
      <c r="B1090" s="159"/>
      <c r="C1090" s="557"/>
      <c r="D1090" s="607"/>
      <c r="E1090" s="559"/>
      <c r="F1090" s="560"/>
    </row>
    <row r="1091" spans="1:6">
      <c r="A1091" s="477"/>
      <c r="B1091" s="159"/>
      <c r="C1091" s="557"/>
      <c r="D1091" s="607"/>
      <c r="E1091" s="559"/>
      <c r="F1091" s="560"/>
    </row>
    <row r="1092" spans="1:6">
      <c r="A1092" s="477"/>
      <c r="B1092" s="159"/>
      <c r="C1092" s="557"/>
      <c r="D1092" s="607"/>
      <c r="E1092" s="559"/>
      <c r="F1092" s="560"/>
    </row>
    <row r="1093" spans="1:6">
      <c r="A1093" s="477"/>
      <c r="B1093" s="159"/>
      <c r="C1093" s="557"/>
      <c r="D1093" s="607"/>
      <c r="E1093" s="559"/>
      <c r="F1093" s="560"/>
    </row>
    <row r="1094" spans="1:6">
      <c r="A1094" s="477"/>
      <c r="B1094" s="159"/>
      <c r="C1094" s="557"/>
      <c r="D1094" s="607"/>
      <c r="E1094" s="559"/>
      <c r="F1094" s="560"/>
    </row>
    <row r="1095" spans="1:6">
      <c r="A1095" s="477"/>
      <c r="B1095" s="159"/>
      <c r="C1095" s="557"/>
      <c r="D1095" s="607"/>
      <c r="E1095" s="559"/>
      <c r="F1095" s="560"/>
    </row>
    <row r="1096" spans="1:6">
      <c r="A1096" s="477"/>
      <c r="B1096" s="159"/>
      <c r="C1096" s="557"/>
      <c r="D1096" s="607"/>
      <c r="E1096" s="559"/>
      <c r="F1096" s="560"/>
    </row>
    <row r="1097" spans="1:6">
      <c r="A1097" s="477"/>
      <c r="B1097" s="159"/>
      <c r="C1097" s="557"/>
      <c r="D1097" s="607"/>
      <c r="E1097" s="559"/>
      <c r="F1097" s="560"/>
    </row>
    <row r="1098" spans="1:6">
      <c r="A1098" s="477"/>
      <c r="B1098" s="159"/>
      <c r="C1098" s="557"/>
      <c r="D1098" s="607"/>
      <c r="E1098" s="559"/>
      <c r="F1098" s="560"/>
    </row>
    <row r="1099" spans="1:6">
      <c r="A1099" s="477"/>
      <c r="B1099" s="159"/>
      <c r="C1099" s="557"/>
      <c r="D1099" s="607"/>
      <c r="E1099" s="559"/>
      <c r="F1099" s="560"/>
    </row>
    <row r="1100" spans="1:6">
      <c r="A1100" s="477"/>
      <c r="B1100" s="159"/>
      <c r="C1100" s="557"/>
      <c r="D1100" s="607"/>
      <c r="E1100" s="559"/>
      <c r="F1100" s="560"/>
    </row>
    <row r="1101" spans="1:6">
      <c r="A1101" s="477"/>
      <c r="B1101" s="159"/>
      <c r="C1101" s="557"/>
      <c r="D1101" s="607"/>
      <c r="E1101" s="559"/>
      <c r="F1101" s="560"/>
    </row>
    <row r="1102" spans="1:6">
      <c r="A1102" s="477"/>
      <c r="B1102" s="159"/>
      <c r="C1102" s="557"/>
      <c r="D1102" s="607"/>
      <c r="E1102" s="559"/>
      <c r="F1102" s="560"/>
    </row>
    <row r="1103" spans="1:6">
      <c r="A1103" s="477"/>
      <c r="B1103" s="159"/>
      <c r="C1103" s="557"/>
      <c r="D1103" s="607"/>
      <c r="E1103" s="559"/>
      <c r="F1103" s="560"/>
    </row>
    <row r="1104" spans="1:6">
      <c r="A1104" s="477"/>
      <c r="B1104" s="159"/>
      <c r="C1104" s="557"/>
      <c r="D1104" s="607"/>
      <c r="E1104" s="559"/>
      <c r="F1104" s="560"/>
    </row>
    <row r="1105" spans="1:6">
      <c r="A1105" s="477"/>
      <c r="B1105" s="159"/>
      <c r="C1105" s="557"/>
      <c r="D1105" s="607"/>
      <c r="E1105" s="559"/>
      <c r="F1105" s="560"/>
    </row>
    <row r="1106" spans="1:6">
      <c r="A1106" s="477"/>
      <c r="B1106" s="159"/>
      <c r="C1106" s="557"/>
      <c r="D1106" s="607"/>
      <c r="E1106" s="559"/>
      <c r="F1106" s="560"/>
    </row>
    <row r="1107" spans="1:6">
      <c r="A1107" s="477"/>
      <c r="B1107" s="159"/>
      <c r="C1107" s="557"/>
      <c r="D1107" s="607"/>
      <c r="E1107" s="559"/>
      <c r="F1107" s="560"/>
    </row>
    <row r="1108" spans="1:6">
      <c r="A1108" s="477"/>
      <c r="B1108" s="159"/>
      <c r="C1108" s="557"/>
      <c r="D1108" s="607"/>
      <c r="E1108" s="559"/>
      <c r="F1108" s="560"/>
    </row>
    <row r="1109" spans="1:6">
      <c r="A1109" s="477"/>
      <c r="B1109" s="159"/>
      <c r="C1109" s="557"/>
      <c r="D1109" s="607"/>
      <c r="E1109" s="559"/>
      <c r="F1109" s="560"/>
    </row>
    <row r="1110" spans="1:6">
      <c r="A1110" s="477"/>
      <c r="B1110" s="159"/>
      <c r="C1110" s="557"/>
      <c r="D1110" s="607"/>
      <c r="E1110" s="559"/>
      <c r="F1110" s="560"/>
    </row>
    <row r="1111" spans="1:6">
      <c r="A1111" s="477"/>
      <c r="B1111" s="159"/>
      <c r="C1111" s="557"/>
      <c r="D1111" s="607"/>
      <c r="E1111" s="559"/>
      <c r="F1111" s="560"/>
    </row>
    <row r="1112" spans="1:6">
      <c r="A1112" s="477"/>
      <c r="B1112" s="159"/>
      <c r="C1112" s="557"/>
      <c r="D1112" s="607"/>
      <c r="E1112" s="559"/>
      <c r="F1112" s="560"/>
    </row>
    <row r="1113" spans="1:6">
      <c r="A1113" s="477"/>
      <c r="B1113" s="159"/>
      <c r="C1113" s="557"/>
      <c r="D1113" s="607"/>
      <c r="E1113" s="559"/>
      <c r="F1113" s="560"/>
    </row>
    <row r="1114" spans="1:6">
      <c r="A1114" s="477"/>
      <c r="B1114" s="159"/>
      <c r="C1114" s="557"/>
      <c r="D1114" s="607"/>
      <c r="E1114" s="559"/>
      <c r="F1114" s="560"/>
    </row>
    <row r="1115" spans="1:6">
      <c r="A1115" s="477"/>
      <c r="B1115" s="159"/>
      <c r="C1115" s="557"/>
      <c r="D1115" s="607"/>
      <c r="E1115" s="559"/>
      <c r="F1115" s="560"/>
    </row>
    <row r="1116" spans="1:6">
      <c r="A1116" s="477"/>
      <c r="B1116" s="159"/>
      <c r="C1116" s="557"/>
      <c r="D1116" s="607"/>
      <c r="E1116" s="559"/>
      <c r="F1116" s="560"/>
    </row>
    <row r="1117" spans="1:6">
      <c r="A1117" s="477"/>
      <c r="B1117" s="159"/>
      <c r="C1117" s="557"/>
      <c r="D1117" s="607"/>
      <c r="E1117" s="559"/>
      <c r="F1117" s="560"/>
    </row>
    <row r="1118" spans="1:6">
      <c r="A1118" s="477"/>
      <c r="B1118" s="159"/>
      <c r="C1118" s="557"/>
      <c r="D1118" s="607"/>
      <c r="E1118" s="559"/>
      <c r="F1118" s="560"/>
    </row>
    <row r="1119" spans="1:6">
      <c r="A1119" s="477"/>
      <c r="B1119" s="159"/>
      <c r="C1119" s="557"/>
      <c r="D1119" s="607"/>
      <c r="E1119" s="559"/>
      <c r="F1119" s="560"/>
    </row>
    <row r="1120" spans="1:6">
      <c r="A1120" s="477"/>
      <c r="B1120" s="159"/>
      <c r="C1120" s="557"/>
      <c r="D1120" s="607"/>
      <c r="E1120" s="559"/>
      <c r="F1120" s="560"/>
    </row>
    <row r="1121" spans="1:6">
      <c r="A1121" s="477"/>
      <c r="B1121" s="159"/>
      <c r="C1121" s="557"/>
      <c r="D1121" s="607"/>
      <c r="E1121" s="559"/>
      <c r="F1121" s="560"/>
    </row>
    <row r="1122" spans="1:6">
      <c r="A1122" s="477"/>
      <c r="B1122" s="159"/>
      <c r="C1122" s="557"/>
      <c r="D1122" s="607"/>
      <c r="E1122" s="559"/>
      <c r="F1122" s="560"/>
    </row>
    <row r="1123" spans="1:6">
      <c r="A1123" s="477"/>
      <c r="B1123" s="159"/>
      <c r="C1123" s="557"/>
      <c r="D1123" s="607"/>
      <c r="E1123" s="559"/>
      <c r="F1123" s="560"/>
    </row>
    <row r="1124" spans="1:6">
      <c r="A1124" s="477"/>
      <c r="B1124" s="159"/>
      <c r="C1124" s="557"/>
      <c r="D1124" s="607"/>
      <c r="E1124" s="559"/>
      <c r="F1124" s="560"/>
    </row>
    <row r="1125" spans="1:6">
      <c r="A1125" s="477"/>
      <c r="B1125" s="159"/>
      <c r="C1125" s="557"/>
      <c r="D1125" s="607"/>
      <c r="E1125" s="559"/>
      <c r="F1125" s="560"/>
    </row>
    <row r="1126" spans="1:6">
      <c r="A1126" s="477"/>
      <c r="B1126" s="159"/>
      <c r="C1126" s="557"/>
      <c r="D1126" s="607"/>
      <c r="E1126" s="559"/>
      <c r="F1126" s="560"/>
    </row>
    <row r="1127" spans="1:6">
      <c r="A1127" s="477"/>
      <c r="B1127" s="159"/>
      <c r="C1127" s="557"/>
      <c r="D1127" s="607"/>
      <c r="E1127" s="559"/>
      <c r="F1127" s="560"/>
    </row>
    <row r="1128" spans="1:6">
      <c r="A1128" s="477"/>
      <c r="B1128" s="159"/>
      <c r="C1128" s="557"/>
      <c r="D1128" s="607"/>
      <c r="E1128" s="559"/>
      <c r="F1128" s="560"/>
    </row>
    <row r="1129" spans="1:6">
      <c r="A1129" s="477"/>
      <c r="B1129" s="159"/>
      <c r="C1129" s="557"/>
      <c r="D1129" s="607"/>
      <c r="E1129" s="559"/>
      <c r="F1129" s="560"/>
    </row>
    <row r="1130" spans="1:6">
      <c r="A1130" s="477"/>
      <c r="B1130" s="159"/>
      <c r="C1130" s="557"/>
      <c r="D1130" s="607"/>
      <c r="E1130" s="559"/>
      <c r="F1130" s="560"/>
    </row>
    <row r="1131" spans="1:6">
      <c r="A1131" s="477"/>
      <c r="B1131" s="159"/>
      <c r="C1131" s="557"/>
      <c r="D1131" s="607"/>
      <c r="E1131" s="559"/>
      <c r="F1131" s="560"/>
    </row>
    <row r="1132" spans="1:6">
      <c r="A1132" s="477"/>
      <c r="B1132" s="159"/>
      <c r="C1132" s="557"/>
      <c r="D1132" s="607"/>
      <c r="E1132" s="559"/>
      <c r="F1132" s="560"/>
    </row>
    <row r="1133" spans="1:6">
      <c r="A1133" s="477"/>
      <c r="B1133" s="159"/>
      <c r="C1133" s="557"/>
      <c r="D1133" s="607"/>
      <c r="E1133" s="559"/>
      <c r="F1133" s="560"/>
    </row>
    <row r="1134" spans="1:6">
      <c r="A1134" s="477"/>
      <c r="B1134" s="159"/>
      <c r="C1134" s="557"/>
      <c r="D1134" s="607"/>
      <c r="E1134" s="559"/>
      <c r="F1134" s="560"/>
    </row>
    <row r="1135" spans="1:6">
      <c r="A1135" s="477"/>
      <c r="B1135" s="159"/>
      <c r="C1135" s="557"/>
      <c r="D1135" s="607"/>
      <c r="E1135" s="559"/>
      <c r="F1135" s="560"/>
    </row>
    <row r="1136" spans="1:6">
      <c r="A1136" s="477"/>
      <c r="B1136" s="159"/>
      <c r="C1136" s="557"/>
      <c r="D1136" s="607"/>
      <c r="E1136" s="559"/>
      <c r="F1136" s="560"/>
    </row>
    <row r="1137" spans="1:6">
      <c r="A1137" s="477"/>
      <c r="B1137" s="159"/>
      <c r="C1137" s="557"/>
      <c r="D1137" s="607"/>
      <c r="E1137" s="559"/>
      <c r="F1137" s="560"/>
    </row>
    <row r="1138" spans="1:6">
      <c r="A1138" s="477"/>
      <c r="B1138" s="159"/>
      <c r="C1138" s="557"/>
      <c r="D1138" s="607"/>
      <c r="E1138" s="559"/>
      <c r="F1138" s="560"/>
    </row>
    <row r="1139" spans="1:6">
      <c r="A1139" s="477"/>
      <c r="B1139" s="159"/>
      <c r="C1139" s="557"/>
      <c r="D1139" s="607"/>
      <c r="E1139" s="559"/>
      <c r="F1139" s="560"/>
    </row>
    <row r="1140" spans="1:6">
      <c r="A1140" s="477"/>
      <c r="B1140" s="159"/>
      <c r="C1140" s="557"/>
      <c r="D1140" s="607"/>
      <c r="E1140" s="559"/>
      <c r="F1140" s="560"/>
    </row>
    <row r="1141" spans="1:6">
      <c r="A1141" s="477"/>
      <c r="B1141" s="159"/>
      <c r="C1141" s="557"/>
      <c r="D1141" s="607"/>
      <c r="E1141" s="559"/>
      <c r="F1141" s="560"/>
    </row>
    <row r="1142" spans="1:6">
      <c r="A1142" s="477"/>
      <c r="B1142" s="159"/>
      <c r="C1142" s="557"/>
      <c r="D1142" s="607"/>
      <c r="E1142" s="559"/>
      <c r="F1142" s="560"/>
    </row>
    <row r="1143" spans="1:6">
      <c r="A1143" s="477"/>
      <c r="B1143" s="159"/>
      <c r="C1143" s="557"/>
      <c r="D1143" s="607"/>
      <c r="E1143" s="559"/>
      <c r="F1143" s="560"/>
    </row>
    <row r="1144" spans="1:6">
      <c r="A1144" s="477"/>
      <c r="B1144" s="159"/>
      <c r="C1144" s="557"/>
      <c r="D1144" s="607"/>
      <c r="E1144" s="559"/>
      <c r="F1144" s="560"/>
    </row>
    <row r="1145" spans="1:6">
      <c r="A1145" s="477"/>
      <c r="B1145" s="159"/>
      <c r="C1145" s="557"/>
      <c r="D1145" s="607"/>
      <c r="E1145" s="559"/>
      <c r="F1145" s="560"/>
    </row>
    <row r="1146" spans="1:6">
      <c r="A1146" s="477"/>
      <c r="B1146" s="159"/>
      <c r="C1146" s="557"/>
      <c r="D1146" s="607"/>
      <c r="E1146" s="559"/>
      <c r="F1146" s="560"/>
    </row>
    <row r="1147" spans="1:6">
      <c r="A1147" s="477"/>
      <c r="B1147" s="159"/>
      <c r="C1147" s="557"/>
      <c r="D1147" s="607"/>
      <c r="E1147" s="559"/>
      <c r="F1147" s="560"/>
    </row>
    <row r="1148" spans="1:6">
      <c r="A1148" s="477"/>
      <c r="B1148" s="159"/>
      <c r="C1148" s="557"/>
      <c r="D1148" s="607"/>
      <c r="E1148" s="559"/>
      <c r="F1148" s="560"/>
    </row>
    <row r="1149" spans="1:6">
      <c r="A1149" s="477"/>
      <c r="B1149" s="159"/>
      <c r="C1149" s="557"/>
      <c r="D1149" s="607"/>
      <c r="E1149" s="559"/>
      <c r="F1149" s="560"/>
    </row>
    <row r="1150" spans="1:6">
      <c r="A1150" s="477"/>
      <c r="B1150" s="159"/>
      <c r="C1150" s="557"/>
      <c r="D1150" s="607"/>
      <c r="E1150" s="559"/>
      <c r="F1150" s="560"/>
    </row>
    <row r="1151" spans="1:6">
      <c r="A1151" s="477"/>
      <c r="B1151" s="159"/>
      <c r="C1151" s="557"/>
      <c r="D1151" s="607"/>
      <c r="E1151" s="559"/>
      <c r="F1151" s="560"/>
    </row>
    <row r="1152" spans="1:6">
      <c r="A1152" s="477"/>
      <c r="B1152" s="159"/>
      <c r="C1152" s="557"/>
      <c r="D1152" s="607"/>
      <c r="E1152" s="559"/>
      <c r="F1152" s="560"/>
    </row>
    <row r="1153" spans="1:6">
      <c r="A1153" s="477"/>
      <c r="B1153" s="159"/>
      <c r="C1153" s="557"/>
      <c r="D1153" s="607"/>
      <c r="E1153" s="559"/>
      <c r="F1153" s="560"/>
    </row>
    <row r="1154" spans="1:6">
      <c r="A1154" s="477"/>
      <c r="B1154" s="159"/>
      <c r="C1154" s="557"/>
      <c r="D1154" s="607"/>
      <c r="E1154" s="559"/>
      <c r="F1154" s="560"/>
    </row>
    <row r="1155" spans="1:6">
      <c r="A1155" s="477"/>
      <c r="B1155" s="159"/>
      <c r="C1155" s="557"/>
      <c r="D1155" s="607"/>
      <c r="E1155" s="559"/>
      <c r="F1155" s="560"/>
    </row>
    <row r="1156" spans="1:6">
      <c r="A1156" s="477"/>
      <c r="B1156" s="159"/>
      <c r="C1156" s="557"/>
      <c r="D1156" s="607"/>
      <c r="E1156" s="559"/>
      <c r="F1156" s="560"/>
    </row>
    <row r="1157" spans="1:6">
      <c r="A1157" s="477"/>
      <c r="B1157" s="159"/>
      <c r="C1157" s="557"/>
      <c r="D1157" s="607"/>
      <c r="E1157" s="559"/>
      <c r="F1157" s="560"/>
    </row>
    <row r="1158" spans="1:6">
      <c r="A1158" s="477"/>
      <c r="B1158" s="159"/>
      <c r="C1158" s="557"/>
      <c r="D1158" s="607"/>
      <c r="E1158" s="559"/>
      <c r="F1158" s="560"/>
    </row>
    <row r="1159" spans="1:6">
      <c r="A1159" s="477"/>
      <c r="B1159" s="159"/>
      <c r="C1159" s="557"/>
      <c r="D1159" s="607"/>
      <c r="E1159" s="559"/>
      <c r="F1159" s="560"/>
    </row>
    <row r="1160" spans="1:6">
      <c r="A1160" s="477"/>
      <c r="B1160" s="159"/>
      <c r="C1160" s="557"/>
      <c r="D1160" s="607"/>
      <c r="E1160" s="559"/>
      <c r="F1160" s="560"/>
    </row>
    <row r="1161" spans="1:6">
      <c r="A1161" s="477"/>
      <c r="B1161" s="159"/>
      <c r="C1161" s="557"/>
      <c r="D1161" s="607"/>
      <c r="E1161" s="559"/>
      <c r="F1161" s="560"/>
    </row>
    <row r="1162" spans="1:6">
      <c r="A1162" s="477"/>
      <c r="B1162" s="159"/>
      <c r="C1162" s="557"/>
      <c r="D1162" s="607"/>
      <c r="E1162" s="559"/>
      <c r="F1162" s="560"/>
    </row>
    <row r="1163" spans="1:6">
      <c r="A1163" s="477"/>
      <c r="B1163" s="159"/>
      <c r="C1163" s="557"/>
      <c r="D1163" s="607"/>
      <c r="E1163" s="559"/>
      <c r="F1163" s="560"/>
    </row>
    <row r="1164" spans="1:6">
      <c r="A1164" s="477"/>
      <c r="B1164" s="159"/>
      <c r="C1164" s="557"/>
      <c r="D1164" s="607"/>
      <c r="E1164" s="559"/>
      <c r="F1164" s="560"/>
    </row>
    <row r="1165" spans="1:6">
      <c r="A1165" s="477"/>
      <c r="B1165" s="159"/>
      <c r="C1165" s="557"/>
      <c r="D1165" s="607"/>
      <c r="E1165" s="559"/>
      <c r="F1165" s="560"/>
    </row>
    <row r="1166" spans="1:6">
      <c r="A1166" s="477"/>
      <c r="B1166" s="159"/>
      <c r="C1166" s="557"/>
      <c r="D1166" s="607"/>
      <c r="E1166" s="559"/>
      <c r="F1166" s="560"/>
    </row>
    <row r="1167" spans="1:6">
      <c r="A1167" s="477"/>
      <c r="B1167" s="159"/>
      <c r="C1167" s="557"/>
      <c r="D1167" s="607"/>
      <c r="E1167" s="559"/>
      <c r="F1167" s="560"/>
    </row>
    <row r="1168" spans="1:6">
      <c r="A1168" s="477"/>
      <c r="B1168" s="159"/>
      <c r="C1168" s="557"/>
      <c r="D1168" s="607"/>
      <c r="E1168" s="559"/>
      <c r="F1168" s="560"/>
    </row>
    <row r="1169" spans="1:6">
      <c r="A1169" s="477"/>
      <c r="B1169" s="159"/>
      <c r="C1169" s="557"/>
      <c r="D1169" s="607"/>
      <c r="E1169" s="559"/>
      <c r="F1169" s="560"/>
    </row>
    <row r="1170" spans="1:6">
      <c r="A1170" s="477"/>
      <c r="B1170" s="159"/>
      <c r="C1170" s="557"/>
      <c r="D1170" s="607"/>
      <c r="E1170" s="559"/>
      <c r="F1170" s="560"/>
    </row>
    <row r="1171" spans="1:6">
      <c r="A1171" s="477"/>
      <c r="B1171" s="159"/>
      <c r="C1171" s="557"/>
      <c r="D1171" s="607"/>
      <c r="E1171" s="559"/>
      <c r="F1171" s="560"/>
    </row>
    <row r="1172" spans="1:6">
      <c r="A1172" s="477"/>
      <c r="B1172" s="159"/>
      <c r="C1172" s="557"/>
      <c r="D1172" s="607"/>
      <c r="E1172" s="559"/>
      <c r="F1172" s="560"/>
    </row>
    <row r="1173" spans="1:6">
      <c r="A1173" s="477"/>
      <c r="B1173" s="159"/>
      <c r="C1173" s="557"/>
      <c r="D1173" s="607"/>
      <c r="E1173" s="559"/>
      <c r="F1173" s="560"/>
    </row>
    <row r="1174" spans="1:6">
      <c r="A1174" s="477"/>
      <c r="B1174" s="159"/>
      <c r="C1174" s="557"/>
      <c r="D1174" s="607"/>
      <c r="E1174" s="559"/>
      <c r="F1174" s="560"/>
    </row>
    <row r="1175" spans="1:6">
      <c r="A1175" s="477"/>
      <c r="B1175" s="159"/>
      <c r="C1175" s="557"/>
      <c r="D1175" s="607"/>
      <c r="E1175" s="559"/>
      <c r="F1175" s="560"/>
    </row>
    <row r="1176" spans="1:6">
      <c r="A1176" s="477"/>
      <c r="B1176" s="159"/>
      <c r="C1176" s="557"/>
      <c r="D1176" s="607"/>
      <c r="E1176" s="559"/>
      <c r="F1176" s="560"/>
    </row>
    <row r="1177" spans="1:6">
      <c r="A1177" s="477"/>
      <c r="B1177" s="159"/>
      <c r="C1177" s="557"/>
      <c r="D1177" s="607"/>
      <c r="E1177" s="559"/>
      <c r="F1177" s="560"/>
    </row>
    <row r="1178" spans="1:6">
      <c r="A1178" s="477"/>
      <c r="B1178" s="159"/>
      <c r="C1178" s="557"/>
      <c r="D1178" s="607"/>
      <c r="E1178" s="559"/>
      <c r="F1178" s="560"/>
    </row>
    <row r="1179" spans="1:6">
      <c r="A1179" s="477"/>
      <c r="B1179" s="159"/>
      <c r="C1179" s="557"/>
      <c r="D1179" s="607"/>
      <c r="E1179" s="559"/>
      <c r="F1179" s="560"/>
    </row>
    <row r="1180" spans="1:6">
      <c r="A1180" s="477"/>
      <c r="B1180" s="159"/>
      <c r="C1180" s="557"/>
      <c r="D1180" s="607"/>
      <c r="E1180" s="559"/>
      <c r="F1180" s="560"/>
    </row>
    <row r="1181" spans="1:6">
      <c r="A1181" s="477"/>
      <c r="B1181" s="159"/>
      <c r="C1181" s="557"/>
      <c r="D1181" s="607"/>
      <c r="E1181" s="559"/>
      <c r="F1181" s="560"/>
    </row>
    <row r="1182" spans="1:6">
      <c r="A1182" s="477"/>
      <c r="B1182" s="159"/>
      <c r="C1182" s="557"/>
      <c r="D1182" s="607"/>
      <c r="E1182" s="559"/>
      <c r="F1182" s="560"/>
    </row>
    <row r="1183" spans="1:6">
      <c r="A1183" s="477"/>
      <c r="B1183" s="159"/>
      <c r="C1183" s="557"/>
      <c r="D1183" s="607"/>
      <c r="E1183" s="559"/>
      <c r="F1183" s="560"/>
    </row>
    <row r="1184" spans="1:6">
      <c r="A1184" s="477"/>
      <c r="B1184" s="159"/>
      <c r="C1184" s="557"/>
      <c r="D1184" s="607"/>
      <c r="E1184" s="559"/>
      <c r="F1184" s="560"/>
    </row>
    <row r="1185" spans="1:6">
      <c r="A1185" s="477"/>
      <c r="B1185" s="159"/>
      <c r="C1185" s="557"/>
      <c r="D1185" s="607"/>
      <c r="E1185" s="559"/>
      <c r="F1185" s="560"/>
    </row>
    <row r="1186" spans="1:6">
      <c r="A1186" s="477"/>
      <c r="B1186" s="159"/>
      <c r="C1186" s="557"/>
      <c r="D1186" s="607"/>
      <c r="E1186" s="559"/>
      <c r="F1186" s="560"/>
    </row>
    <row r="1187" spans="1:6">
      <c r="A1187" s="477"/>
      <c r="B1187" s="159"/>
      <c r="C1187" s="557"/>
      <c r="D1187" s="607"/>
      <c r="E1187" s="559"/>
      <c r="F1187" s="560"/>
    </row>
    <row r="1188" spans="1:6">
      <c r="A1188" s="477"/>
      <c r="B1188" s="159"/>
      <c r="C1188" s="557"/>
      <c r="D1188" s="607"/>
      <c r="E1188" s="559"/>
      <c r="F1188" s="560"/>
    </row>
    <row r="1189" spans="1:6">
      <c r="A1189" s="477"/>
      <c r="B1189" s="159"/>
      <c r="C1189" s="557"/>
      <c r="D1189" s="607"/>
      <c r="E1189" s="559"/>
      <c r="F1189" s="560"/>
    </row>
    <row r="1190" spans="1:6">
      <c r="A1190" s="477"/>
      <c r="B1190" s="159"/>
      <c r="C1190" s="557"/>
      <c r="D1190" s="607"/>
      <c r="E1190" s="559"/>
      <c r="F1190" s="560"/>
    </row>
    <row r="1191" spans="1:6">
      <c r="A1191" s="477"/>
      <c r="B1191" s="159"/>
      <c r="C1191" s="557"/>
      <c r="D1191" s="607"/>
      <c r="E1191" s="559"/>
      <c r="F1191" s="560"/>
    </row>
    <row r="1192" spans="1:6">
      <c r="A1192" s="477"/>
      <c r="B1192" s="159"/>
      <c r="C1192" s="557"/>
      <c r="D1192" s="607"/>
      <c r="E1192" s="559"/>
      <c r="F1192" s="560"/>
    </row>
    <row r="1193" spans="1:6">
      <c r="A1193" s="477"/>
      <c r="B1193" s="159"/>
      <c r="C1193" s="557"/>
      <c r="D1193" s="607"/>
      <c r="E1193" s="559"/>
      <c r="F1193" s="560"/>
    </row>
    <row r="1194" spans="1:6">
      <c r="A1194" s="477"/>
      <c r="B1194" s="159"/>
      <c r="C1194" s="557"/>
      <c r="D1194" s="607"/>
      <c r="E1194" s="559"/>
      <c r="F1194" s="560"/>
    </row>
    <row r="1195" spans="1:6">
      <c r="A1195" s="477"/>
      <c r="B1195" s="159"/>
      <c r="C1195" s="557"/>
      <c r="D1195" s="607"/>
      <c r="E1195" s="559"/>
      <c r="F1195" s="560"/>
    </row>
    <row r="1196" spans="1:6">
      <c r="A1196" s="477"/>
      <c r="B1196" s="159"/>
      <c r="C1196" s="557"/>
      <c r="D1196" s="607"/>
      <c r="E1196" s="559"/>
      <c r="F1196" s="560"/>
    </row>
    <row r="1197" spans="1:6">
      <c r="A1197" s="477"/>
      <c r="B1197" s="159"/>
      <c r="C1197" s="557"/>
      <c r="D1197" s="607"/>
      <c r="E1197" s="559"/>
      <c r="F1197" s="560"/>
    </row>
    <row r="1198" spans="1:6">
      <c r="A1198" s="477"/>
      <c r="B1198" s="159"/>
      <c r="C1198" s="557"/>
      <c r="D1198" s="607"/>
      <c r="E1198" s="559"/>
      <c r="F1198" s="560"/>
    </row>
    <row r="1199" spans="1:6">
      <c r="A1199" s="477"/>
      <c r="B1199" s="159"/>
      <c r="C1199" s="557"/>
      <c r="D1199" s="607"/>
      <c r="E1199" s="559"/>
      <c r="F1199" s="560"/>
    </row>
    <row r="1200" spans="1:6">
      <c r="A1200" s="477"/>
      <c r="B1200" s="159"/>
      <c r="C1200" s="557"/>
      <c r="D1200" s="607"/>
      <c r="E1200" s="559"/>
      <c r="F1200" s="560"/>
    </row>
    <row r="1201" spans="1:6">
      <c r="A1201" s="477"/>
      <c r="B1201" s="159"/>
      <c r="C1201" s="557"/>
      <c r="D1201" s="607"/>
      <c r="E1201" s="559"/>
      <c r="F1201" s="560"/>
    </row>
    <row r="1202" spans="1:6">
      <c r="A1202" s="477"/>
      <c r="B1202" s="159"/>
      <c r="C1202" s="557"/>
      <c r="D1202" s="607"/>
      <c r="E1202" s="559"/>
      <c r="F1202" s="560"/>
    </row>
    <row r="1203" spans="1:6">
      <c r="A1203" s="477"/>
      <c r="B1203" s="159"/>
      <c r="C1203" s="557"/>
      <c r="D1203" s="607"/>
      <c r="E1203" s="559"/>
      <c r="F1203" s="560"/>
    </row>
    <row r="1204" spans="1:6">
      <c r="A1204" s="477"/>
      <c r="B1204" s="159"/>
      <c r="C1204" s="557"/>
      <c r="D1204" s="607"/>
      <c r="E1204" s="559"/>
      <c r="F1204" s="560"/>
    </row>
    <row r="1205" spans="1:6">
      <c r="A1205" s="477"/>
      <c r="B1205" s="159"/>
      <c r="C1205" s="557"/>
      <c r="D1205" s="607"/>
      <c r="E1205" s="559"/>
      <c r="F1205" s="560"/>
    </row>
    <row r="1206" spans="1:6">
      <c r="A1206" s="477"/>
      <c r="B1206" s="159"/>
      <c r="C1206" s="557"/>
      <c r="D1206" s="607"/>
      <c r="E1206" s="559"/>
      <c r="F1206" s="560"/>
    </row>
    <row r="1207" spans="1:6">
      <c r="A1207" s="477"/>
      <c r="B1207" s="159"/>
      <c r="C1207" s="557"/>
      <c r="D1207" s="607"/>
      <c r="E1207" s="559"/>
      <c r="F1207" s="560"/>
    </row>
    <row r="1208" spans="1:6">
      <c r="A1208" s="477"/>
      <c r="B1208" s="159"/>
      <c r="C1208" s="557"/>
      <c r="D1208" s="607"/>
      <c r="E1208" s="559"/>
      <c r="F1208" s="560"/>
    </row>
    <row r="1209" spans="1:6">
      <c r="A1209" s="477"/>
      <c r="B1209" s="159"/>
      <c r="C1209" s="557"/>
      <c r="D1209" s="607"/>
      <c r="E1209" s="559"/>
      <c r="F1209" s="560"/>
    </row>
    <row r="1210" spans="1:6">
      <c r="A1210" s="477"/>
      <c r="B1210" s="159"/>
      <c r="C1210" s="557"/>
      <c r="D1210" s="607"/>
      <c r="E1210" s="559"/>
      <c r="F1210" s="560"/>
    </row>
    <row r="1211" spans="1:6">
      <c r="A1211" s="477"/>
      <c r="B1211" s="159"/>
      <c r="C1211" s="557"/>
      <c r="D1211" s="607"/>
      <c r="E1211" s="559"/>
      <c r="F1211" s="560"/>
    </row>
    <row r="1212" spans="1:6">
      <c r="A1212" s="477"/>
      <c r="B1212" s="159"/>
      <c r="C1212" s="557"/>
      <c r="D1212" s="607"/>
      <c r="E1212" s="559"/>
      <c r="F1212" s="560"/>
    </row>
    <row r="1213" spans="1:6">
      <c r="A1213" s="477"/>
      <c r="B1213" s="159"/>
      <c r="C1213" s="557"/>
      <c r="D1213" s="607"/>
      <c r="E1213" s="559"/>
      <c r="F1213" s="560"/>
    </row>
    <row r="1214" spans="1:6">
      <c r="A1214" s="477"/>
      <c r="B1214" s="159"/>
      <c r="C1214" s="557"/>
      <c r="D1214" s="607"/>
      <c r="E1214" s="559"/>
      <c r="F1214" s="560"/>
    </row>
    <row r="1215" spans="1:6">
      <c r="A1215" s="477"/>
      <c r="B1215" s="159"/>
      <c r="C1215" s="557"/>
      <c r="D1215" s="607"/>
      <c r="E1215" s="559"/>
      <c r="F1215" s="560"/>
    </row>
    <row r="1216" spans="1:6">
      <c r="A1216" s="477"/>
      <c r="B1216" s="159"/>
      <c r="C1216" s="557"/>
      <c r="D1216" s="607"/>
      <c r="E1216" s="559"/>
      <c r="F1216" s="560"/>
    </row>
    <row r="1217" spans="1:6">
      <c r="A1217" s="477"/>
      <c r="B1217" s="159"/>
      <c r="C1217" s="557"/>
      <c r="D1217" s="607"/>
      <c r="E1217" s="559"/>
      <c r="F1217" s="560"/>
    </row>
    <row r="1218" spans="1:6">
      <c r="A1218" s="477"/>
      <c r="B1218" s="159"/>
      <c r="C1218" s="557"/>
      <c r="D1218" s="607"/>
      <c r="E1218" s="559"/>
      <c r="F1218" s="560"/>
    </row>
    <row r="1219" spans="1:6">
      <c r="A1219" s="477"/>
      <c r="B1219" s="159"/>
      <c r="C1219" s="557"/>
      <c r="D1219" s="607"/>
      <c r="E1219" s="559"/>
      <c r="F1219" s="560"/>
    </row>
    <row r="1220" spans="1:6">
      <c r="A1220" s="477"/>
      <c r="B1220" s="159"/>
      <c r="C1220" s="557"/>
      <c r="D1220" s="607"/>
      <c r="E1220" s="559"/>
      <c r="F1220" s="560"/>
    </row>
    <row r="1221" spans="1:6">
      <c r="A1221" s="477"/>
      <c r="B1221" s="159"/>
      <c r="C1221" s="557"/>
      <c r="D1221" s="607"/>
      <c r="E1221" s="559"/>
      <c r="F1221" s="560"/>
    </row>
    <row r="1222" spans="1:6">
      <c r="A1222" s="477"/>
      <c r="B1222" s="159"/>
      <c r="C1222" s="557"/>
      <c r="D1222" s="607"/>
      <c r="E1222" s="559"/>
      <c r="F1222" s="560"/>
    </row>
    <row r="1223" spans="1:6">
      <c r="A1223" s="477"/>
      <c r="B1223" s="159"/>
      <c r="C1223" s="557"/>
      <c r="D1223" s="607"/>
      <c r="E1223" s="559"/>
      <c r="F1223" s="560"/>
    </row>
    <row r="1224" spans="1:6">
      <c r="A1224" s="477"/>
      <c r="B1224" s="159"/>
      <c r="C1224" s="557"/>
      <c r="D1224" s="607"/>
      <c r="E1224" s="559"/>
      <c r="F1224" s="560"/>
    </row>
    <row r="1225" spans="1:6">
      <c r="A1225" s="477"/>
      <c r="B1225" s="159"/>
      <c r="C1225" s="557"/>
      <c r="D1225" s="607"/>
      <c r="E1225" s="559"/>
      <c r="F1225" s="560"/>
    </row>
    <row r="1226" spans="1:6">
      <c r="A1226" s="477"/>
      <c r="B1226" s="159"/>
      <c r="C1226" s="557"/>
      <c r="D1226" s="607"/>
      <c r="E1226" s="559"/>
      <c r="F1226" s="560"/>
    </row>
    <row r="1227" spans="1:6">
      <c r="A1227" s="477"/>
      <c r="B1227" s="159"/>
      <c r="C1227" s="557"/>
      <c r="D1227" s="607"/>
      <c r="E1227" s="559"/>
      <c r="F1227" s="560"/>
    </row>
    <row r="1228" spans="1:6">
      <c r="A1228" s="477"/>
      <c r="B1228" s="159"/>
      <c r="C1228" s="557"/>
      <c r="D1228" s="607"/>
      <c r="E1228" s="559"/>
      <c r="F1228" s="560"/>
    </row>
    <row r="1229" spans="1:6">
      <c r="A1229" s="477"/>
      <c r="B1229" s="159"/>
      <c r="C1229" s="557"/>
      <c r="D1229" s="607"/>
      <c r="E1229" s="559"/>
      <c r="F1229" s="560"/>
    </row>
    <row r="1230" spans="1:6">
      <c r="A1230" s="477"/>
      <c r="B1230" s="159"/>
      <c r="C1230" s="557"/>
      <c r="D1230" s="607"/>
      <c r="E1230" s="559"/>
      <c r="F1230" s="560"/>
    </row>
    <row r="1231" spans="1:6">
      <c r="A1231" s="477"/>
      <c r="B1231" s="159"/>
      <c r="C1231" s="557"/>
      <c r="D1231" s="607"/>
      <c r="E1231" s="559"/>
      <c r="F1231" s="560"/>
    </row>
    <row r="1232" spans="1:6">
      <c r="A1232" s="477"/>
      <c r="B1232" s="159"/>
      <c r="C1232" s="557"/>
      <c r="D1232" s="607"/>
      <c r="E1232" s="559"/>
      <c r="F1232" s="560"/>
    </row>
    <row r="1233" spans="1:6">
      <c r="A1233" s="477"/>
      <c r="B1233" s="159"/>
      <c r="C1233" s="557"/>
      <c r="D1233" s="607"/>
      <c r="E1233" s="559"/>
      <c r="F1233" s="560"/>
    </row>
    <row r="1234" spans="1:6">
      <c r="A1234" s="477"/>
      <c r="B1234" s="159"/>
      <c r="C1234" s="557"/>
      <c r="D1234" s="607"/>
      <c r="E1234" s="559"/>
      <c r="F1234" s="560"/>
    </row>
    <row r="1235" spans="1:6">
      <c r="A1235" s="477"/>
      <c r="B1235" s="159"/>
      <c r="C1235" s="557"/>
      <c r="D1235" s="607"/>
      <c r="E1235" s="559"/>
      <c r="F1235" s="560"/>
    </row>
    <row r="1236" spans="1:6">
      <c r="A1236" s="477"/>
      <c r="B1236" s="159"/>
      <c r="C1236" s="557"/>
      <c r="D1236" s="607"/>
      <c r="E1236" s="559"/>
      <c r="F1236" s="560"/>
    </row>
    <row r="1237" spans="1:6">
      <c r="A1237" s="477"/>
      <c r="B1237" s="159"/>
      <c r="C1237" s="557"/>
      <c r="D1237" s="607"/>
      <c r="E1237" s="559"/>
      <c r="F1237" s="560"/>
    </row>
    <row r="1238" spans="1:6">
      <c r="A1238" s="477"/>
      <c r="B1238" s="159"/>
      <c r="C1238" s="557"/>
      <c r="D1238" s="607"/>
      <c r="E1238" s="559"/>
      <c r="F1238" s="560"/>
    </row>
    <row r="1239" spans="1:6">
      <c r="A1239" s="477"/>
      <c r="B1239" s="159"/>
      <c r="C1239" s="557"/>
      <c r="D1239" s="607"/>
      <c r="E1239" s="559"/>
      <c r="F1239" s="560"/>
    </row>
    <row r="1240" spans="1:6">
      <c r="A1240" s="477"/>
      <c r="B1240" s="159"/>
      <c r="C1240" s="557"/>
      <c r="D1240" s="607"/>
      <c r="E1240" s="559"/>
      <c r="F1240" s="560"/>
    </row>
    <row r="1241" spans="1:6">
      <c r="A1241" s="477"/>
      <c r="B1241" s="159"/>
      <c r="C1241" s="557"/>
      <c r="D1241" s="607"/>
      <c r="E1241" s="559"/>
      <c r="F1241" s="560"/>
    </row>
    <row r="1242" spans="1:6">
      <c r="A1242" s="477"/>
      <c r="B1242" s="159"/>
      <c r="C1242" s="557"/>
      <c r="D1242" s="607"/>
      <c r="E1242" s="559"/>
      <c r="F1242" s="560"/>
    </row>
    <row r="1243" spans="1:6">
      <c r="A1243" s="477"/>
      <c r="B1243" s="159"/>
      <c r="C1243" s="557"/>
      <c r="D1243" s="607"/>
      <c r="E1243" s="559"/>
      <c r="F1243" s="560"/>
    </row>
    <row r="1244" spans="1:6">
      <c r="A1244" s="477"/>
      <c r="B1244" s="159"/>
      <c r="C1244" s="557"/>
      <c r="D1244" s="607"/>
      <c r="E1244" s="559"/>
      <c r="F1244" s="560"/>
    </row>
    <row r="1245" spans="1:6">
      <c r="A1245" s="477"/>
      <c r="B1245" s="159"/>
      <c r="C1245" s="557"/>
      <c r="D1245" s="607"/>
      <c r="E1245" s="559"/>
      <c r="F1245" s="560"/>
    </row>
    <row r="1246" spans="1:6">
      <c r="A1246" s="477"/>
      <c r="B1246" s="159"/>
      <c r="C1246" s="557"/>
      <c r="D1246" s="607"/>
      <c r="E1246" s="559"/>
      <c r="F1246" s="560"/>
    </row>
    <row r="1247" spans="1:6">
      <c r="A1247" s="477"/>
      <c r="B1247" s="159"/>
      <c r="C1247" s="557"/>
      <c r="D1247" s="607"/>
      <c r="E1247" s="559"/>
      <c r="F1247" s="560"/>
    </row>
    <row r="1248" spans="1:6">
      <c r="A1248" s="477"/>
      <c r="B1248" s="159"/>
      <c r="C1248" s="557"/>
      <c r="D1248" s="607"/>
      <c r="E1248" s="559"/>
      <c r="F1248" s="560"/>
    </row>
    <row r="1249" spans="1:6">
      <c r="A1249" s="477"/>
      <c r="B1249" s="159"/>
      <c r="C1249" s="557"/>
      <c r="D1249" s="607"/>
      <c r="E1249" s="559"/>
      <c r="F1249" s="560"/>
    </row>
    <row r="1250" spans="1:6">
      <c r="A1250" s="477"/>
      <c r="B1250" s="159"/>
      <c r="C1250" s="557"/>
      <c r="D1250" s="607"/>
      <c r="E1250" s="559"/>
      <c r="F1250" s="560"/>
    </row>
    <row r="1251" spans="1:6">
      <c r="A1251" s="477"/>
      <c r="B1251" s="159"/>
      <c r="C1251" s="557"/>
      <c r="D1251" s="607"/>
      <c r="E1251" s="559"/>
      <c r="F1251" s="560"/>
    </row>
    <row r="1252" spans="1:6">
      <c r="A1252" s="477"/>
      <c r="B1252" s="159"/>
      <c r="C1252" s="557"/>
      <c r="D1252" s="607"/>
      <c r="E1252" s="559"/>
      <c r="F1252" s="560"/>
    </row>
    <row r="1253" spans="1:6">
      <c r="A1253" s="477"/>
      <c r="B1253" s="159"/>
      <c r="C1253" s="557"/>
      <c r="D1253" s="607"/>
      <c r="E1253" s="559"/>
      <c r="F1253" s="560"/>
    </row>
    <row r="1254" spans="1:6">
      <c r="A1254" s="477"/>
      <c r="B1254" s="159"/>
      <c r="C1254" s="557"/>
      <c r="D1254" s="607"/>
      <c r="E1254" s="559"/>
      <c r="F1254" s="560"/>
    </row>
    <row r="1255" spans="1:6">
      <c r="A1255" s="477"/>
      <c r="B1255" s="159"/>
      <c r="C1255" s="557"/>
      <c r="D1255" s="607"/>
      <c r="E1255" s="559"/>
      <c r="F1255" s="560"/>
    </row>
    <row r="1256" spans="1:6">
      <c r="A1256" s="477"/>
      <c r="B1256" s="159"/>
      <c r="C1256" s="557"/>
      <c r="D1256" s="607"/>
      <c r="E1256" s="559"/>
      <c r="F1256" s="560"/>
    </row>
    <row r="1257" spans="1:6">
      <c r="A1257" s="477"/>
      <c r="B1257" s="159"/>
      <c r="C1257" s="557"/>
      <c r="D1257" s="607"/>
      <c r="E1257" s="559"/>
      <c r="F1257" s="560"/>
    </row>
    <row r="1258" spans="1:6">
      <c r="A1258" s="477"/>
      <c r="B1258" s="159"/>
      <c r="C1258" s="557"/>
      <c r="D1258" s="607"/>
      <c r="E1258" s="559"/>
      <c r="F1258" s="560"/>
    </row>
    <row r="1259" spans="1:6">
      <c r="A1259" s="477"/>
      <c r="B1259" s="159"/>
      <c r="C1259" s="557"/>
      <c r="D1259" s="607"/>
      <c r="E1259" s="559"/>
      <c r="F1259" s="560"/>
    </row>
    <row r="1260" spans="1:6">
      <c r="A1260" s="477"/>
      <c r="B1260" s="159"/>
      <c r="C1260" s="557"/>
      <c r="D1260" s="607"/>
      <c r="E1260" s="559"/>
      <c r="F1260" s="560"/>
    </row>
    <row r="1261" spans="1:6">
      <c r="A1261" s="477"/>
      <c r="B1261" s="159"/>
      <c r="C1261" s="557"/>
      <c r="D1261" s="607"/>
      <c r="E1261" s="559"/>
      <c r="F1261" s="560"/>
    </row>
    <row r="1262" spans="1:6">
      <c r="A1262" s="477"/>
      <c r="B1262" s="159"/>
      <c r="C1262" s="557"/>
      <c r="D1262" s="607"/>
      <c r="E1262" s="559"/>
      <c r="F1262" s="560"/>
    </row>
    <row r="1263" spans="1:6">
      <c r="A1263" s="477"/>
      <c r="B1263" s="159"/>
      <c r="C1263" s="557"/>
      <c r="D1263" s="607"/>
      <c r="E1263" s="559"/>
      <c r="F1263" s="560"/>
    </row>
    <row r="1264" spans="1:6">
      <c r="A1264" s="477"/>
      <c r="B1264" s="159"/>
      <c r="C1264" s="557"/>
      <c r="D1264" s="607"/>
      <c r="E1264" s="559"/>
      <c r="F1264" s="560"/>
    </row>
    <row r="1265" spans="1:6">
      <c r="A1265" s="477"/>
      <c r="B1265" s="159"/>
      <c r="C1265" s="557"/>
      <c r="D1265" s="607"/>
      <c r="E1265" s="559"/>
      <c r="F1265" s="560"/>
    </row>
    <row r="1266" spans="1:6">
      <c r="A1266" s="477"/>
      <c r="B1266" s="159"/>
      <c r="C1266" s="557"/>
      <c r="D1266" s="607"/>
      <c r="E1266" s="559"/>
      <c r="F1266" s="560"/>
    </row>
    <row r="1267" spans="1:6">
      <c r="A1267" s="477"/>
      <c r="B1267" s="159"/>
      <c r="C1267" s="557"/>
      <c r="D1267" s="607"/>
      <c r="E1267" s="559"/>
      <c r="F1267" s="560"/>
    </row>
    <row r="1268" spans="1:6">
      <c r="A1268" s="477"/>
      <c r="B1268" s="159"/>
      <c r="C1268" s="557"/>
      <c r="D1268" s="607"/>
      <c r="E1268" s="559"/>
      <c r="F1268" s="560"/>
    </row>
    <row r="1269" spans="1:6">
      <c r="A1269" s="477"/>
      <c r="B1269" s="159"/>
      <c r="C1269" s="557"/>
      <c r="D1269" s="607"/>
      <c r="E1269" s="559"/>
      <c r="F1269" s="560"/>
    </row>
    <row r="1270" spans="1:6">
      <c r="A1270" s="477"/>
      <c r="B1270" s="159"/>
      <c r="C1270" s="557"/>
      <c r="D1270" s="607"/>
      <c r="E1270" s="559"/>
      <c r="F1270" s="560"/>
    </row>
    <row r="1271" spans="1:6">
      <c r="A1271" s="477"/>
      <c r="B1271" s="159"/>
      <c r="C1271" s="557"/>
      <c r="D1271" s="607"/>
      <c r="E1271" s="559"/>
      <c r="F1271" s="560"/>
    </row>
    <row r="1272" spans="1:6">
      <c r="A1272" s="477"/>
      <c r="B1272" s="159"/>
      <c r="C1272" s="557"/>
      <c r="D1272" s="607"/>
      <c r="E1272" s="559"/>
      <c r="F1272" s="560"/>
    </row>
    <row r="1273" spans="1:6">
      <c r="A1273" s="477"/>
      <c r="B1273" s="159"/>
      <c r="C1273" s="557"/>
      <c r="D1273" s="607"/>
      <c r="E1273" s="559"/>
      <c r="F1273" s="560"/>
    </row>
    <row r="1274" spans="1:6">
      <c r="A1274" s="477"/>
      <c r="B1274" s="159"/>
      <c r="C1274" s="557"/>
      <c r="D1274" s="607"/>
      <c r="E1274" s="559"/>
      <c r="F1274" s="560"/>
    </row>
    <row r="1275" spans="1:6">
      <c r="A1275" s="477"/>
      <c r="B1275" s="159"/>
      <c r="C1275" s="557"/>
      <c r="D1275" s="607"/>
      <c r="E1275" s="559"/>
      <c r="F1275" s="560"/>
    </row>
    <row r="1276" spans="1:6">
      <c r="A1276" s="477"/>
      <c r="B1276" s="159"/>
      <c r="C1276" s="557"/>
      <c r="D1276" s="607"/>
      <c r="E1276" s="559"/>
      <c r="F1276" s="560"/>
    </row>
    <row r="1277" spans="1:6">
      <c r="A1277" s="477"/>
      <c r="B1277" s="159"/>
      <c r="C1277" s="557"/>
      <c r="D1277" s="607"/>
      <c r="E1277" s="559"/>
      <c r="F1277" s="560"/>
    </row>
    <row r="1278" spans="1:6">
      <c r="A1278" s="477"/>
      <c r="B1278" s="159"/>
      <c r="C1278" s="557"/>
      <c r="D1278" s="607"/>
      <c r="E1278" s="559"/>
      <c r="F1278" s="560"/>
    </row>
    <row r="1279" spans="1:6">
      <c r="A1279" s="477"/>
      <c r="B1279" s="159"/>
      <c r="C1279" s="557"/>
      <c r="D1279" s="607"/>
      <c r="E1279" s="559"/>
      <c r="F1279" s="560"/>
    </row>
    <row r="1280" spans="1:6">
      <c r="A1280" s="477"/>
      <c r="B1280" s="159"/>
      <c r="C1280" s="557"/>
      <c r="D1280" s="607"/>
      <c r="E1280" s="559"/>
      <c r="F1280" s="560"/>
    </row>
    <row r="1281" spans="1:6">
      <c r="A1281" s="477"/>
      <c r="B1281" s="159"/>
      <c r="C1281" s="557"/>
      <c r="D1281" s="607"/>
      <c r="E1281" s="559"/>
      <c r="F1281" s="560"/>
    </row>
    <row r="1282" spans="1:6">
      <c r="A1282" s="477"/>
      <c r="B1282" s="159"/>
      <c r="C1282" s="557"/>
      <c r="D1282" s="607"/>
      <c r="E1282" s="559"/>
      <c r="F1282" s="560"/>
    </row>
    <row r="1283" spans="1:6">
      <c r="A1283" s="477"/>
      <c r="B1283" s="159"/>
      <c r="C1283" s="557"/>
      <c r="D1283" s="607"/>
      <c r="E1283" s="559"/>
      <c r="F1283" s="560"/>
    </row>
    <row r="1284" spans="1:6">
      <c r="A1284" s="477"/>
      <c r="B1284" s="159"/>
      <c r="C1284" s="557"/>
      <c r="D1284" s="607"/>
      <c r="E1284" s="559"/>
      <c r="F1284" s="560"/>
    </row>
    <row r="1285" spans="1:6">
      <c r="A1285" s="477"/>
      <c r="B1285" s="159"/>
      <c r="C1285" s="557"/>
      <c r="D1285" s="607"/>
      <c r="E1285" s="559"/>
      <c r="F1285" s="560"/>
    </row>
    <row r="1286" spans="1:6">
      <c r="A1286" s="477"/>
      <c r="B1286" s="159"/>
      <c r="C1286" s="557"/>
      <c r="D1286" s="607"/>
      <c r="E1286" s="559"/>
      <c r="F1286" s="560"/>
    </row>
    <row r="1287" spans="1:6">
      <c r="A1287" s="477"/>
      <c r="B1287" s="159"/>
      <c r="C1287" s="557"/>
      <c r="D1287" s="607"/>
      <c r="E1287" s="559"/>
      <c r="F1287" s="560"/>
    </row>
    <row r="1288" spans="1:6">
      <c r="A1288" s="477"/>
      <c r="B1288" s="159"/>
      <c r="C1288" s="557"/>
      <c r="D1288" s="607"/>
      <c r="E1288" s="559"/>
      <c r="F1288" s="560"/>
    </row>
    <row r="1289" spans="1:6">
      <c r="A1289" s="477"/>
      <c r="B1289" s="159"/>
      <c r="C1289" s="557"/>
      <c r="D1289" s="607"/>
      <c r="E1289" s="559"/>
      <c r="F1289" s="560"/>
    </row>
    <row r="1290" spans="1:6">
      <c r="A1290" s="477"/>
      <c r="B1290" s="159"/>
      <c r="C1290" s="557"/>
      <c r="D1290" s="607"/>
      <c r="E1290" s="559"/>
      <c r="F1290" s="560"/>
    </row>
    <row r="1291" spans="1:6">
      <c r="A1291" s="477"/>
      <c r="B1291" s="159"/>
      <c r="C1291" s="557"/>
      <c r="D1291" s="607"/>
      <c r="E1291" s="559"/>
      <c r="F1291" s="560"/>
    </row>
    <row r="1292" spans="1:6">
      <c r="A1292" s="477"/>
      <c r="B1292" s="159"/>
      <c r="C1292" s="557"/>
      <c r="D1292" s="607"/>
      <c r="E1292" s="559"/>
      <c r="F1292" s="560"/>
    </row>
    <row r="1293" spans="1:6">
      <c r="A1293" s="477"/>
      <c r="B1293" s="159"/>
      <c r="C1293" s="557"/>
      <c r="D1293" s="607"/>
      <c r="E1293" s="559"/>
      <c r="F1293" s="560"/>
    </row>
    <row r="1294" spans="1:6">
      <c r="A1294" s="477"/>
      <c r="B1294" s="159"/>
      <c r="C1294" s="557"/>
      <c r="D1294" s="607"/>
      <c r="E1294" s="559"/>
      <c r="F1294" s="560"/>
    </row>
    <row r="1295" spans="1:6">
      <c r="A1295" s="477"/>
      <c r="B1295" s="159"/>
      <c r="C1295" s="557"/>
      <c r="D1295" s="607"/>
      <c r="E1295" s="559"/>
      <c r="F1295" s="560"/>
    </row>
    <row r="1296" spans="1:6">
      <c r="A1296" s="477"/>
      <c r="B1296" s="159"/>
      <c r="C1296" s="557"/>
      <c r="D1296" s="607"/>
      <c r="E1296" s="559"/>
      <c r="F1296" s="560"/>
    </row>
    <row r="1297" spans="1:6">
      <c r="A1297" s="477"/>
      <c r="B1297" s="159"/>
      <c r="C1297" s="557"/>
      <c r="D1297" s="607"/>
      <c r="E1297" s="559"/>
      <c r="F1297" s="560"/>
    </row>
    <row r="1298" spans="1:6">
      <c r="A1298" s="477"/>
      <c r="B1298" s="159"/>
      <c r="C1298" s="557"/>
      <c r="D1298" s="607"/>
      <c r="E1298" s="559"/>
      <c r="F1298" s="560"/>
    </row>
    <row r="1299" spans="1:6">
      <c r="A1299" s="477"/>
      <c r="B1299" s="159"/>
      <c r="C1299" s="557"/>
      <c r="D1299" s="607"/>
      <c r="E1299" s="559"/>
      <c r="F1299" s="560"/>
    </row>
    <row r="1300" spans="1:6">
      <c r="A1300" s="477"/>
      <c r="B1300" s="159"/>
      <c r="C1300" s="557"/>
      <c r="D1300" s="607"/>
      <c r="E1300" s="559"/>
      <c r="F1300" s="560"/>
    </row>
    <row r="1301" spans="1:6">
      <c r="A1301" s="477"/>
      <c r="B1301" s="159"/>
      <c r="C1301" s="557"/>
      <c r="D1301" s="607"/>
      <c r="E1301" s="559"/>
      <c r="F1301" s="560"/>
    </row>
    <row r="1302" spans="1:6">
      <c r="A1302" s="477"/>
      <c r="B1302" s="159"/>
      <c r="C1302" s="557"/>
      <c r="D1302" s="607"/>
      <c r="E1302" s="559"/>
      <c r="F1302" s="560"/>
    </row>
    <row r="1303" spans="1:6">
      <c r="A1303" s="477"/>
      <c r="B1303" s="159"/>
      <c r="C1303" s="557"/>
      <c r="D1303" s="607"/>
      <c r="E1303" s="559"/>
      <c r="F1303" s="560"/>
    </row>
    <row r="1304" spans="1:6">
      <c r="A1304" s="477"/>
      <c r="B1304" s="159"/>
      <c r="C1304" s="557"/>
      <c r="D1304" s="607"/>
      <c r="E1304" s="559"/>
      <c r="F1304" s="560"/>
    </row>
    <row r="1305" spans="1:6">
      <c r="A1305" s="477"/>
      <c r="B1305" s="159"/>
      <c r="C1305" s="557"/>
      <c r="D1305" s="607"/>
      <c r="E1305" s="559"/>
      <c r="F1305" s="560"/>
    </row>
    <row r="1306" spans="1:6">
      <c r="A1306" s="477"/>
      <c r="B1306" s="159"/>
      <c r="C1306" s="557"/>
      <c r="D1306" s="607"/>
      <c r="E1306" s="559"/>
      <c r="F1306" s="560"/>
    </row>
    <row r="1307" spans="1:6">
      <c r="A1307" s="477"/>
      <c r="B1307" s="159"/>
      <c r="C1307" s="557"/>
      <c r="D1307" s="607"/>
      <c r="E1307" s="559"/>
      <c r="F1307" s="560"/>
    </row>
    <row r="1308" spans="1:6">
      <c r="A1308" s="477"/>
      <c r="B1308" s="159"/>
      <c r="C1308" s="557"/>
      <c r="D1308" s="607"/>
      <c r="E1308" s="559"/>
      <c r="F1308" s="560"/>
    </row>
    <row r="1309" spans="1:6">
      <c r="A1309" s="477"/>
      <c r="B1309" s="159"/>
      <c r="C1309" s="557"/>
      <c r="D1309" s="607"/>
      <c r="E1309" s="559"/>
      <c r="F1309" s="560"/>
    </row>
    <row r="1310" spans="1:6">
      <c r="A1310" s="477"/>
      <c r="B1310" s="159"/>
      <c r="C1310" s="557"/>
      <c r="D1310" s="607"/>
      <c r="E1310" s="559"/>
      <c r="F1310" s="560"/>
    </row>
    <row r="1311" spans="1:6">
      <c r="A1311" s="477"/>
      <c r="B1311" s="159"/>
      <c r="C1311" s="557"/>
      <c r="D1311" s="607"/>
      <c r="E1311" s="559"/>
      <c r="F1311" s="560"/>
    </row>
    <row r="1312" spans="1:6">
      <c r="A1312" s="477"/>
      <c r="B1312" s="159"/>
      <c r="C1312" s="557"/>
      <c r="D1312" s="607"/>
      <c r="E1312" s="559"/>
      <c r="F1312" s="560"/>
    </row>
    <row r="1313" spans="1:6">
      <c r="A1313" s="477"/>
      <c r="B1313" s="159"/>
      <c r="C1313" s="557"/>
      <c r="D1313" s="607"/>
      <c r="E1313" s="559"/>
      <c r="F1313" s="560"/>
    </row>
    <row r="1314" spans="1:6">
      <c r="A1314" s="477"/>
      <c r="B1314" s="159"/>
      <c r="C1314" s="557"/>
      <c r="D1314" s="607"/>
      <c r="E1314" s="559"/>
      <c r="F1314" s="560"/>
    </row>
    <row r="1315" spans="1:6">
      <c r="A1315" s="477"/>
      <c r="B1315" s="159"/>
      <c r="C1315" s="557"/>
      <c r="D1315" s="607"/>
      <c r="E1315" s="559"/>
      <c r="F1315" s="560"/>
    </row>
    <row r="1316" spans="1:6">
      <c r="A1316" s="477"/>
      <c r="B1316" s="159"/>
      <c r="C1316" s="557"/>
      <c r="D1316" s="607"/>
      <c r="E1316" s="559"/>
      <c r="F1316" s="560"/>
    </row>
    <row r="1317" spans="1:6">
      <c r="A1317" s="477"/>
      <c r="B1317" s="159"/>
      <c r="C1317" s="557"/>
      <c r="D1317" s="607"/>
      <c r="E1317" s="559"/>
      <c r="F1317" s="560"/>
    </row>
    <row r="1318" spans="1:6">
      <c r="A1318" s="477"/>
      <c r="B1318" s="159"/>
      <c r="C1318" s="557"/>
      <c r="D1318" s="607"/>
      <c r="E1318" s="559"/>
      <c r="F1318" s="560"/>
    </row>
    <row r="1319" spans="1:6">
      <c r="A1319" s="477"/>
      <c r="B1319" s="159"/>
      <c r="C1319" s="557"/>
      <c r="D1319" s="607"/>
      <c r="E1319" s="559"/>
      <c r="F1319" s="560"/>
    </row>
    <row r="1320" spans="1:6">
      <c r="A1320" s="477"/>
      <c r="B1320" s="159"/>
      <c r="C1320" s="557"/>
      <c r="D1320" s="607"/>
      <c r="E1320" s="559"/>
      <c r="F1320" s="560"/>
    </row>
    <row r="1321" spans="1:6">
      <c r="A1321" s="477"/>
      <c r="B1321" s="159"/>
      <c r="C1321" s="557"/>
      <c r="D1321" s="607"/>
      <c r="E1321" s="559"/>
      <c r="F1321" s="560"/>
    </row>
    <row r="1322" spans="1:6">
      <c r="A1322" s="477"/>
      <c r="B1322" s="159"/>
      <c r="C1322" s="557"/>
      <c r="D1322" s="607"/>
      <c r="E1322" s="559"/>
      <c r="F1322" s="560"/>
    </row>
    <row r="1323" spans="1:6">
      <c r="A1323" s="477"/>
      <c r="B1323" s="159"/>
      <c r="C1323" s="557"/>
      <c r="D1323" s="607"/>
      <c r="E1323" s="559"/>
      <c r="F1323" s="560"/>
    </row>
    <row r="1324" spans="1:6">
      <c r="A1324" s="477"/>
      <c r="B1324" s="159"/>
      <c r="C1324" s="557"/>
      <c r="D1324" s="607"/>
      <c r="E1324" s="559"/>
      <c r="F1324" s="560"/>
    </row>
    <row r="1325" spans="1:6">
      <c r="A1325" s="477"/>
      <c r="B1325" s="159"/>
      <c r="C1325" s="557"/>
      <c r="D1325" s="607"/>
      <c r="E1325" s="559"/>
      <c r="F1325" s="560"/>
    </row>
    <row r="1326" spans="1:6">
      <c r="A1326" s="477"/>
      <c r="B1326" s="159"/>
      <c r="C1326" s="557"/>
      <c r="D1326" s="607"/>
      <c r="E1326" s="559"/>
      <c r="F1326" s="560"/>
    </row>
    <row r="1327" spans="1:6">
      <c r="A1327" s="477"/>
      <c r="B1327" s="159"/>
      <c r="C1327" s="557"/>
      <c r="D1327" s="607"/>
      <c r="E1327" s="559"/>
      <c r="F1327" s="560"/>
    </row>
    <row r="1328" spans="1:6">
      <c r="A1328" s="477"/>
      <c r="B1328" s="159"/>
      <c r="C1328" s="557"/>
      <c r="D1328" s="607"/>
      <c r="E1328" s="559"/>
      <c r="F1328" s="560"/>
    </row>
    <row r="1329" spans="1:6">
      <c r="A1329" s="477"/>
      <c r="B1329" s="159"/>
      <c r="C1329" s="557"/>
      <c r="D1329" s="607"/>
      <c r="E1329" s="559"/>
      <c r="F1329" s="560"/>
    </row>
    <row r="1330" spans="1:6">
      <c r="A1330" s="477"/>
      <c r="B1330" s="159"/>
      <c r="C1330" s="557"/>
      <c r="D1330" s="607"/>
      <c r="E1330" s="559"/>
      <c r="F1330" s="560"/>
    </row>
    <row r="1331" spans="1:6">
      <c r="A1331" s="477"/>
      <c r="B1331" s="159"/>
      <c r="C1331" s="557"/>
      <c r="D1331" s="607"/>
      <c r="E1331" s="559"/>
      <c r="F1331" s="560"/>
    </row>
    <row r="1332" spans="1:6">
      <c r="A1332" s="477"/>
      <c r="B1332" s="159"/>
      <c r="C1332" s="557"/>
      <c r="D1332" s="607"/>
      <c r="E1332" s="559"/>
      <c r="F1332" s="560"/>
    </row>
    <row r="1333" spans="1:6">
      <c r="A1333" s="477"/>
      <c r="B1333" s="159"/>
      <c r="C1333" s="557"/>
      <c r="D1333" s="607"/>
      <c r="E1333" s="559"/>
      <c r="F1333" s="560"/>
    </row>
    <row r="1334" spans="1:6">
      <c r="A1334" s="477"/>
      <c r="B1334" s="159"/>
      <c r="C1334" s="557"/>
      <c r="D1334" s="607"/>
      <c r="E1334" s="559"/>
      <c r="F1334" s="560"/>
    </row>
    <row r="1335" spans="1:6">
      <c r="A1335" s="477"/>
      <c r="B1335" s="159"/>
      <c r="C1335" s="557"/>
      <c r="D1335" s="607"/>
      <c r="E1335" s="559"/>
      <c r="F1335" s="560"/>
    </row>
    <row r="1336" spans="1:6">
      <c r="A1336" s="477"/>
      <c r="B1336" s="159"/>
      <c r="C1336" s="557"/>
      <c r="D1336" s="607"/>
      <c r="E1336" s="559"/>
      <c r="F1336" s="560"/>
    </row>
    <row r="1337" spans="1:6">
      <c r="A1337" s="477"/>
      <c r="B1337" s="159"/>
      <c r="C1337" s="557"/>
      <c r="D1337" s="607"/>
      <c r="E1337" s="559"/>
      <c r="F1337" s="560"/>
    </row>
    <row r="1338" spans="1:6">
      <c r="A1338" s="477"/>
      <c r="B1338" s="159"/>
      <c r="C1338" s="557"/>
      <c r="D1338" s="607"/>
      <c r="E1338" s="559"/>
      <c r="F1338" s="560"/>
    </row>
    <row r="1339" spans="1:6">
      <c r="A1339" s="477"/>
      <c r="B1339" s="159"/>
      <c r="C1339" s="557"/>
      <c r="D1339" s="607"/>
      <c r="E1339" s="559"/>
      <c r="F1339" s="560"/>
    </row>
    <row r="1340" spans="1:6">
      <c r="A1340" s="477"/>
      <c r="B1340" s="159"/>
      <c r="C1340" s="557"/>
      <c r="D1340" s="607"/>
      <c r="E1340" s="559"/>
      <c r="F1340" s="560"/>
    </row>
    <row r="1341" spans="1:6">
      <c r="A1341" s="477"/>
      <c r="B1341" s="159"/>
      <c r="C1341" s="557"/>
      <c r="D1341" s="607"/>
      <c r="E1341" s="559"/>
      <c r="F1341" s="560"/>
    </row>
    <row r="1342" spans="1:6">
      <c r="A1342" s="477"/>
      <c r="B1342" s="159"/>
      <c r="C1342" s="557"/>
      <c r="D1342" s="607"/>
      <c r="E1342" s="559"/>
      <c r="F1342" s="560"/>
    </row>
    <row r="1343" spans="1:6">
      <c r="A1343" s="477"/>
      <c r="B1343" s="159"/>
      <c r="C1343" s="557"/>
      <c r="D1343" s="607"/>
      <c r="E1343" s="559"/>
      <c r="F1343" s="560"/>
    </row>
    <row r="1344" spans="1:6">
      <c r="A1344" s="477"/>
      <c r="B1344" s="159"/>
      <c r="C1344" s="557"/>
      <c r="D1344" s="607"/>
      <c r="E1344" s="559"/>
      <c r="F1344" s="560"/>
    </row>
    <row r="1345" spans="1:6">
      <c r="A1345" s="477"/>
      <c r="B1345" s="159"/>
      <c r="C1345" s="557"/>
      <c r="D1345" s="607"/>
      <c r="E1345" s="559"/>
      <c r="F1345" s="560"/>
    </row>
    <row r="1346" spans="1:6">
      <c r="A1346" s="477"/>
      <c r="B1346" s="159"/>
      <c r="C1346" s="557"/>
      <c r="D1346" s="607"/>
      <c r="E1346" s="559"/>
      <c r="F1346" s="560"/>
    </row>
    <row r="1347" spans="1:6">
      <c r="A1347" s="477"/>
      <c r="B1347" s="159"/>
      <c r="C1347" s="557"/>
      <c r="D1347" s="607"/>
      <c r="E1347" s="559"/>
      <c r="F1347" s="560"/>
    </row>
    <row r="1348" spans="1:6">
      <c r="A1348" s="477"/>
      <c r="B1348" s="159"/>
      <c r="C1348" s="557"/>
      <c r="D1348" s="607"/>
      <c r="E1348" s="559"/>
      <c r="F1348" s="560"/>
    </row>
    <row r="1349" spans="1:6">
      <c r="A1349" s="477"/>
      <c r="B1349" s="159"/>
      <c r="C1349" s="557"/>
      <c r="D1349" s="607"/>
      <c r="E1349" s="559"/>
      <c r="F1349" s="560"/>
    </row>
    <row r="1350" spans="1:6">
      <c r="A1350" s="477"/>
      <c r="B1350" s="159"/>
      <c r="C1350" s="557"/>
      <c r="D1350" s="607"/>
      <c r="E1350" s="559"/>
      <c r="F1350" s="560"/>
    </row>
    <row r="1351" spans="1:6">
      <c r="A1351" s="477"/>
      <c r="B1351" s="159"/>
      <c r="C1351" s="557"/>
      <c r="D1351" s="607"/>
      <c r="E1351" s="559"/>
      <c r="F1351" s="560"/>
    </row>
    <row r="1352" spans="1:6">
      <c r="A1352" s="477"/>
      <c r="B1352" s="159"/>
      <c r="C1352" s="557"/>
      <c r="D1352" s="607"/>
      <c r="E1352" s="559"/>
      <c r="F1352" s="560"/>
    </row>
    <row r="1353" spans="1:6">
      <c r="A1353" s="477"/>
      <c r="B1353" s="159"/>
      <c r="C1353" s="557"/>
      <c r="D1353" s="607"/>
      <c r="E1353" s="559"/>
      <c r="F1353" s="560"/>
    </row>
    <row r="1354" spans="1:6">
      <c r="A1354" s="477"/>
      <c r="B1354" s="159"/>
      <c r="C1354" s="557"/>
      <c r="D1354" s="607"/>
      <c r="E1354" s="559"/>
      <c r="F1354" s="560"/>
    </row>
    <row r="1355" spans="1:6">
      <c r="A1355" s="477"/>
      <c r="B1355" s="159"/>
      <c r="C1355" s="557"/>
      <c r="D1355" s="607"/>
      <c r="E1355" s="559"/>
      <c r="F1355" s="560"/>
    </row>
    <row r="1356" spans="1:6">
      <c r="A1356" s="477"/>
      <c r="B1356" s="159"/>
      <c r="C1356" s="557"/>
      <c r="D1356" s="607"/>
      <c r="E1356" s="559"/>
      <c r="F1356" s="560"/>
    </row>
    <row r="1357" spans="1:6">
      <c r="A1357" s="477"/>
      <c r="B1357" s="159"/>
      <c r="C1357" s="557"/>
      <c r="D1357" s="607"/>
      <c r="E1357" s="559"/>
      <c r="F1357" s="560"/>
    </row>
    <row r="1358" spans="1:6">
      <c r="A1358" s="477"/>
      <c r="B1358" s="159"/>
      <c r="C1358" s="557"/>
      <c r="D1358" s="607"/>
      <c r="E1358" s="559"/>
      <c r="F1358" s="560"/>
    </row>
    <row r="1359" spans="1:6">
      <c r="A1359" s="477"/>
      <c r="B1359" s="159"/>
      <c r="C1359" s="557"/>
      <c r="D1359" s="607"/>
      <c r="E1359" s="559"/>
      <c r="F1359" s="560"/>
    </row>
    <row r="1360" spans="1:6">
      <c r="A1360" s="477"/>
      <c r="B1360" s="159"/>
      <c r="C1360" s="557"/>
      <c r="D1360" s="607"/>
      <c r="E1360" s="559"/>
      <c r="F1360" s="560"/>
    </row>
    <row r="1361" spans="1:6">
      <c r="A1361" s="477"/>
      <c r="B1361" s="159"/>
      <c r="C1361" s="557"/>
      <c r="D1361" s="607"/>
      <c r="E1361" s="559"/>
      <c r="F1361" s="560"/>
    </row>
    <row r="1362" spans="1:6">
      <c r="A1362" s="477"/>
      <c r="B1362" s="159"/>
      <c r="C1362" s="557"/>
      <c r="D1362" s="607"/>
      <c r="E1362" s="559"/>
      <c r="F1362" s="560"/>
    </row>
    <row r="1363" spans="1:6">
      <c r="A1363" s="477"/>
      <c r="B1363" s="159"/>
      <c r="C1363" s="557"/>
      <c r="D1363" s="607"/>
      <c r="E1363" s="559"/>
      <c r="F1363" s="560"/>
    </row>
    <row r="1364" spans="1:6">
      <c r="A1364" s="477"/>
      <c r="B1364" s="159"/>
      <c r="C1364" s="557"/>
      <c r="D1364" s="607"/>
      <c r="E1364" s="559"/>
      <c r="F1364" s="560"/>
    </row>
    <row r="1365" spans="1:6">
      <c r="A1365" s="477"/>
      <c r="B1365" s="159"/>
      <c r="C1365" s="557"/>
      <c r="D1365" s="607"/>
      <c r="E1365" s="559"/>
      <c r="F1365" s="560"/>
    </row>
    <row r="1366" spans="1:6">
      <c r="A1366" s="477"/>
      <c r="B1366" s="159"/>
      <c r="C1366" s="557"/>
      <c r="D1366" s="607"/>
      <c r="E1366" s="559"/>
      <c r="F1366" s="560"/>
    </row>
    <row r="1367" spans="1:6">
      <c r="A1367" s="477"/>
      <c r="B1367" s="159"/>
      <c r="C1367" s="557"/>
      <c r="D1367" s="607"/>
      <c r="E1367" s="559"/>
      <c r="F1367" s="560"/>
    </row>
    <row r="1368" spans="1:6">
      <c r="A1368" s="477"/>
      <c r="B1368" s="159"/>
      <c r="C1368" s="557"/>
      <c r="D1368" s="607"/>
      <c r="E1368" s="559"/>
      <c r="F1368" s="560"/>
    </row>
    <row r="1369" spans="1:6">
      <c r="A1369" s="477"/>
      <c r="B1369" s="159"/>
      <c r="C1369" s="557"/>
      <c r="D1369" s="607"/>
      <c r="E1369" s="559"/>
      <c r="F1369" s="560"/>
    </row>
    <row r="1370" spans="1:6">
      <c r="A1370" s="477"/>
      <c r="B1370" s="159"/>
      <c r="C1370" s="557"/>
      <c r="D1370" s="607"/>
      <c r="E1370" s="559"/>
      <c r="F1370" s="560"/>
    </row>
    <row r="1371" spans="1:6">
      <c r="A1371" s="477"/>
      <c r="B1371" s="159"/>
      <c r="C1371" s="557"/>
      <c r="D1371" s="607"/>
      <c r="E1371" s="559"/>
      <c r="F1371" s="560"/>
    </row>
    <row r="1372" spans="1:6">
      <c r="A1372" s="477"/>
      <c r="B1372" s="159"/>
      <c r="C1372" s="557"/>
      <c r="D1372" s="607"/>
      <c r="E1372" s="559"/>
      <c r="F1372" s="560"/>
    </row>
    <row r="1373" spans="1:6">
      <c r="A1373" s="477"/>
      <c r="B1373" s="159"/>
      <c r="C1373" s="557"/>
      <c r="D1373" s="607"/>
      <c r="E1373" s="559"/>
      <c r="F1373" s="560"/>
    </row>
    <row r="1374" spans="1:6">
      <c r="A1374" s="477"/>
      <c r="B1374" s="159"/>
      <c r="C1374" s="557"/>
      <c r="D1374" s="607"/>
      <c r="E1374" s="559"/>
      <c r="F1374" s="560"/>
    </row>
    <row r="1375" spans="1:6">
      <c r="A1375" s="477"/>
      <c r="B1375" s="159"/>
      <c r="C1375" s="557"/>
      <c r="D1375" s="607"/>
      <c r="E1375" s="559"/>
      <c r="F1375" s="560"/>
    </row>
    <row r="1376" spans="1:6">
      <c r="A1376" s="477"/>
      <c r="B1376" s="159"/>
      <c r="C1376" s="557"/>
      <c r="D1376" s="607"/>
      <c r="E1376" s="559"/>
      <c r="F1376" s="560"/>
    </row>
    <row r="1377" spans="1:6">
      <c r="A1377" s="477"/>
      <c r="B1377" s="159"/>
      <c r="C1377" s="557"/>
      <c r="D1377" s="607"/>
      <c r="E1377" s="559"/>
      <c r="F1377" s="560"/>
    </row>
    <row r="1378" spans="1:6">
      <c r="A1378" s="477"/>
      <c r="B1378" s="159"/>
      <c r="C1378" s="557"/>
      <c r="D1378" s="607"/>
      <c r="E1378" s="559"/>
      <c r="F1378" s="560"/>
    </row>
    <row r="1379" spans="1:6">
      <c r="A1379" s="477"/>
      <c r="B1379" s="159"/>
      <c r="C1379" s="557"/>
      <c r="D1379" s="607"/>
      <c r="E1379" s="559"/>
      <c r="F1379" s="560"/>
    </row>
    <row r="1380" spans="1:6">
      <c r="A1380" s="477"/>
      <c r="B1380" s="159"/>
      <c r="C1380" s="557"/>
      <c r="D1380" s="607"/>
      <c r="E1380" s="559"/>
      <c r="F1380" s="560"/>
    </row>
    <row r="1381" spans="1:6">
      <c r="A1381" s="477"/>
      <c r="B1381" s="159"/>
      <c r="C1381" s="557"/>
      <c r="D1381" s="607"/>
      <c r="E1381" s="559"/>
      <c r="F1381" s="560"/>
    </row>
    <row r="1382" spans="1:6">
      <c r="A1382" s="477"/>
      <c r="B1382" s="159"/>
      <c r="C1382" s="557"/>
      <c r="D1382" s="607"/>
      <c r="E1382" s="559"/>
      <c r="F1382" s="560"/>
    </row>
    <row r="1383" spans="1:6">
      <c r="A1383" s="477"/>
      <c r="B1383" s="159"/>
      <c r="C1383" s="557"/>
      <c r="D1383" s="607"/>
      <c r="E1383" s="559"/>
      <c r="F1383" s="560"/>
    </row>
    <row r="1384" spans="1:6">
      <c r="A1384" s="477"/>
      <c r="B1384" s="159"/>
      <c r="C1384" s="557"/>
      <c r="D1384" s="607"/>
      <c r="E1384" s="559"/>
      <c r="F1384" s="560"/>
    </row>
    <row r="1385" spans="1:6">
      <c r="A1385" s="477"/>
      <c r="B1385" s="159"/>
      <c r="C1385" s="557"/>
      <c r="D1385" s="607"/>
      <c r="E1385" s="559"/>
      <c r="F1385" s="560"/>
    </row>
    <row r="1386" spans="1:6">
      <c r="A1386" s="477"/>
      <c r="B1386" s="159"/>
      <c r="C1386" s="557"/>
      <c r="D1386" s="607"/>
      <c r="E1386" s="559"/>
      <c r="F1386" s="560"/>
    </row>
    <row r="1387" spans="1:6">
      <c r="A1387" s="477"/>
      <c r="B1387" s="159"/>
      <c r="C1387" s="557"/>
      <c r="D1387" s="607"/>
      <c r="E1387" s="559"/>
      <c r="F1387" s="560"/>
    </row>
    <row r="1388" spans="1:6">
      <c r="A1388" s="477"/>
      <c r="B1388" s="159"/>
      <c r="C1388" s="557"/>
      <c r="D1388" s="607"/>
      <c r="E1388" s="559"/>
      <c r="F1388" s="560"/>
    </row>
    <row r="1389" spans="1:6">
      <c r="A1389" s="477"/>
      <c r="B1389" s="159"/>
      <c r="C1389" s="557"/>
      <c r="D1389" s="607"/>
      <c r="E1389" s="559"/>
      <c r="F1389" s="560"/>
    </row>
    <row r="1390" spans="1:6">
      <c r="A1390" s="477"/>
      <c r="B1390" s="159"/>
      <c r="C1390" s="557"/>
      <c r="D1390" s="607"/>
      <c r="E1390" s="559"/>
      <c r="F1390" s="560"/>
    </row>
    <row r="1391" spans="1:6">
      <c r="A1391" s="477"/>
      <c r="B1391" s="159"/>
      <c r="C1391" s="557"/>
      <c r="D1391" s="607"/>
      <c r="E1391" s="559"/>
      <c r="F1391" s="560"/>
    </row>
    <row r="1392" spans="1:6">
      <c r="A1392" s="477"/>
      <c r="B1392" s="159"/>
      <c r="C1392" s="557"/>
      <c r="D1392" s="607"/>
      <c r="E1392" s="559"/>
      <c r="F1392" s="560"/>
    </row>
    <row r="1393" spans="1:6">
      <c r="A1393" s="477"/>
      <c r="B1393" s="159"/>
      <c r="C1393" s="557"/>
      <c r="D1393" s="607"/>
      <c r="E1393" s="559"/>
      <c r="F1393" s="560"/>
    </row>
    <row r="1394" spans="1:6">
      <c r="A1394" s="477"/>
      <c r="B1394" s="159"/>
      <c r="C1394" s="557"/>
      <c r="D1394" s="607"/>
      <c r="E1394" s="559"/>
      <c r="F1394" s="560"/>
    </row>
    <row r="1395" spans="1:6">
      <c r="A1395" s="477"/>
      <c r="B1395" s="159"/>
      <c r="C1395" s="557"/>
      <c r="D1395" s="607"/>
      <c r="E1395" s="559"/>
      <c r="F1395" s="560"/>
    </row>
    <row r="1396" spans="1:6">
      <c r="A1396" s="477"/>
      <c r="B1396" s="159"/>
      <c r="C1396" s="557"/>
      <c r="D1396" s="607"/>
      <c r="E1396" s="559"/>
      <c r="F1396" s="560"/>
    </row>
    <row r="1397" spans="1:6">
      <c r="A1397" s="477"/>
      <c r="B1397" s="159"/>
      <c r="C1397" s="557"/>
      <c r="D1397" s="607"/>
      <c r="E1397" s="559"/>
      <c r="F1397" s="560"/>
    </row>
    <row r="1398" spans="1:6">
      <c r="A1398" s="477"/>
      <c r="B1398" s="159"/>
      <c r="C1398" s="557"/>
      <c r="D1398" s="607"/>
      <c r="E1398" s="559"/>
      <c r="F1398" s="560"/>
    </row>
    <row r="1399" spans="1:6">
      <c r="A1399" s="477"/>
      <c r="B1399" s="159"/>
      <c r="C1399" s="557"/>
      <c r="D1399" s="607"/>
      <c r="E1399" s="559"/>
      <c r="F1399" s="560"/>
    </row>
    <row r="1400" spans="1:6">
      <c r="A1400" s="477"/>
      <c r="B1400" s="159"/>
      <c r="C1400" s="557"/>
      <c r="D1400" s="607"/>
      <c r="E1400" s="559"/>
      <c r="F1400" s="560"/>
    </row>
    <row r="1401" spans="1:6">
      <c r="A1401" s="477"/>
      <c r="B1401" s="159"/>
      <c r="C1401" s="557"/>
      <c r="D1401" s="607"/>
      <c r="E1401" s="559"/>
      <c r="F1401" s="560"/>
    </row>
    <row r="1402" spans="1:6">
      <c r="A1402" s="477"/>
      <c r="B1402" s="159"/>
      <c r="C1402" s="557"/>
      <c r="D1402" s="607"/>
      <c r="E1402" s="559"/>
      <c r="F1402" s="560"/>
    </row>
    <row r="1403" spans="1:6">
      <c r="A1403" s="477"/>
      <c r="B1403" s="159"/>
      <c r="C1403" s="557"/>
      <c r="D1403" s="607"/>
      <c r="E1403" s="559"/>
      <c r="F1403" s="560"/>
    </row>
    <row r="1404" spans="1:6">
      <c r="A1404" s="477"/>
      <c r="B1404" s="159"/>
      <c r="C1404" s="557"/>
      <c r="D1404" s="607"/>
      <c r="E1404" s="559"/>
      <c r="F1404" s="560"/>
    </row>
    <row r="1405" spans="1:6">
      <c r="A1405" s="477"/>
      <c r="B1405" s="159"/>
      <c r="C1405" s="557"/>
      <c r="D1405" s="607"/>
      <c r="E1405" s="559"/>
      <c r="F1405" s="560"/>
    </row>
    <row r="1406" spans="1:6">
      <c r="A1406" s="477"/>
      <c r="B1406" s="159"/>
      <c r="C1406" s="557"/>
      <c r="D1406" s="607"/>
      <c r="E1406" s="559"/>
      <c r="F1406" s="560"/>
    </row>
    <row r="1407" spans="1:6">
      <c r="A1407" s="477"/>
      <c r="B1407" s="159"/>
      <c r="C1407" s="557"/>
      <c r="D1407" s="607"/>
      <c r="E1407" s="559"/>
      <c r="F1407" s="560"/>
    </row>
    <row r="1408" spans="1:6">
      <c r="A1408" s="477"/>
      <c r="B1408" s="159"/>
      <c r="C1408" s="557"/>
      <c r="D1408" s="607"/>
      <c r="E1408" s="559"/>
      <c r="F1408" s="560"/>
    </row>
    <row r="1409" spans="1:6">
      <c r="A1409" s="477"/>
      <c r="B1409" s="159"/>
      <c r="C1409" s="557"/>
      <c r="D1409" s="607"/>
      <c r="E1409" s="559"/>
      <c r="F1409" s="560"/>
    </row>
    <row r="1410" spans="1:6">
      <c r="A1410" s="477"/>
      <c r="B1410" s="159"/>
      <c r="C1410" s="557"/>
      <c r="D1410" s="607"/>
      <c r="E1410" s="559"/>
      <c r="F1410" s="560"/>
    </row>
    <row r="1411" spans="1:6">
      <c r="A1411" s="477"/>
      <c r="B1411" s="159"/>
      <c r="C1411" s="557"/>
      <c r="D1411" s="607"/>
      <c r="E1411" s="559"/>
      <c r="F1411" s="560"/>
    </row>
    <row r="1412" spans="1:6">
      <c r="A1412" s="477"/>
      <c r="B1412" s="159"/>
      <c r="C1412" s="557"/>
      <c r="D1412" s="607"/>
      <c r="E1412" s="559"/>
      <c r="F1412" s="560"/>
    </row>
    <row r="1413" spans="1:6">
      <c r="A1413" s="477"/>
      <c r="B1413" s="159"/>
      <c r="C1413" s="557"/>
      <c r="D1413" s="607"/>
      <c r="E1413" s="559"/>
      <c r="F1413" s="560"/>
    </row>
    <row r="1414" spans="1:6">
      <c r="A1414" s="477"/>
      <c r="B1414" s="159"/>
      <c r="C1414" s="557"/>
      <c r="D1414" s="607"/>
      <c r="E1414" s="559"/>
      <c r="F1414" s="560"/>
    </row>
    <row r="1415" spans="1:6">
      <c r="A1415" s="477"/>
      <c r="B1415" s="159"/>
      <c r="C1415" s="557"/>
      <c r="D1415" s="607"/>
      <c r="E1415" s="559"/>
      <c r="F1415" s="560"/>
    </row>
    <row r="1416" spans="1:6">
      <c r="A1416" s="477"/>
      <c r="B1416" s="159"/>
      <c r="C1416" s="557"/>
      <c r="D1416" s="607"/>
      <c r="E1416" s="559"/>
      <c r="F1416" s="560"/>
    </row>
    <row r="1417" spans="1:6">
      <c r="A1417" s="477"/>
      <c r="B1417" s="159"/>
      <c r="C1417" s="557"/>
      <c r="D1417" s="607"/>
      <c r="E1417" s="559"/>
      <c r="F1417" s="560"/>
    </row>
    <row r="1418" spans="1:6">
      <c r="A1418" s="477"/>
      <c r="B1418" s="159"/>
      <c r="C1418" s="557"/>
      <c r="D1418" s="607"/>
      <c r="E1418" s="559"/>
      <c r="F1418" s="560"/>
    </row>
    <row r="1419" spans="1:6">
      <c r="A1419" s="477"/>
      <c r="B1419" s="159"/>
      <c r="C1419" s="557"/>
      <c r="D1419" s="607"/>
      <c r="E1419" s="559"/>
      <c r="F1419" s="560"/>
    </row>
    <row r="1420" spans="1:6">
      <c r="A1420" s="477"/>
      <c r="B1420" s="159"/>
      <c r="C1420" s="557"/>
      <c r="D1420" s="607"/>
      <c r="E1420" s="559"/>
      <c r="F1420" s="560"/>
    </row>
    <row r="1421" spans="1:6">
      <c r="A1421" s="477"/>
      <c r="B1421" s="159"/>
      <c r="C1421" s="557"/>
      <c r="D1421" s="607"/>
      <c r="E1421" s="559"/>
      <c r="F1421" s="560"/>
    </row>
    <row r="1422" spans="1:6">
      <c r="A1422" s="477"/>
      <c r="B1422" s="159"/>
      <c r="C1422" s="557"/>
      <c r="D1422" s="607"/>
      <c r="E1422" s="559"/>
      <c r="F1422" s="560"/>
    </row>
    <row r="1423" spans="1:6">
      <c r="A1423" s="477"/>
      <c r="B1423" s="159"/>
      <c r="C1423" s="557"/>
      <c r="D1423" s="607"/>
      <c r="E1423" s="559"/>
      <c r="F1423" s="560"/>
    </row>
    <row r="1424" spans="1:6">
      <c r="A1424" s="477"/>
      <c r="B1424" s="159"/>
      <c r="C1424" s="557"/>
      <c r="D1424" s="607"/>
      <c r="E1424" s="559"/>
      <c r="F1424" s="560"/>
    </row>
    <row r="1425" spans="1:6">
      <c r="A1425" s="477"/>
      <c r="B1425" s="159"/>
      <c r="C1425" s="557"/>
      <c r="D1425" s="607"/>
      <c r="E1425" s="559"/>
      <c r="F1425" s="560"/>
    </row>
    <row r="1426" spans="1:6">
      <c r="A1426" s="477"/>
      <c r="B1426" s="159"/>
      <c r="C1426" s="557"/>
      <c r="D1426" s="607"/>
      <c r="E1426" s="559"/>
      <c r="F1426" s="560"/>
    </row>
    <row r="1427" spans="1:6">
      <c r="A1427" s="477"/>
      <c r="B1427" s="159"/>
      <c r="C1427" s="557"/>
      <c r="D1427" s="607"/>
      <c r="E1427" s="559"/>
      <c r="F1427" s="560"/>
    </row>
    <row r="1428" spans="1:6">
      <c r="A1428" s="477"/>
      <c r="B1428" s="159"/>
      <c r="C1428" s="557"/>
      <c r="D1428" s="607"/>
      <c r="E1428" s="559"/>
      <c r="F1428" s="560"/>
    </row>
    <row r="1429" spans="1:6">
      <c r="A1429" s="477"/>
      <c r="B1429" s="159"/>
      <c r="C1429" s="557"/>
      <c r="D1429" s="607"/>
      <c r="E1429" s="559"/>
      <c r="F1429" s="560"/>
    </row>
    <row r="1430" spans="1:6">
      <c r="A1430" s="477"/>
      <c r="B1430" s="159"/>
      <c r="C1430" s="557"/>
      <c r="D1430" s="607"/>
      <c r="E1430" s="559"/>
      <c r="F1430" s="560"/>
    </row>
    <row r="1431" spans="1:6">
      <c r="A1431" s="477"/>
      <c r="B1431" s="159"/>
      <c r="C1431" s="557"/>
      <c r="D1431" s="607"/>
      <c r="E1431" s="559"/>
      <c r="F1431" s="560"/>
    </row>
    <row r="1432" spans="1:6">
      <c r="A1432" s="477"/>
      <c r="B1432" s="159"/>
      <c r="C1432" s="557"/>
      <c r="D1432" s="607"/>
      <c r="E1432" s="559"/>
      <c r="F1432" s="560"/>
    </row>
    <row r="1433" spans="1:6">
      <c r="A1433" s="477"/>
      <c r="B1433" s="159"/>
      <c r="C1433" s="557"/>
      <c r="D1433" s="607"/>
      <c r="E1433" s="559"/>
      <c r="F1433" s="560"/>
    </row>
    <row r="1434" spans="1:6">
      <c r="A1434" s="477"/>
      <c r="B1434" s="159"/>
      <c r="C1434" s="557"/>
      <c r="D1434" s="607"/>
      <c r="E1434" s="559"/>
      <c r="F1434" s="560"/>
    </row>
    <row r="1435" spans="1:6">
      <c r="A1435" s="477"/>
      <c r="B1435" s="159"/>
      <c r="C1435" s="557"/>
      <c r="D1435" s="607"/>
      <c r="E1435" s="559"/>
      <c r="F1435" s="560"/>
    </row>
    <row r="1436" spans="1:6">
      <c r="A1436" s="477"/>
      <c r="B1436" s="159"/>
      <c r="C1436" s="557"/>
      <c r="D1436" s="607"/>
      <c r="E1436" s="559"/>
      <c r="F1436" s="560"/>
    </row>
    <row r="1437" spans="1:6">
      <c r="A1437" s="477"/>
      <c r="B1437" s="159"/>
      <c r="C1437" s="557"/>
      <c r="D1437" s="607"/>
      <c r="E1437" s="559"/>
      <c r="F1437" s="560"/>
    </row>
    <row r="1438" spans="1:6">
      <c r="A1438" s="477"/>
      <c r="B1438" s="159"/>
      <c r="C1438" s="557"/>
      <c r="D1438" s="607"/>
      <c r="E1438" s="559"/>
      <c r="F1438" s="560"/>
    </row>
    <row r="1439" spans="1:6">
      <c r="A1439" s="477"/>
      <c r="B1439" s="159"/>
      <c r="C1439" s="557"/>
      <c r="D1439" s="607"/>
      <c r="E1439" s="559"/>
      <c r="F1439" s="560"/>
    </row>
    <row r="1440" spans="1:6">
      <c r="A1440" s="477"/>
      <c r="B1440" s="159"/>
      <c r="C1440" s="557"/>
      <c r="D1440" s="607"/>
      <c r="E1440" s="559"/>
      <c r="F1440" s="560"/>
    </row>
    <row r="1441" spans="1:6">
      <c r="A1441" s="477"/>
      <c r="B1441" s="159"/>
      <c r="C1441" s="557"/>
      <c r="D1441" s="607"/>
      <c r="E1441" s="559"/>
      <c r="F1441" s="560"/>
    </row>
    <row r="1442" spans="1:6">
      <c r="A1442" s="477"/>
      <c r="B1442" s="159"/>
      <c r="C1442" s="557"/>
      <c r="D1442" s="607"/>
      <c r="E1442" s="559"/>
      <c r="F1442" s="560"/>
    </row>
    <row r="1443" spans="1:6">
      <c r="A1443" s="477"/>
      <c r="B1443" s="159"/>
      <c r="C1443" s="557"/>
      <c r="D1443" s="607"/>
      <c r="E1443" s="559"/>
      <c r="F1443" s="560"/>
    </row>
    <row r="1444" spans="1:6">
      <c r="A1444" s="477"/>
      <c r="B1444" s="159"/>
      <c r="C1444" s="557"/>
      <c r="D1444" s="607"/>
      <c r="E1444" s="559"/>
      <c r="F1444" s="560"/>
    </row>
    <row r="1445" spans="1:6">
      <c r="A1445" s="477"/>
      <c r="B1445" s="159"/>
      <c r="C1445" s="557"/>
      <c r="D1445" s="607"/>
      <c r="E1445" s="559"/>
      <c r="F1445" s="560"/>
    </row>
    <row r="1446" spans="1:6">
      <c r="A1446" s="477"/>
      <c r="B1446" s="159"/>
      <c r="C1446" s="557"/>
      <c r="D1446" s="607"/>
      <c r="E1446" s="559"/>
      <c r="F1446" s="560"/>
    </row>
    <row r="1447" spans="1:6">
      <c r="A1447" s="477"/>
      <c r="B1447" s="159"/>
      <c r="C1447" s="557"/>
      <c r="D1447" s="607"/>
      <c r="E1447" s="559"/>
      <c r="F1447" s="560"/>
    </row>
    <row r="1448" spans="1:6">
      <c r="A1448" s="477"/>
      <c r="B1448" s="159"/>
      <c r="C1448" s="557"/>
      <c r="D1448" s="607"/>
      <c r="E1448" s="559"/>
      <c r="F1448" s="560"/>
    </row>
    <row r="1449" spans="1:6">
      <c r="A1449" s="477"/>
      <c r="B1449" s="159"/>
      <c r="C1449" s="557"/>
      <c r="D1449" s="607"/>
      <c r="E1449" s="559"/>
      <c r="F1449" s="560"/>
    </row>
    <row r="1450" spans="1:6">
      <c r="A1450" s="477"/>
      <c r="B1450" s="159"/>
      <c r="C1450" s="557"/>
      <c r="D1450" s="607"/>
      <c r="E1450" s="559"/>
      <c r="F1450" s="560"/>
    </row>
    <row r="1451" spans="1:6">
      <c r="A1451" s="477"/>
      <c r="B1451" s="159"/>
      <c r="C1451" s="557"/>
      <c r="D1451" s="607"/>
      <c r="E1451" s="559"/>
      <c r="F1451" s="560"/>
    </row>
    <row r="1452" spans="1:6">
      <c r="A1452" s="477"/>
      <c r="B1452" s="159"/>
      <c r="C1452" s="557"/>
      <c r="D1452" s="607"/>
      <c r="E1452" s="559"/>
      <c r="F1452" s="560"/>
    </row>
    <row r="1453" spans="1:6">
      <c r="A1453" s="477"/>
      <c r="B1453" s="159"/>
      <c r="C1453" s="557"/>
      <c r="D1453" s="607"/>
      <c r="E1453" s="559"/>
      <c r="F1453" s="560"/>
    </row>
    <row r="1454" spans="1:6">
      <c r="A1454" s="477"/>
      <c r="B1454" s="159"/>
      <c r="C1454" s="557"/>
      <c r="D1454" s="607"/>
      <c r="E1454" s="559"/>
      <c r="F1454" s="560"/>
    </row>
    <row r="1455" spans="1:6">
      <c r="A1455" s="477"/>
      <c r="B1455" s="159"/>
      <c r="C1455" s="557"/>
      <c r="D1455" s="607"/>
      <c r="E1455" s="559"/>
      <c r="F1455" s="560"/>
    </row>
    <row r="1456" spans="1:6">
      <c r="A1456" s="477"/>
      <c r="B1456" s="159"/>
      <c r="C1456" s="557"/>
      <c r="D1456" s="607"/>
      <c r="E1456" s="559"/>
      <c r="F1456" s="560"/>
    </row>
    <row r="1457" spans="1:6">
      <c r="A1457" s="477"/>
      <c r="B1457" s="159"/>
      <c r="C1457" s="557"/>
      <c r="D1457" s="607"/>
      <c r="E1457" s="559"/>
      <c r="F1457" s="560"/>
    </row>
    <row r="1458" spans="1:6">
      <c r="A1458" s="477"/>
      <c r="B1458" s="159"/>
      <c r="C1458" s="557"/>
      <c r="D1458" s="607"/>
      <c r="E1458" s="559"/>
      <c r="F1458" s="560"/>
    </row>
    <row r="1459" spans="1:6">
      <c r="A1459" s="477"/>
      <c r="B1459" s="159"/>
      <c r="C1459" s="557"/>
      <c r="D1459" s="607"/>
      <c r="E1459" s="559"/>
      <c r="F1459" s="560"/>
    </row>
    <row r="1460" spans="1:6">
      <c r="A1460" s="477"/>
      <c r="B1460" s="159"/>
      <c r="C1460" s="557"/>
      <c r="D1460" s="607"/>
      <c r="E1460" s="559"/>
      <c r="F1460" s="560"/>
    </row>
    <row r="1461" spans="1:6">
      <c r="A1461" s="477"/>
      <c r="B1461" s="159"/>
      <c r="C1461" s="557"/>
      <c r="D1461" s="607"/>
      <c r="E1461" s="559"/>
      <c r="F1461" s="560"/>
    </row>
    <row r="1462" spans="1:6">
      <c r="A1462" s="477"/>
      <c r="B1462" s="159"/>
      <c r="C1462" s="557"/>
      <c r="D1462" s="607"/>
      <c r="E1462" s="559"/>
      <c r="F1462" s="560"/>
    </row>
    <row r="1463" spans="1:6">
      <c r="A1463" s="477"/>
      <c r="B1463" s="159"/>
      <c r="C1463" s="557"/>
      <c r="D1463" s="607"/>
      <c r="E1463" s="559"/>
      <c r="F1463" s="560"/>
    </row>
    <row r="1464" spans="1:6">
      <c r="A1464" s="477"/>
      <c r="B1464" s="159"/>
      <c r="C1464" s="557"/>
      <c r="D1464" s="607"/>
      <c r="E1464" s="559"/>
      <c r="F1464" s="560"/>
    </row>
    <row r="1465" spans="1:6">
      <c r="A1465" s="477"/>
      <c r="B1465" s="159"/>
      <c r="C1465" s="557"/>
      <c r="D1465" s="607"/>
      <c r="E1465" s="559"/>
      <c r="F1465" s="560"/>
    </row>
    <row r="1466" spans="1:6">
      <c r="A1466" s="477"/>
      <c r="B1466" s="159"/>
      <c r="C1466" s="557"/>
      <c r="D1466" s="607"/>
      <c r="E1466" s="559"/>
      <c r="F1466" s="560"/>
    </row>
    <row r="1467" spans="1:6">
      <c r="A1467" s="477"/>
      <c r="B1467" s="159"/>
      <c r="C1467" s="557"/>
      <c r="D1467" s="607"/>
      <c r="E1467" s="559"/>
      <c r="F1467" s="560"/>
    </row>
    <row r="1468" spans="1:6">
      <c r="A1468" s="477"/>
      <c r="B1468" s="159"/>
      <c r="C1468" s="557"/>
      <c r="D1468" s="607"/>
      <c r="E1468" s="559"/>
      <c r="F1468" s="560"/>
    </row>
    <row r="1469" spans="1:6">
      <c r="A1469" s="477"/>
      <c r="B1469" s="159"/>
      <c r="C1469" s="557"/>
      <c r="D1469" s="607"/>
      <c r="E1469" s="559"/>
      <c r="F1469" s="560"/>
    </row>
    <row r="1470" spans="1:6">
      <c r="A1470" s="477"/>
      <c r="B1470" s="159"/>
      <c r="C1470" s="557"/>
      <c r="D1470" s="607"/>
      <c r="E1470" s="559"/>
      <c r="F1470" s="560"/>
    </row>
    <row r="1471" spans="1:6">
      <c r="A1471" s="477"/>
      <c r="B1471" s="159"/>
      <c r="C1471" s="557"/>
      <c r="D1471" s="607"/>
      <c r="E1471" s="559"/>
      <c r="F1471" s="560"/>
    </row>
    <row r="1472" spans="1:6">
      <c r="A1472" s="477"/>
      <c r="B1472" s="159"/>
      <c r="C1472" s="557"/>
      <c r="D1472" s="607"/>
      <c r="E1472" s="559"/>
      <c r="F1472" s="560"/>
    </row>
    <row r="1473" spans="1:6">
      <c r="A1473" s="477"/>
      <c r="B1473" s="159"/>
      <c r="C1473" s="557"/>
      <c r="D1473" s="607"/>
      <c r="E1473" s="559"/>
      <c r="F1473" s="560"/>
    </row>
    <row r="1474" spans="1:6">
      <c r="A1474" s="477"/>
      <c r="B1474" s="159"/>
      <c r="C1474" s="557"/>
      <c r="D1474" s="607"/>
      <c r="E1474" s="559"/>
      <c r="F1474" s="560"/>
    </row>
    <row r="1475" spans="1:6">
      <c r="A1475" s="477"/>
      <c r="B1475" s="159"/>
      <c r="C1475" s="557"/>
      <c r="D1475" s="607"/>
      <c r="E1475" s="559"/>
      <c r="F1475" s="560"/>
    </row>
    <row r="1476" spans="1:6">
      <c r="A1476" s="477"/>
      <c r="B1476" s="159"/>
      <c r="C1476" s="557"/>
      <c r="D1476" s="607"/>
      <c r="E1476" s="559"/>
      <c r="F1476" s="560"/>
    </row>
    <row r="1477" spans="1:6">
      <c r="A1477" s="477"/>
      <c r="B1477" s="159"/>
      <c r="C1477" s="557"/>
      <c r="D1477" s="607"/>
      <c r="E1477" s="559"/>
      <c r="F1477" s="560"/>
    </row>
    <row r="1478" spans="1:6">
      <c r="A1478" s="477"/>
      <c r="B1478" s="159"/>
      <c r="C1478" s="557"/>
      <c r="D1478" s="607"/>
      <c r="E1478" s="559"/>
      <c r="F1478" s="560"/>
    </row>
    <row r="1479" spans="1:6">
      <c r="A1479" s="477"/>
      <c r="B1479" s="159"/>
      <c r="C1479" s="557"/>
      <c r="D1479" s="607"/>
      <c r="E1479" s="559"/>
      <c r="F1479" s="560"/>
    </row>
    <row r="1480" spans="1:6">
      <c r="A1480" s="477"/>
      <c r="B1480" s="159"/>
      <c r="C1480" s="557"/>
      <c r="D1480" s="607"/>
      <c r="E1480" s="559"/>
      <c r="F1480" s="560"/>
    </row>
    <row r="1481" spans="1:6">
      <c r="A1481" s="477"/>
      <c r="B1481" s="159"/>
      <c r="C1481" s="557"/>
      <c r="D1481" s="607"/>
      <c r="E1481" s="559"/>
      <c r="F1481" s="560"/>
    </row>
    <row r="1482" spans="1:6">
      <c r="A1482" s="477"/>
      <c r="B1482" s="159"/>
      <c r="C1482" s="557"/>
      <c r="D1482" s="607"/>
      <c r="E1482" s="559"/>
      <c r="F1482" s="560"/>
    </row>
    <row r="1483" spans="1:6">
      <c r="A1483" s="477"/>
      <c r="B1483" s="159"/>
      <c r="C1483" s="557"/>
      <c r="D1483" s="607"/>
      <c r="E1483" s="559"/>
      <c r="F1483" s="560"/>
    </row>
    <row r="1484" spans="1:6">
      <c r="A1484" s="477"/>
      <c r="B1484" s="159"/>
      <c r="C1484" s="557"/>
      <c r="D1484" s="607"/>
      <c r="E1484" s="559"/>
      <c r="F1484" s="560"/>
    </row>
    <row r="1485" spans="1:6">
      <c r="A1485" s="477"/>
      <c r="B1485" s="159"/>
      <c r="C1485" s="557"/>
      <c r="D1485" s="607"/>
      <c r="E1485" s="559"/>
      <c r="F1485" s="560"/>
    </row>
    <row r="1486" spans="1:6">
      <c r="A1486" s="477"/>
      <c r="B1486" s="159"/>
      <c r="C1486" s="557"/>
      <c r="D1486" s="607"/>
      <c r="E1486" s="559"/>
      <c r="F1486" s="560"/>
    </row>
    <row r="1487" spans="1:6">
      <c r="A1487" s="477"/>
      <c r="B1487" s="159"/>
      <c r="C1487" s="557"/>
      <c r="D1487" s="607"/>
      <c r="E1487" s="559"/>
      <c r="F1487" s="560"/>
    </row>
    <row r="1488" spans="1:6">
      <c r="A1488" s="477"/>
      <c r="B1488" s="159"/>
      <c r="C1488" s="557"/>
      <c r="D1488" s="607"/>
      <c r="E1488" s="559"/>
      <c r="F1488" s="560"/>
    </row>
    <row r="1489" spans="1:6">
      <c r="A1489" s="477"/>
      <c r="B1489" s="159"/>
      <c r="C1489" s="557"/>
      <c r="D1489" s="607"/>
      <c r="E1489" s="559"/>
      <c r="F1489" s="560"/>
    </row>
    <row r="1490" spans="1:6">
      <c r="A1490" s="477"/>
      <c r="B1490" s="159"/>
      <c r="C1490" s="557"/>
      <c r="D1490" s="607"/>
      <c r="E1490" s="559"/>
      <c r="F1490" s="560"/>
    </row>
    <row r="1491" spans="1:6">
      <c r="A1491" s="477"/>
      <c r="B1491" s="159"/>
      <c r="C1491" s="557"/>
      <c r="D1491" s="607"/>
      <c r="E1491" s="559"/>
      <c r="F1491" s="560"/>
    </row>
    <row r="1492" spans="1:6">
      <c r="A1492" s="477"/>
      <c r="B1492" s="159"/>
      <c r="C1492" s="557"/>
      <c r="D1492" s="607"/>
      <c r="E1492" s="559"/>
      <c r="F1492" s="560"/>
    </row>
    <row r="1493" spans="1:6">
      <c r="A1493" s="477"/>
      <c r="B1493" s="159"/>
      <c r="C1493" s="557"/>
      <c r="D1493" s="607"/>
      <c r="E1493" s="559"/>
      <c r="F1493" s="560"/>
    </row>
    <row r="1494" spans="1:6">
      <c r="A1494" s="477"/>
      <c r="B1494" s="159"/>
      <c r="C1494" s="557"/>
      <c r="D1494" s="607"/>
      <c r="E1494" s="559"/>
      <c r="F1494" s="560"/>
    </row>
    <row r="1495" spans="1:6">
      <c r="A1495" s="477"/>
      <c r="B1495" s="159"/>
      <c r="C1495" s="557"/>
      <c r="D1495" s="607"/>
      <c r="E1495" s="559"/>
      <c r="F1495" s="560"/>
    </row>
    <row r="1496" spans="1:6">
      <c r="A1496" s="477"/>
      <c r="B1496" s="159"/>
      <c r="C1496" s="557"/>
      <c r="D1496" s="607"/>
      <c r="E1496" s="559"/>
      <c r="F1496" s="560"/>
    </row>
    <row r="1497" spans="1:6">
      <c r="A1497" s="477"/>
      <c r="B1497" s="159"/>
      <c r="C1497" s="557"/>
      <c r="D1497" s="607"/>
      <c r="E1497" s="559"/>
      <c r="F1497" s="560"/>
    </row>
    <row r="1498" spans="1:6">
      <c r="A1498" s="477"/>
      <c r="B1498" s="159"/>
      <c r="C1498" s="557"/>
      <c r="D1498" s="607"/>
      <c r="E1498" s="559"/>
      <c r="F1498" s="560"/>
    </row>
    <row r="1499" spans="1:6">
      <c r="A1499" s="477"/>
      <c r="B1499" s="159"/>
      <c r="C1499" s="557"/>
      <c r="D1499" s="607"/>
      <c r="E1499" s="559"/>
      <c r="F1499" s="560"/>
    </row>
    <row r="1500" spans="1:6">
      <c r="A1500" s="477"/>
      <c r="B1500" s="159"/>
      <c r="C1500" s="557"/>
      <c r="D1500" s="607"/>
      <c r="E1500" s="559"/>
      <c r="F1500" s="560"/>
    </row>
    <row r="1501" spans="1:6">
      <c r="A1501" s="477"/>
      <c r="B1501" s="159"/>
      <c r="C1501" s="557"/>
      <c r="D1501" s="607"/>
      <c r="E1501" s="559"/>
      <c r="F1501" s="560"/>
    </row>
    <row r="1502" spans="1:6">
      <c r="A1502" s="477"/>
      <c r="B1502" s="159"/>
      <c r="C1502" s="557"/>
      <c r="D1502" s="607"/>
      <c r="E1502" s="559"/>
      <c r="F1502" s="560"/>
    </row>
    <row r="1503" spans="1:6">
      <c r="A1503" s="477"/>
      <c r="B1503" s="159"/>
      <c r="C1503" s="557"/>
      <c r="D1503" s="607"/>
      <c r="E1503" s="559"/>
      <c r="F1503" s="560"/>
    </row>
    <row r="1504" spans="1:6">
      <c r="A1504" s="477"/>
      <c r="B1504" s="159"/>
      <c r="C1504" s="557"/>
      <c r="D1504" s="607"/>
      <c r="E1504" s="559"/>
      <c r="F1504" s="560"/>
    </row>
    <row r="1505" spans="1:6">
      <c r="A1505" s="477"/>
      <c r="B1505" s="159"/>
      <c r="C1505" s="557"/>
      <c r="D1505" s="607"/>
      <c r="E1505" s="559"/>
      <c r="F1505" s="560"/>
    </row>
    <row r="1506" spans="1:6">
      <c r="A1506" s="477"/>
      <c r="B1506" s="159"/>
      <c r="C1506" s="557"/>
      <c r="D1506" s="607"/>
      <c r="E1506" s="559"/>
      <c r="F1506" s="560"/>
    </row>
    <row r="1507" spans="1:6">
      <c r="A1507" s="477"/>
      <c r="B1507" s="159"/>
      <c r="C1507" s="557"/>
      <c r="D1507" s="607"/>
      <c r="E1507" s="559"/>
      <c r="F1507" s="560"/>
    </row>
    <row r="1508" spans="1:6">
      <c r="A1508" s="477"/>
      <c r="B1508" s="159"/>
      <c r="C1508" s="557"/>
      <c r="D1508" s="607"/>
      <c r="E1508" s="559"/>
      <c r="F1508" s="560"/>
    </row>
    <row r="1509" spans="1:6">
      <c r="A1509" s="477"/>
      <c r="B1509" s="159"/>
      <c r="C1509" s="557"/>
      <c r="D1509" s="607"/>
      <c r="E1509" s="559"/>
      <c r="F1509" s="560"/>
    </row>
    <row r="1510" spans="1:6">
      <c r="A1510" s="477"/>
      <c r="B1510" s="159"/>
      <c r="C1510" s="557"/>
      <c r="D1510" s="607"/>
      <c r="E1510" s="559"/>
      <c r="F1510" s="560"/>
    </row>
    <row r="1511" spans="1:6">
      <c r="A1511" s="477"/>
      <c r="B1511" s="159"/>
      <c r="C1511" s="557"/>
      <c r="D1511" s="607"/>
      <c r="E1511" s="559"/>
      <c r="F1511" s="560"/>
    </row>
    <row r="1512" spans="1:6">
      <c r="A1512" s="477"/>
      <c r="B1512" s="159"/>
      <c r="C1512" s="557"/>
      <c r="D1512" s="607"/>
      <c r="E1512" s="559"/>
      <c r="F1512" s="560"/>
    </row>
    <row r="1513" spans="1:6">
      <c r="A1513" s="477"/>
      <c r="B1513" s="159"/>
      <c r="C1513" s="557"/>
      <c r="D1513" s="607"/>
      <c r="E1513" s="559"/>
      <c r="F1513" s="560"/>
    </row>
    <row r="1514" spans="1:6">
      <c r="A1514" s="477"/>
      <c r="B1514" s="159"/>
      <c r="C1514" s="557"/>
      <c r="D1514" s="607"/>
      <c r="E1514" s="559"/>
      <c r="F1514" s="560"/>
    </row>
    <row r="1515" spans="1:6">
      <c r="A1515" s="477"/>
      <c r="B1515" s="159"/>
      <c r="C1515" s="557"/>
      <c r="D1515" s="607"/>
      <c r="E1515" s="559"/>
      <c r="F1515" s="560"/>
    </row>
    <row r="1516" spans="1:6">
      <c r="A1516" s="477"/>
      <c r="B1516" s="159"/>
      <c r="C1516" s="557"/>
      <c r="D1516" s="607"/>
      <c r="E1516" s="559"/>
      <c r="F1516" s="560"/>
    </row>
    <row r="1517" spans="1:6">
      <c r="A1517" s="477"/>
      <c r="B1517" s="159"/>
      <c r="C1517" s="557"/>
      <c r="D1517" s="607"/>
      <c r="E1517" s="559"/>
      <c r="F1517" s="560"/>
    </row>
    <row r="1518" spans="1:6">
      <c r="A1518" s="477"/>
      <c r="B1518" s="159"/>
      <c r="C1518" s="557"/>
      <c r="D1518" s="607"/>
      <c r="E1518" s="559"/>
      <c r="F1518" s="560"/>
    </row>
    <row r="1519" spans="1:6">
      <c r="A1519" s="477"/>
      <c r="B1519" s="159"/>
      <c r="C1519" s="557"/>
      <c r="D1519" s="607"/>
      <c r="E1519" s="559"/>
      <c r="F1519" s="560"/>
    </row>
    <row r="1520" spans="1:6">
      <c r="A1520" s="477"/>
      <c r="B1520" s="159"/>
      <c r="C1520" s="557"/>
      <c r="D1520" s="607"/>
      <c r="E1520" s="559"/>
      <c r="F1520" s="560"/>
    </row>
    <row r="1521" spans="1:6">
      <c r="A1521" s="477"/>
      <c r="B1521" s="159"/>
      <c r="C1521" s="557"/>
      <c r="D1521" s="607"/>
      <c r="E1521" s="559"/>
      <c r="F1521" s="560"/>
    </row>
    <row r="1522" spans="1:6">
      <c r="A1522" s="477"/>
      <c r="B1522" s="159"/>
      <c r="C1522" s="557"/>
      <c r="D1522" s="607"/>
      <c r="E1522" s="559"/>
      <c r="F1522" s="560"/>
    </row>
    <row r="1523" spans="1:6">
      <c r="A1523" s="477"/>
      <c r="B1523" s="159"/>
      <c r="C1523" s="557"/>
      <c r="D1523" s="607"/>
      <c r="E1523" s="559"/>
      <c r="F1523" s="560"/>
    </row>
    <row r="1524" spans="1:6">
      <c r="A1524" s="477"/>
      <c r="B1524" s="159"/>
      <c r="C1524" s="557"/>
      <c r="D1524" s="607"/>
      <c r="E1524" s="559"/>
      <c r="F1524" s="560"/>
    </row>
    <row r="1525" spans="1:6">
      <c r="A1525" s="477"/>
      <c r="B1525" s="159"/>
      <c r="C1525" s="557"/>
      <c r="D1525" s="607"/>
      <c r="E1525" s="559"/>
      <c r="F1525" s="560"/>
    </row>
    <row r="1526" spans="1:6">
      <c r="A1526" s="477"/>
      <c r="B1526" s="159"/>
      <c r="C1526" s="557"/>
      <c r="D1526" s="607"/>
      <c r="E1526" s="559"/>
      <c r="F1526" s="560"/>
    </row>
    <row r="1527" spans="1:6">
      <c r="A1527" s="477"/>
      <c r="B1527" s="159"/>
      <c r="C1527" s="557"/>
      <c r="D1527" s="607"/>
      <c r="E1527" s="559"/>
      <c r="F1527" s="560"/>
    </row>
    <row r="1528" spans="1:6">
      <c r="A1528" s="477"/>
      <c r="B1528" s="159"/>
      <c r="C1528" s="557"/>
      <c r="D1528" s="607"/>
      <c r="E1528" s="559"/>
      <c r="F1528" s="560"/>
    </row>
    <row r="1529" spans="1:6">
      <c r="A1529" s="477"/>
      <c r="B1529" s="159"/>
      <c r="C1529" s="557"/>
      <c r="D1529" s="607"/>
      <c r="E1529" s="559"/>
      <c r="F1529" s="560"/>
    </row>
    <row r="1530" spans="1:6">
      <c r="A1530" s="477"/>
      <c r="B1530" s="159"/>
      <c r="C1530" s="557"/>
      <c r="D1530" s="607"/>
      <c r="E1530" s="559"/>
      <c r="F1530" s="560"/>
    </row>
    <row r="1531" spans="1:6">
      <c r="A1531" s="477"/>
      <c r="B1531" s="159"/>
      <c r="C1531" s="557"/>
      <c r="D1531" s="607"/>
      <c r="E1531" s="559"/>
      <c r="F1531" s="560"/>
    </row>
    <row r="1532" spans="1:6">
      <c r="A1532" s="477"/>
      <c r="B1532" s="159"/>
      <c r="C1532" s="557"/>
      <c r="D1532" s="607"/>
      <c r="E1532" s="559"/>
      <c r="F1532" s="560"/>
    </row>
    <row r="1533" spans="1:6">
      <c r="A1533" s="477"/>
      <c r="B1533" s="159"/>
      <c r="C1533" s="557"/>
      <c r="D1533" s="607"/>
      <c r="E1533" s="559"/>
      <c r="F1533" s="560"/>
    </row>
    <row r="1534" spans="1:6">
      <c r="A1534" s="477"/>
      <c r="B1534" s="159"/>
      <c r="C1534" s="557"/>
      <c r="D1534" s="607"/>
      <c r="E1534" s="559"/>
      <c r="F1534" s="560"/>
    </row>
    <row r="1535" spans="1:6">
      <c r="A1535" s="477"/>
      <c r="B1535" s="159"/>
      <c r="C1535" s="557"/>
      <c r="D1535" s="607"/>
      <c r="E1535" s="559"/>
      <c r="F1535" s="560"/>
    </row>
    <row r="1536" spans="1:6">
      <c r="A1536" s="477"/>
      <c r="B1536" s="159"/>
      <c r="C1536" s="557"/>
      <c r="D1536" s="607"/>
      <c r="E1536" s="559"/>
      <c r="F1536" s="560"/>
    </row>
    <row r="1537" spans="1:6">
      <c r="A1537" s="477"/>
      <c r="B1537" s="159"/>
      <c r="C1537" s="557"/>
      <c r="D1537" s="607"/>
      <c r="E1537" s="559"/>
      <c r="F1537" s="560"/>
    </row>
    <row r="1538" spans="1:6">
      <c r="A1538" s="477"/>
      <c r="B1538" s="159"/>
      <c r="C1538" s="557"/>
      <c r="D1538" s="607"/>
      <c r="E1538" s="559"/>
      <c r="F1538" s="560"/>
    </row>
    <row r="1539" spans="1:6">
      <c r="A1539" s="477"/>
      <c r="B1539" s="159"/>
      <c r="C1539" s="557"/>
      <c r="D1539" s="607"/>
      <c r="E1539" s="559"/>
      <c r="F1539" s="560"/>
    </row>
    <row r="1540" spans="1:6">
      <c r="A1540" s="477"/>
      <c r="B1540" s="159"/>
      <c r="C1540" s="557"/>
      <c r="D1540" s="607"/>
      <c r="E1540" s="559"/>
      <c r="F1540" s="560"/>
    </row>
    <row r="1541" spans="1:6">
      <c r="A1541" s="477"/>
      <c r="B1541" s="159"/>
      <c r="C1541" s="557"/>
      <c r="D1541" s="607"/>
      <c r="E1541" s="559"/>
      <c r="F1541" s="560"/>
    </row>
    <row r="1542" spans="1:6">
      <c r="A1542" s="477"/>
      <c r="B1542" s="159"/>
      <c r="C1542" s="557"/>
      <c r="D1542" s="607"/>
      <c r="E1542" s="559"/>
      <c r="F1542" s="560"/>
    </row>
    <row r="1543" spans="1:6">
      <c r="A1543" s="477"/>
      <c r="B1543" s="159"/>
      <c r="C1543" s="557"/>
      <c r="D1543" s="607"/>
      <c r="E1543" s="559"/>
      <c r="F1543" s="560"/>
    </row>
    <row r="1544" spans="1:6">
      <c r="A1544" s="477"/>
      <c r="B1544" s="159"/>
      <c r="C1544" s="557"/>
      <c r="D1544" s="607"/>
      <c r="E1544" s="559"/>
      <c r="F1544" s="560"/>
    </row>
    <row r="1545" spans="1:6">
      <c r="A1545" s="477"/>
      <c r="B1545" s="159"/>
      <c r="C1545" s="557"/>
      <c r="D1545" s="607"/>
      <c r="E1545" s="559"/>
      <c r="F1545" s="560"/>
    </row>
    <row r="1546" spans="1:6">
      <c r="A1546" s="477"/>
      <c r="B1546" s="159"/>
      <c r="C1546" s="557"/>
      <c r="D1546" s="607"/>
      <c r="E1546" s="559"/>
      <c r="F1546" s="560"/>
    </row>
    <row r="1547" spans="1:6">
      <c r="A1547" s="477"/>
      <c r="B1547" s="159"/>
      <c r="C1547" s="557"/>
      <c r="D1547" s="607"/>
      <c r="E1547" s="559"/>
      <c r="F1547" s="560"/>
    </row>
    <row r="1548" spans="1:6">
      <c r="A1548" s="477"/>
      <c r="B1548" s="159"/>
      <c r="C1548" s="557"/>
      <c r="D1548" s="607"/>
      <c r="E1548" s="559"/>
      <c r="F1548" s="560"/>
    </row>
    <row r="1549" spans="1:6">
      <c r="A1549" s="477"/>
      <c r="B1549" s="159"/>
      <c r="C1549" s="557"/>
      <c r="D1549" s="607"/>
      <c r="E1549" s="559"/>
      <c r="F1549" s="560"/>
    </row>
    <row r="1550" spans="1:6">
      <c r="A1550" s="477"/>
      <c r="B1550" s="159"/>
      <c r="C1550" s="557"/>
      <c r="D1550" s="607"/>
      <c r="E1550" s="559"/>
      <c r="F1550" s="560"/>
    </row>
    <row r="1551" spans="1:6">
      <c r="A1551" s="477"/>
      <c r="B1551" s="159"/>
      <c r="C1551" s="557"/>
      <c r="D1551" s="607"/>
      <c r="E1551" s="559"/>
      <c r="F1551" s="560"/>
    </row>
    <row r="1552" spans="1:6">
      <c r="A1552" s="477"/>
      <c r="B1552" s="159"/>
      <c r="C1552" s="557"/>
      <c r="D1552" s="607"/>
      <c r="E1552" s="559"/>
      <c r="F1552" s="560"/>
    </row>
    <row r="1553" spans="1:6">
      <c r="A1553" s="477"/>
      <c r="B1553" s="159"/>
      <c r="C1553" s="557"/>
      <c r="D1553" s="607"/>
      <c r="E1553" s="559"/>
      <c r="F1553" s="560"/>
    </row>
    <row r="1554" spans="1:6">
      <c r="A1554" s="477"/>
      <c r="B1554" s="159"/>
      <c r="C1554" s="557"/>
      <c r="D1554" s="607"/>
      <c r="E1554" s="559"/>
      <c r="F1554" s="560"/>
    </row>
    <row r="1555" spans="1:6">
      <c r="A1555" s="477"/>
      <c r="B1555" s="159"/>
      <c r="C1555" s="557"/>
      <c r="D1555" s="607"/>
      <c r="E1555" s="559"/>
      <c r="F1555" s="560"/>
    </row>
    <row r="1556" spans="1:6">
      <c r="A1556" s="477"/>
      <c r="B1556" s="159"/>
      <c r="C1556" s="557"/>
      <c r="D1556" s="607"/>
      <c r="E1556" s="559"/>
      <c r="F1556" s="560"/>
    </row>
    <row r="1557" spans="1:6">
      <c r="A1557" s="477"/>
      <c r="B1557" s="159"/>
      <c r="C1557" s="557"/>
      <c r="D1557" s="607"/>
      <c r="E1557" s="559"/>
      <c r="F1557" s="560"/>
    </row>
    <row r="1558" spans="1:6">
      <c r="A1558" s="477"/>
      <c r="B1558" s="159"/>
      <c r="C1558" s="557"/>
      <c r="D1558" s="607"/>
      <c r="E1558" s="559"/>
      <c r="F1558" s="560"/>
    </row>
    <row r="1559" spans="1:6">
      <c r="A1559" s="477"/>
      <c r="B1559" s="159"/>
      <c r="C1559" s="557"/>
      <c r="D1559" s="607"/>
      <c r="E1559" s="559"/>
      <c r="F1559" s="560"/>
    </row>
    <row r="1560" spans="1:6">
      <c r="A1560" s="477"/>
      <c r="B1560" s="159"/>
      <c r="C1560" s="557"/>
      <c r="D1560" s="607"/>
      <c r="E1560" s="559"/>
      <c r="F1560" s="560"/>
    </row>
    <row r="1561" spans="1:6">
      <c r="A1561" s="477"/>
      <c r="B1561" s="159"/>
      <c r="C1561" s="557"/>
      <c r="D1561" s="607"/>
      <c r="E1561" s="559"/>
      <c r="F1561" s="560"/>
    </row>
    <row r="1562" spans="1:6">
      <c r="A1562" s="477"/>
      <c r="B1562" s="159"/>
      <c r="C1562" s="557"/>
      <c r="D1562" s="607"/>
      <c r="E1562" s="559"/>
      <c r="F1562" s="560"/>
    </row>
    <row r="1563" spans="1:6">
      <c r="A1563" s="477"/>
      <c r="B1563" s="159"/>
      <c r="C1563" s="557"/>
      <c r="D1563" s="607"/>
      <c r="E1563" s="559"/>
      <c r="F1563" s="560"/>
    </row>
    <row r="1564" spans="1:6">
      <c r="A1564" s="477"/>
      <c r="B1564" s="159"/>
      <c r="C1564" s="557"/>
      <c r="D1564" s="607"/>
      <c r="E1564" s="559"/>
      <c r="F1564" s="560"/>
    </row>
    <row r="1565" spans="1:6">
      <c r="A1565" s="477"/>
      <c r="B1565" s="159"/>
      <c r="C1565" s="557"/>
      <c r="D1565" s="607"/>
      <c r="E1565" s="559"/>
      <c r="F1565" s="560"/>
    </row>
    <row r="1566" spans="1:6">
      <c r="A1566" s="477"/>
      <c r="B1566" s="159"/>
      <c r="C1566" s="557"/>
      <c r="D1566" s="607"/>
      <c r="E1566" s="559"/>
      <c r="F1566" s="560"/>
    </row>
    <row r="1567" spans="1:6">
      <c r="A1567" s="477"/>
      <c r="B1567" s="159"/>
      <c r="C1567" s="557"/>
      <c r="D1567" s="607"/>
      <c r="E1567" s="559"/>
      <c r="F1567" s="560"/>
    </row>
    <row r="1568" spans="1:6">
      <c r="A1568" s="477"/>
      <c r="B1568" s="159"/>
      <c r="C1568" s="557"/>
      <c r="D1568" s="607"/>
      <c r="E1568" s="559"/>
      <c r="F1568" s="560"/>
    </row>
    <row r="1569" spans="1:6">
      <c r="A1569" s="477"/>
      <c r="B1569" s="159"/>
      <c r="C1569" s="557"/>
      <c r="D1569" s="607"/>
      <c r="E1569" s="559"/>
      <c r="F1569" s="560"/>
    </row>
    <row r="1570" spans="1:6">
      <c r="A1570" s="477"/>
      <c r="B1570" s="159"/>
      <c r="C1570" s="557"/>
      <c r="D1570" s="607"/>
      <c r="E1570" s="559"/>
      <c r="F1570" s="560"/>
    </row>
    <row r="1571" spans="1:6">
      <c r="A1571" s="477"/>
      <c r="B1571" s="159"/>
      <c r="C1571" s="557"/>
      <c r="D1571" s="607"/>
      <c r="E1571" s="559"/>
      <c r="F1571" s="560"/>
    </row>
    <row r="1572" spans="1:6">
      <c r="A1572" s="477"/>
      <c r="B1572" s="159"/>
      <c r="C1572" s="557"/>
      <c r="D1572" s="607"/>
      <c r="E1572" s="559"/>
      <c r="F1572" s="560"/>
    </row>
    <row r="1573" spans="1:6">
      <c r="A1573" s="477"/>
      <c r="B1573" s="159"/>
      <c r="C1573" s="557"/>
      <c r="D1573" s="607"/>
      <c r="E1573" s="559"/>
      <c r="F1573" s="560"/>
    </row>
    <row r="1574" spans="1:6">
      <c r="A1574" s="477"/>
      <c r="B1574" s="159"/>
      <c r="C1574" s="557"/>
      <c r="D1574" s="607"/>
      <c r="E1574" s="559"/>
      <c r="F1574" s="560"/>
    </row>
    <row r="1575" spans="1:6">
      <c r="A1575" s="477"/>
      <c r="B1575" s="159"/>
      <c r="C1575" s="557"/>
      <c r="D1575" s="607"/>
      <c r="E1575" s="559"/>
      <c r="F1575" s="560"/>
    </row>
    <row r="1576" spans="1:6">
      <c r="A1576" s="477"/>
      <c r="B1576" s="159"/>
      <c r="C1576" s="557"/>
      <c r="D1576" s="607"/>
      <c r="E1576" s="559"/>
      <c r="F1576" s="560"/>
    </row>
    <row r="1577" spans="1:6">
      <c r="A1577" s="477"/>
      <c r="B1577" s="159"/>
      <c r="C1577" s="557"/>
      <c r="D1577" s="607"/>
      <c r="E1577" s="559"/>
      <c r="F1577" s="560"/>
    </row>
    <row r="1578" spans="1:6">
      <c r="A1578" s="477"/>
      <c r="B1578" s="159"/>
      <c r="C1578" s="557"/>
      <c r="D1578" s="607"/>
      <c r="E1578" s="559"/>
      <c r="F1578" s="560"/>
    </row>
    <row r="1579" spans="1:6">
      <c r="A1579" s="477"/>
      <c r="B1579" s="159"/>
      <c r="C1579" s="557"/>
      <c r="D1579" s="607"/>
      <c r="E1579" s="559"/>
      <c r="F1579" s="560"/>
    </row>
    <row r="1580" spans="1:6">
      <c r="A1580" s="477"/>
      <c r="B1580" s="159"/>
      <c r="C1580" s="557"/>
      <c r="D1580" s="607"/>
      <c r="E1580" s="559"/>
      <c r="F1580" s="560"/>
    </row>
    <row r="1581" spans="1:6">
      <c r="A1581" s="477"/>
      <c r="B1581" s="159"/>
      <c r="C1581" s="557"/>
      <c r="D1581" s="607"/>
      <c r="E1581" s="559"/>
      <c r="F1581" s="560"/>
    </row>
    <row r="1582" spans="1:6">
      <c r="A1582" s="477"/>
      <c r="B1582" s="159"/>
      <c r="C1582" s="557"/>
      <c r="D1582" s="607"/>
      <c r="E1582" s="559"/>
      <c r="F1582" s="560"/>
    </row>
    <row r="1583" spans="1:6">
      <c r="A1583" s="477"/>
      <c r="B1583" s="159"/>
      <c r="C1583" s="557"/>
      <c r="D1583" s="607"/>
      <c r="E1583" s="559"/>
      <c r="F1583" s="560"/>
    </row>
    <row r="1584" spans="1:6">
      <c r="A1584" s="477"/>
      <c r="B1584" s="159"/>
      <c r="C1584" s="557"/>
      <c r="D1584" s="607"/>
      <c r="E1584" s="559"/>
      <c r="F1584" s="560"/>
    </row>
    <row r="1585" spans="1:6">
      <c r="A1585" s="477"/>
      <c r="B1585" s="159"/>
      <c r="C1585" s="557"/>
      <c r="D1585" s="607"/>
      <c r="E1585" s="559"/>
      <c r="F1585" s="560"/>
    </row>
    <row r="1586" spans="1:6">
      <c r="A1586" s="477"/>
      <c r="B1586" s="159"/>
      <c r="C1586" s="557"/>
      <c r="D1586" s="607"/>
      <c r="E1586" s="559"/>
      <c r="F1586" s="560"/>
    </row>
    <row r="1587" spans="1:6">
      <c r="A1587" s="477"/>
      <c r="B1587" s="159"/>
      <c r="C1587" s="557"/>
      <c r="D1587" s="607"/>
      <c r="E1587" s="559"/>
      <c r="F1587" s="560"/>
    </row>
    <row r="1588" spans="1:6">
      <c r="A1588" s="477"/>
      <c r="B1588" s="159"/>
      <c r="C1588" s="557"/>
      <c r="D1588" s="607"/>
      <c r="E1588" s="559"/>
      <c r="F1588" s="560"/>
    </row>
    <row r="1589" spans="1:6">
      <c r="A1589" s="477"/>
      <c r="B1589" s="159"/>
      <c r="C1589" s="557"/>
      <c r="D1589" s="607"/>
      <c r="E1589" s="559"/>
      <c r="F1589" s="560"/>
    </row>
    <row r="1590" spans="1:6">
      <c r="A1590" s="477"/>
      <c r="B1590" s="159"/>
      <c r="C1590" s="557"/>
      <c r="D1590" s="607"/>
      <c r="E1590" s="559"/>
      <c r="F1590" s="560"/>
    </row>
    <row r="1591" spans="1:6">
      <c r="A1591" s="477"/>
      <c r="B1591" s="159"/>
      <c r="C1591" s="557"/>
      <c r="D1591" s="607"/>
      <c r="E1591" s="559"/>
      <c r="F1591" s="560"/>
    </row>
    <row r="1592" spans="1:6">
      <c r="A1592" s="477"/>
      <c r="B1592" s="159"/>
      <c r="C1592" s="557"/>
      <c r="D1592" s="607"/>
      <c r="E1592" s="559"/>
      <c r="F1592" s="560"/>
    </row>
    <row r="1593" spans="1:6">
      <c r="A1593" s="477"/>
      <c r="B1593" s="159"/>
      <c r="C1593" s="557"/>
      <c r="D1593" s="607"/>
      <c r="E1593" s="559"/>
      <c r="F1593" s="560"/>
    </row>
    <row r="1594" spans="1:6">
      <c r="A1594" s="477"/>
      <c r="B1594" s="159"/>
      <c r="C1594" s="557"/>
      <c r="D1594" s="607"/>
      <c r="E1594" s="559"/>
      <c r="F1594" s="560"/>
    </row>
    <row r="1595" spans="1:6">
      <c r="A1595" s="477"/>
      <c r="B1595" s="159"/>
      <c r="C1595" s="557"/>
      <c r="D1595" s="607"/>
      <c r="E1595" s="559"/>
      <c r="F1595" s="560"/>
    </row>
    <row r="1596" spans="1:6">
      <c r="A1596" s="477"/>
      <c r="B1596" s="159"/>
      <c r="C1596" s="557"/>
      <c r="D1596" s="607"/>
      <c r="E1596" s="559"/>
      <c r="F1596" s="560"/>
    </row>
    <row r="1597" spans="1:6">
      <c r="A1597" s="477"/>
      <c r="B1597" s="159"/>
      <c r="C1597" s="557"/>
      <c r="D1597" s="607"/>
      <c r="E1597" s="559"/>
      <c r="F1597" s="560"/>
    </row>
    <row r="1598" spans="1:6">
      <c r="A1598" s="477"/>
      <c r="B1598" s="159"/>
      <c r="C1598" s="557"/>
      <c r="D1598" s="607"/>
      <c r="E1598" s="559"/>
      <c r="F1598" s="560"/>
    </row>
    <row r="1599" spans="1:6">
      <c r="A1599" s="477"/>
      <c r="B1599" s="159"/>
      <c r="C1599" s="557"/>
      <c r="D1599" s="607"/>
      <c r="E1599" s="559"/>
      <c r="F1599" s="560"/>
    </row>
    <row r="1600" spans="1:6">
      <c r="A1600" s="477"/>
      <c r="B1600" s="159"/>
      <c r="C1600" s="557"/>
      <c r="D1600" s="607"/>
      <c r="E1600" s="559"/>
      <c r="F1600" s="560"/>
    </row>
    <row r="1601" spans="1:6">
      <c r="A1601" s="477"/>
      <c r="B1601" s="159"/>
      <c r="C1601" s="557"/>
      <c r="D1601" s="607"/>
      <c r="E1601" s="559"/>
      <c r="F1601" s="560"/>
    </row>
    <row r="1602" spans="1:6">
      <c r="A1602" s="477"/>
      <c r="B1602" s="159"/>
      <c r="C1602" s="557"/>
      <c r="D1602" s="607"/>
      <c r="E1602" s="559"/>
      <c r="F1602" s="560"/>
    </row>
    <row r="1603" spans="1:6">
      <c r="A1603" s="477"/>
      <c r="B1603" s="159"/>
      <c r="C1603" s="557"/>
      <c r="D1603" s="607"/>
      <c r="E1603" s="559"/>
      <c r="F1603" s="560"/>
    </row>
    <row r="1604" spans="1:6">
      <c r="A1604" s="477"/>
      <c r="B1604" s="159"/>
      <c r="C1604" s="557"/>
      <c r="D1604" s="607"/>
      <c r="E1604" s="559"/>
      <c r="F1604" s="560"/>
    </row>
    <row r="1605" spans="1:6">
      <c r="A1605" s="477"/>
      <c r="B1605" s="159"/>
      <c r="C1605" s="557"/>
      <c r="D1605" s="607"/>
      <c r="E1605" s="559"/>
      <c r="F1605" s="560"/>
    </row>
    <row r="1606" spans="1:6">
      <c r="A1606" s="477"/>
      <c r="B1606" s="159"/>
      <c r="C1606" s="557"/>
      <c r="D1606" s="607"/>
      <c r="E1606" s="559"/>
      <c r="F1606" s="560"/>
    </row>
    <row r="1607" spans="1:6">
      <c r="A1607" s="477"/>
      <c r="B1607" s="159"/>
      <c r="C1607" s="557"/>
      <c r="D1607" s="607"/>
      <c r="E1607" s="559"/>
      <c r="F1607" s="560"/>
    </row>
    <row r="1608" spans="1:6">
      <c r="A1608" s="477"/>
      <c r="B1608" s="159"/>
      <c r="C1608" s="557"/>
      <c r="D1608" s="607"/>
      <c r="E1608" s="559"/>
      <c r="F1608" s="560"/>
    </row>
    <row r="1609" spans="1:6">
      <c r="A1609" s="477"/>
      <c r="B1609" s="159"/>
      <c r="C1609" s="557"/>
      <c r="D1609" s="607"/>
      <c r="E1609" s="559"/>
      <c r="F1609" s="560"/>
    </row>
    <row r="1610" spans="1:6">
      <c r="A1610" s="477"/>
      <c r="B1610" s="159"/>
      <c r="C1610" s="557"/>
      <c r="D1610" s="607"/>
      <c r="E1610" s="559"/>
      <c r="F1610" s="560"/>
    </row>
    <row r="1611" spans="1:6">
      <c r="A1611" s="477"/>
      <c r="B1611" s="159"/>
      <c r="C1611" s="557"/>
      <c r="D1611" s="607"/>
      <c r="E1611" s="559"/>
      <c r="F1611" s="560"/>
    </row>
    <row r="1612" spans="1:6">
      <c r="A1612" s="477"/>
      <c r="B1612" s="159"/>
      <c r="C1612" s="557"/>
      <c r="D1612" s="607"/>
      <c r="E1612" s="559"/>
      <c r="F1612" s="560"/>
    </row>
    <row r="1613" spans="1:6">
      <c r="A1613" s="477"/>
      <c r="B1613" s="159"/>
      <c r="C1613" s="557"/>
      <c r="D1613" s="607"/>
      <c r="E1613" s="559"/>
      <c r="F1613" s="560"/>
    </row>
    <row r="1614" spans="1:6">
      <c r="A1614" s="477"/>
      <c r="B1614" s="159"/>
      <c r="C1614" s="557"/>
      <c r="D1614" s="607"/>
      <c r="E1614" s="559"/>
      <c r="F1614" s="560"/>
    </row>
    <row r="1615" spans="1:6">
      <c r="A1615" s="477"/>
      <c r="B1615" s="159"/>
      <c r="C1615" s="557"/>
      <c r="D1615" s="607"/>
      <c r="E1615" s="559"/>
      <c r="F1615" s="560"/>
    </row>
    <row r="1616" spans="1:6">
      <c r="A1616" s="477"/>
      <c r="B1616" s="159"/>
      <c r="C1616" s="557"/>
      <c r="D1616" s="607"/>
      <c r="E1616" s="559"/>
      <c r="F1616" s="560"/>
    </row>
    <row r="1617" spans="1:6">
      <c r="A1617" s="477"/>
      <c r="B1617" s="159"/>
      <c r="C1617" s="557"/>
      <c r="D1617" s="607"/>
      <c r="E1617" s="559"/>
      <c r="F1617" s="560"/>
    </row>
    <row r="1618" spans="1:6">
      <c r="A1618" s="477"/>
      <c r="B1618" s="159"/>
      <c r="C1618" s="557"/>
      <c r="D1618" s="607"/>
      <c r="E1618" s="559"/>
      <c r="F1618" s="560"/>
    </row>
    <row r="1619" spans="1:6">
      <c r="A1619" s="477"/>
      <c r="B1619" s="159"/>
      <c r="C1619" s="557"/>
      <c r="D1619" s="607"/>
      <c r="E1619" s="559"/>
      <c r="F1619" s="560"/>
    </row>
    <row r="1620" spans="1:6">
      <c r="A1620" s="477"/>
      <c r="B1620" s="159"/>
      <c r="C1620" s="557"/>
      <c r="D1620" s="607"/>
      <c r="E1620" s="559"/>
      <c r="F1620" s="560"/>
    </row>
    <row r="1621" spans="1:6">
      <c r="A1621" s="477"/>
      <c r="B1621" s="159"/>
      <c r="C1621" s="557"/>
      <c r="D1621" s="607"/>
      <c r="E1621" s="559"/>
      <c r="F1621" s="560"/>
    </row>
    <row r="1622" spans="1:6">
      <c r="A1622" s="477"/>
      <c r="B1622" s="159"/>
      <c r="C1622" s="557"/>
      <c r="D1622" s="607"/>
      <c r="E1622" s="559"/>
      <c r="F1622" s="560"/>
    </row>
    <row r="1623" spans="1:6">
      <c r="A1623" s="477"/>
      <c r="B1623" s="159"/>
      <c r="C1623" s="557"/>
      <c r="D1623" s="607"/>
      <c r="E1623" s="559"/>
      <c r="F1623" s="560"/>
    </row>
    <row r="1624" spans="1:6">
      <c r="A1624" s="477"/>
      <c r="B1624" s="159"/>
      <c r="C1624" s="557"/>
      <c r="D1624" s="607"/>
      <c r="E1624" s="559"/>
      <c r="F1624" s="560"/>
    </row>
    <row r="1625" spans="1:6">
      <c r="A1625" s="477"/>
      <c r="B1625" s="159"/>
      <c r="C1625" s="557"/>
      <c r="D1625" s="607"/>
      <c r="E1625" s="559"/>
      <c r="F1625" s="560"/>
    </row>
    <row r="1626" spans="1:6">
      <c r="A1626" s="477"/>
      <c r="B1626" s="159"/>
      <c r="C1626" s="557"/>
      <c r="D1626" s="607"/>
      <c r="E1626" s="559"/>
      <c r="F1626" s="560"/>
    </row>
    <row r="1627" spans="1:6">
      <c r="A1627" s="477"/>
      <c r="B1627" s="159"/>
      <c r="C1627" s="557"/>
      <c r="D1627" s="607"/>
      <c r="E1627" s="559"/>
      <c r="F1627" s="560"/>
    </row>
    <row r="1628" spans="1:6">
      <c r="A1628" s="477"/>
      <c r="B1628" s="159"/>
      <c r="C1628" s="557"/>
      <c r="D1628" s="607"/>
      <c r="E1628" s="559"/>
      <c r="F1628" s="560"/>
    </row>
    <row r="1629" spans="1:6">
      <c r="A1629" s="477"/>
      <c r="B1629" s="159"/>
      <c r="C1629" s="557"/>
      <c r="D1629" s="607"/>
      <c r="E1629" s="559"/>
      <c r="F1629" s="560"/>
    </row>
    <row r="1630" spans="1:6">
      <c r="A1630" s="477"/>
      <c r="B1630" s="159"/>
      <c r="C1630" s="557"/>
      <c r="D1630" s="607"/>
      <c r="E1630" s="559"/>
      <c r="F1630" s="560"/>
    </row>
    <row r="1631" spans="1:6">
      <c r="A1631" s="477"/>
      <c r="B1631" s="159"/>
      <c r="C1631" s="557"/>
      <c r="D1631" s="607"/>
      <c r="E1631" s="559"/>
      <c r="F1631" s="560"/>
    </row>
    <row r="1632" spans="1:6">
      <c r="A1632" s="477"/>
      <c r="B1632" s="159"/>
      <c r="C1632" s="557"/>
      <c r="D1632" s="607"/>
      <c r="E1632" s="559"/>
      <c r="F1632" s="560"/>
    </row>
    <row r="1633" spans="1:6">
      <c r="A1633" s="477"/>
      <c r="B1633" s="159"/>
      <c r="C1633" s="557"/>
      <c r="D1633" s="607"/>
      <c r="E1633" s="559"/>
      <c r="F1633" s="560"/>
    </row>
    <row r="1634" spans="1:6">
      <c r="A1634" s="477"/>
      <c r="B1634" s="159"/>
      <c r="C1634" s="557"/>
      <c r="D1634" s="607"/>
      <c r="E1634" s="559"/>
      <c r="F1634" s="560"/>
    </row>
    <row r="1635" spans="1:6">
      <c r="A1635" s="477"/>
      <c r="B1635" s="159"/>
      <c r="C1635" s="557"/>
      <c r="D1635" s="607"/>
      <c r="E1635" s="559"/>
      <c r="F1635" s="560"/>
    </row>
    <row r="1636" spans="1:6">
      <c r="A1636" s="477"/>
      <c r="B1636" s="159"/>
      <c r="C1636" s="557"/>
      <c r="D1636" s="607"/>
      <c r="E1636" s="559"/>
      <c r="F1636" s="560"/>
    </row>
    <row r="1637" spans="1:6">
      <c r="A1637" s="477"/>
      <c r="B1637" s="159"/>
      <c r="C1637" s="557"/>
      <c r="D1637" s="607"/>
      <c r="E1637" s="559"/>
      <c r="F1637" s="560"/>
    </row>
    <row r="1638" spans="1:6">
      <c r="A1638" s="477"/>
      <c r="B1638" s="159"/>
      <c r="C1638" s="557"/>
      <c r="D1638" s="607"/>
      <c r="E1638" s="559"/>
      <c r="F1638" s="560"/>
    </row>
    <row r="1639" spans="1:6">
      <c r="A1639" s="477"/>
      <c r="B1639" s="159"/>
      <c r="C1639" s="557"/>
      <c r="D1639" s="607"/>
      <c r="E1639" s="559"/>
      <c r="F1639" s="560"/>
    </row>
    <row r="1640" spans="1:6">
      <c r="A1640" s="477"/>
      <c r="B1640" s="159"/>
      <c r="C1640" s="557"/>
      <c r="D1640" s="607"/>
      <c r="E1640" s="559"/>
      <c r="F1640" s="560"/>
    </row>
    <row r="1641" spans="1:6">
      <c r="A1641" s="477"/>
      <c r="B1641" s="159"/>
      <c r="C1641" s="557"/>
      <c r="D1641" s="607"/>
      <c r="E1641" s="559"/>
      <c r="F1641" s="560"/>
    </row>
    <row r="1642" spans="1:6">
      <c r="A1642" s="477"/>
      <c r="B1642" s="159"/>
      <c r="C1642" s="557"/>
      <c r="D1642" s="607"/>
      <c r="E1642" s="559"/>
      <c r="F1642" s="560"/>
    </row>
    <row r="1643" spans="1:6">
      <c r="A1643" s="477"/>
      <c r="B1643" s="159"/>
      <c r="C1643" s="557"/>
      <c r="D1643" s="607"/>
      <c r="E1643" s="559"/>
      <c r="F1643" s="560"/>
    </row>
    <row r="1644" spans="1:6">
      <c r="A1644" s="477"/>
      <c r="B1644" s="159"/>
      <c r="C1644" s="557"/>
      <c r="D1644" s="607"/>
      <c r="E1644" s="559"/>
      <c r="F1644" s="560"/>
    </row>
    <row r="1645" spans="1:6">
      <c r="A1645" s="477"/>
      <c r="B1645" s="159"/>
      <c r="C1645" s="557"/>
      <c r="D1645" s="607"/>
      <c r="E1645" s="559"/>
      <c r="F1645" s="560"/>
    </row>
    <row r="1646" spans="1:6">
      <c r="A1646" s="477"/>
      <c r="B1646" s="159"/>
      <c r="C1646" s="557"/>
      <c r="D1646" s="607"/>
      <c r="E1646" s="559"/>
      <c r="F1646" s="560"/>
    </row>
    <row r="1647" spans="1:6">
      <c r="A1647" s="477"/>
      <c r="B1647" s="159"/>
      <c r="C1647" s="557"/>
      <c r="D1647" s="607"/>
      <c r="E1647" s="559"/>
      <c r="F1647" s="560"/>
    </row>
    <row r="1648" spans="1:6">
      <c r="A1648" s="477"/>
      <c r="B1648" s="159"/>
      <c r="C1648" s="557"/>
      <c r="D1648" s="607"/>
      <c r="E1648" s="559"/>
      <c r="F1648" s="560"/>
    </row>
    <row r="1649" spans="1:6">
      <c r="A1649" s="477"/>
      <c r="B1649" s="159"/>
      <c r="C1649" s="557"/>
      <c r="D1649" s="607"/>
      <c r="E1649" s="559"/>
      <c r="F1649" s="560"/>
    </row>
    <row r="1650" spans="1:6">
      <c r="A1650" s="477"/>
      <c r="B1650" s="159"/>
      <c r="C1650" s="557"/>
      <c r="D1650" s="607"/>
      <c r="E1650" s="559"/>
      <c r="F1650" s="560"/>
    </row>
    <row r="1651" spans="1:6">
      <c r="A1651" s="477"/>
      <c r="B1651" s="159"/>
      <c r="C1651" s="557"/>
      <c r="D1651" s="607"/>
      <c r="E1651" s="559"/>
      <c r="F1651" s="560"/>
    </row>
    <row r="1652" spans="1:6">
      <c r="A1652" s="477"/>
      <c r="B1652" s="159"/>
      <c r="C1652" s="557"/>
      <c r="D1652" s="607"/>
      <c r="E1652" s="559"/>
      <c r="F1652" s="560"/>
    </row>
    <row r="1653" spans="1:6">
      <c r="A1653" s="477"/>
      <c r="B1653" s="159"/>
      <c r="C1653" s="557"/>
      <c r="D1653" s="607"/>
      <c r="E1653" s="559"/>
      <c r="F1653" s="560"/>
    </row>
    <row r="1654" spans="1:6">
      <c r="A1654" s="477"/>
      <c r="B1654" s="159"/>
      <c r="C1654" s="557"/>
      <c r="D1654" s="607"/>
      <c r="E1654" s="559"/>
      <c r="F1654" s="560"/>
    </row>
    <row r="1655" spans="1:6">
      <c r="A1655" s="477"/>
      <c r="B1655" s="159"/>
      <c r="C1655" s="557"/>
      <c r="D1655" s="607"/>
      <c r="E1655" s="559"/>
      <c r="F1655" s="560"/>
    </row>
    <row r="1656" spans="1:6">
      <c r="A1656" s="477"/>
      <c r="B1656" s="159"/>
      <c r="C1656" s="557"/>
      <c r="D1656" s="607"/>
      <c r="E1656" s="559"/>
      <c r="F1656" s="560"/>
    </row>
    <row r="1657" spans="1:6">
      <c r="A1657" s="477"/>
      <c r="B1657" s="159"/>
      <c r="C1657" s="557"/>
      <c r="D1657" s="607"/>
      <c r="E1657" s="559"/>
      <c r="F1657" s="560"/>
    </row>
    <row r="1658" spans="1:6">
      <c r="A1658" s="477"/>
      <c r="B1658" s="159"/>
      <c r="C1658" s="557"/>
      <c r="D1658" s="607"/>
      <c r="E1658" s="559"/>
      <c r="F1658" s="560"/>
    </row>
    <row r="1659" spans="1:6">
      <c r="A1659" s="477"/>
      <c r="B1659" s="159"/>
      <c r="C1659" s="557"/>
      <c r="D1659" s="607"/>
      <c r="E1659" s="559"/>
      <c r="F1659" s="560"/>
    </row>
    <row r="1660" spans="1:6">
      <c r="A1660" s="477"/>
      <c r="B1660" s="159"/>
      <c r="C1660" s="557"/>
      <c r="D1660" s="607"/>
      <c r="E1660" s="559"/>
      <c r="F1660" s="560"/>
    </row>
    <row r="1661" spans="1:6">
      <c r="A1661" s="477"/>
      <c r="B1661" s="159"/>
      <c r="C1661" s="557"/>
      <c r="D1661" s="607"/>
      <c r="E1661" s="559"/>
      <c r="F1661" s="560"/>
    </row>
    <row r="1662" spans="1:6">
      <c r="A1662" s="477"/>
      <c r="B1662" s="159"/>
      <c r="C1662" s="557"/>
      <c r="D1662" s="607"/>
      <c r="E1662" s="559"/>
      <c r="F1662" s="560"/>
    </row>
    <row r="1663" spans="1:6">
      <c r="A1663" s="477"/>
      <c r="B1663" s="159"/>
      <c r="C1663" s="557"/>
      <c r="D1663" s="607"/>
      <c r="E1663" s="559"/>
      <c r="F1663" s="560"/>
    </row>
    <row r="1664" spans="1:6">
      <c r="A1664" s="477"/>
      <c r="B1664" s="159"/>
      <c r="C1664" s="557"/>
      <c r="D1664" s="607"/>
      <c r="E1664" s="559"/>
      <c r="F1664" s="560"/>
    </row>
    <row r="1665" spans="1:6">
      <c r="A1665" s="477"/>
      <c r="B1665" s="159"/>
      <c r="C1665" s="557"/>
      <c r="D1665" s="607"/>
      <c r="E1665" s="559"/>
      <c r="F1665" s="560"/>
    </row>
    <row r="1666" spans="1:6">
      <c r="A1666" s="477"/>
      <c r="B1666" s="159"/>
      <c r="C1666" s="557"/>
      <c r="D1666" s="607"/>
      <c r="E1666" s="559"/>
      <c r="F1666" s="560"/>
    </row>
    <row r="1667" spans="1:6">
      <c r="A1667" s="477"/>
      <c r="B1667" s="159"/>
      <c r="C1667" s="557"/>
      <c r="D1667" s="607"/>
      <c r="E1667" s="559"/>
      <c r="F1667" s="560"/>
    </row>
    <row r="1668" spans="1:6">
      <c r="A1668" s="477"/>
      <c r="B1668" s="159"/>
      <c r="C1668" s="557"/>
      <c r="D1668" s="607"/>
      <c r="E1668" s="559"/>
      <c r="F1668" s="560"/>
    </row>
    <row r="1669" spans="1:6">
      <c r="A1669" s="477"/>
      <c r="B1669" s="159"/>
      <c r="C1669" s="557"/>
      <c r="D1669" s="607"/>
      <c r="E1669" s="559"/>
      <c r="F1669" s="560"/>
    </row>
    <row r="1670" spans="1:6">
      <c r="A1670" s="477"/>
      <c r="B1670" s="159"/>
      <c r="C1670" s="557"/>
      <c r="D1670" s="607"/>
      <c r="E1670" s="559"/>
      <c r="F1670" s="560"/>
    </row>
    <row r="1671" spans="1:6">
      <c r="A1671" s="477"/>
      <c r="B1671" s="159"/>
      <c r="C1671" s="557"/>
      <c r="D1671" s="607"/>
      <c r="E1671" s="559"/>
      <c r="F1671" s="560"/>
    </row>
    <row r="1672" spans="1:6">
      <c r="A1672" s="477"/>
      <c r="B1672" s="159"/>
      <c r="C1672" s="557"/>
      <c r="D1672" s="607"/>
      <c r="E1672" s="559"/>
      <c r="F1672" s="560"/>
    </row>
    <row r="1673" spans="1:6">
      <c r="A1673" s="477"/>
      <c r="B1673" s="159"/>
      <c r="C1673" s="557"/>
      <c r="D1673" s="607"/>
      <c r="E1673" s="559"/>
      <c r="F1673" s="560"/>
    </row>
    <row r="1674" spans="1:6">
      <c r="A1674" s="477"/>
      <c r="B1674" s="159"/>
      <c r="C1674" s="557"/>
      <c r="D1674" s="607"/>
      <c r="E1674" s="559"/>
      <c r="F1674" s="560"/>
    </row>
    <row r="1675" spans="1:6">
      <c r="A1675" s="477"/>
      <c r="B1675" s="159"/>
      <c r="C1675" s="557"/>
      <c r="D1675" s="607"/>
      <c r="E1675" s="559"/>
      <c r="F1675" s="560"/>
    </row>
    <row r="1676" spans="1:6">
      <c r="A1676" s="477"/>
      <c r="B1676" s="159"/>
      <c r="C1676" s="557"/>
      <c r="D1676" s="607"/>
      <c r="E1676" s="559"/>
      <c r="F1676" s="560"/>
    </row>
    <row r="1677" spans="1:6">
      <c r="A1677" s="477"/>
      <c r="B1677" s="159"/>
      <c r="C1677" s="557"/>
      <c r="D1677" s="607"/>
      <c r="E1677" s="559"/>
      <c r="F1677" s="560"/>
    </row>
    <row r="1678" spans="1:6">
      <c r="A1678" s="477"/>
      <c r="B1678" s="159"/>
      <c r="C1678" s="557"/>
      <c r="D1678" s="607"/>
      <c r="E1678" s="559"/>
      <c r="F1678" s="560"/>
    </row>
    <row r="1679" spans="1:6">
      <c r="A1679" s="477"/>
      <c r="B1679" s="159"/>
      <c r="C1679" s="557"/>
      <c r="D1679" s="607"/>
      <c r="E1679" s="559"/>
      <c r="F1679" s="560"/>
    </row>
    <row r="1680" spans="1:6">
      <c r="A1680" s="477"/>
      <c r="B1680" s="159"/>
      <c r="C1680" s="557"/>
      <c r="D1680" s="607"/>
      <c r="E1680" s="559"/>
      <c r="F1680" s="560"/>
    </row>
    <row r="1681" spans="1:6">
      <c r="A1681" s="477"/>
      <c r="B1681" s="159"/>
      <c r="C1681" s="557"/>
      <c r="D1681" s="607"/>
      <c r="E1681" s="559"/>
      <c r="F1681" s="560"/>
    </row>
    <row r="1682" spans="1:6">
      <c r="A1682" s="477"/>
      <c r="B1682" s="159"/>
      <c r="C1682" s="557"/>
      <c r="D1682" s="607"/>
      <c r="E1682" s="559"/>
      <c r="F1682" s="560"/>
    </row>
    <row r="1683" spans="1:6">
      <c r="A1683" s="477"/>
      <c r="B1683" s="159"/>
      <c r="C1683" s="557"/>
      <c r="D1683" s="607"/>
      <c r="E1683" s="559"/>
      <c r="F1683" s="560"/>
    </row>
    <row r="1684" spans="1:6">
      <c r="A1684" s="477"/>
      <c r="B1684" s="159"/>
      <c r="C1684" s="557"/>
      <c r="D1684" s="607"/>
      <c r="E1684" s="559"/>
      <c r="F1684" s="560"/>
    </row>
    <row r="1685" spans="1:6">
      <c r="A1685" s="477"/>
      <c r="B1685" s="159"/>
      <c r="C1685" s="557"/>
      <c r="D1685" s="607"/>
      <c r="E1685" s="559"/>
      <c r="F1685" s="560"/>
    </row>
    <row r="1686" spans="1:6">
      <c r="A1686" s="477"/>
      <c r="B1686" s="159"/>
      <c r="C1686" s="557"/>
      <c r="D1686" s="607"/>
      <c r="E1686" s="559"/>
      <c r="F1686" s="560"/>
    </row>
    <row r="1687" spans="1:6">
      <c r="A1687" s="477"/>
      <c r="B1687" s="159"/>
      <c r="C1687" s="557"/>
      <c r="D1687" s="607"/>
      <c r="E1687" s="559"/>
      <c r="F1687" s="560"/>
    </row>
    <row r="1688" spans="1:6">
      <c r="A1688" s="477"/>
      <c r="B1688" s="159"/>
      <c r="C1688" s="557"/>
      <c r="D1688" s="607"/>
      <c r="E1688" s="559"/>
      <c r="F1688" s="560"/>
    </row>
    <row r="1689" spans="1:6">
      <c r="A1689" s="477"/>
      <c r="B1689" s="159"/>
      <c r="C1689" s="557"/>
      <c r="D1689" s="607"/>
      <c r="E1689" s="559"/>
      <c r="F1689" s="560"/>
    </row>
    <row r="1690" spans="1:6">
      <c r="A1690" s="477"/>
      <c r="B1690" s="159"/>
      <c r="C1690" s="557"/>
      <c r="D1690" s="607"/>
      <c r="E1690" s="559"/>
      <c r="F1690" s="560"/>
    </row>
    <row r="1691" spans="1:6">
      <c r="A1691" s="477"/>
      <c r="B1691" s="159"/>
      <c r="C1691" s="557"/>
      <c r="D1691" s="607"/>
      <c r="E1691" s="559"/>
      <c r="F1691" s="560"/>
    </row>
    <row r="1692" spans="1:6">
      <c r="A1692" s="477"/>
      <c r="B1692" s="159"/>
      <c r="C1692" s="557"/>
      <c r="D1692" s="607"/>
      <c r="E1692" s="559"/>
      <c r="F1692" s="560"/>
    </row>
    <row r="1693" spans="1:6">
      <c r="A1693" s="477"/>
      <c r="B1693" s="159"/>
      <c r="C1693" s="557"/>
      <c r="D1693" s="607"/>
      <c r="E1693" s="559"/>
      <c r="F1693" s="560"/>
    </row>
    <row r="1694" spans="1:6">
      <c r="A1694" s="477"/>
      <c r="B1694" s="159"/>
      <c r="C1694" s="557"/>
      <c r="D1694" s="607"/>
      <c r="E1694" s="559"/>
      <c r="F1694" s="560"/>
    </row>
    <row r="1695" spans="1:6">
      <c r="A1695" s="477"/>
      <c r="B1695" s="159"/>
      <c r="C1695" s="557"/>
      <c r="D1695" s="607"/>
      <c r="E1695" s="559"/>
      <c r="F1695" s="560"/>
    </row>
    <row r="1696" spans="1:6">
      <c r="A1696" s="477"/>
      <c r="B1696" s="159"/>
      <c r="C1696" s="557"/>
      <c r="D1696" s="607"/>
      <c r="E1696" s="559"/>
      <c r="F1696" s="560"/>
    </row>
    <row r="1697" spans="1:6">
      <c r="A1697" s="477"/>
      <c r="B1697" s="159"/>
      <c r="C1697" s="557"/>
      <c r="D1697" s="607"/>
      <c r="E1697" s="559"/>
      <c r="F1697" s="560"/>
    </row>
    <row r="1698" spans="1:6">
      <c r="A1698" s="477"/>
      <c r="B1698" s="159"/>
      <c r="C1698" s="557"/>
      <c r="D1698" s="607"/>
      <c r="E1698" s="559"/>
      <c r="F1698" s="560"/>
    </row>
    <row r="1699" spans="1:6">
      <c r="A1699" s="477"/>
      <c r="B1699" s="159"/>
      <c r="C1699" s="557"/>
      <c r="D1699" s="607"/>
      <c r="E1699" s="559"/>
      <c r="F1699" s="560"/>
    </row>
    <row r="1700" spans="1:6">
      <c r="A1700" s="477"/>
      <c r="B1700" s="159"/>
      <c r="C1700" s="557"/>
      <c r="D1700" s="607"/>
      <c r="E1700" s="559"/>
      <c r="F1700" s="560"/>
    </row>
    <row r="1701" spans="1:6">
      <c r="A1701" s="477"/>
      <c r="B1701" s="159"/>
      <c r="C1701" s="557"/>
      <c r="D1701" s="607"/>
      <c r="E1701" s="559"/>
      <c r="F1701" s="560"/>
    </row>
    <row r="1702" spans="1:6">
      <c r="A1702" s="477"/>
      <c r="B1702" s="159"/>
      <c r="C1702" s="557"/>
      <c r="D1702" s="607"/>
      <c r="E1702" s="559"/>
      <c r="F1702" s="560"/>
    </row>
    <row r="1703" spans="1:6">
      <c r="A1703" s="477"/>
      <c r="B1703" s="159"/>
      <c r="C1703" s="557"/>
      <c r="D1703" s="607"/>
      <c r="E1703" s="559"/>
      <c r="F1703" s="560"/>
    </row>
    <row r="1704" spans="1:6">
      <c r="A1704" s="477"/>
      <c r="B1704" s="159"/>
      <c r="C1704" s="557"/>
      <c r="D1704" s="607"/>
      <c r="E1704" s="559"/>
      <c r="F1704" s="560"/>
    </row>
    <row r="1705" spans="1:6">
      <c r="A1705" s="477"/>
      <c r="B1705" s="159"/>
      <c r="C1705" s="557"/>
      <c r="D1705" s="607"/>
      <c r="E1705" s="559"/>
      <c r="F1705" s="560"/>
    </row>
    <row r="1706" spans="1:6">
      <c r="A1706" s="477"/>
      <c r="B1706" s="159"/>
      <c r="C1706" s="557"/>
      <c r="D1706" s="607"/>
      <c r="E1706" s="559"/>
      <c r="F1706" s="560"/>
    </row>
    <row r="1707" spans="1:6">
      <c r="A1707" s="477"/>
      <c r="B1707" s="159"/>
      <c r="C1707" s="557"/>
      <c r="D1707" s="607"/>
      <c r="E1707" s="559"/>
      <c r="F1707" s="560"/>
    </row>
    <row r="1708" spans="1:6">
      <c r="A1708" s="477"/>
      <c r="B1708" s="159"/>
      <c r="C1708" s="557"/>
      <c r="D1708" s="607"/>
      <c r="E1708" s="559"/>
      <c r="F1708" s="560"/>
    </row>
    <row r="1709" spans="1:6">
      <c r="A1709" s="477"/>
      <c r="B1709" s="159"/>
      <c r="C1709" s="557"/>
      <c r="D1709" s="607"/>
      <c r="E1709" s="559"/>
      <c r="F1709" s="560"/>
    </row>
    <row r="1710" spans="1:6">
      <c r="A1710" s="477"/>
      <c r="B1710" s="159"/>
      <c r="C1710" s="557"/>
      <c r="D1710" s="607"/>
      <c r="E1710" s="559"/>
      <c r="F1710" s="560"/>
    </row>
    <row r="1711" spans="1:6">
      <c r="A1711" s="477"/>
      <c r="B1711" s="159"/>
      <c r="C1711" s="557"/>
      <c r="D1711" s="607"/>
      <c r="E1711" s="559"/>
      <c r="F1711" s="560"/>
    </row>
    <row r="1712" spans="1:6">
      <c r="A1712" s="477"/>
      <c r="B1712" s="159"/>
      <c r="C1712" s="557"/>
      <c r="D1712" s="607"/>
      <c r="E1712" s="559"/>
      <c r="F1712" s="560"/>
    </row>
    <row r="1713" spans="1:6">
      <c r="A1713" s="477"/>
      <c r="B1713" s="159"/>
      <c r="C1713" s="557"/>
      <c r="D1713" s="607"/>
      <c r="E1713" s="559"/>
      <c r="F1713" s="560"/>
    </row>
    <row r="1714" spans="1:6">
      <c r="A1714" s="477"/>
      <c r="B1714" s="159"/>
      <c r="C1714" s="557"/>
      <c r="D1714" s="607"/>
      <c r="E1714" s="559"/>
      <c r="F1714" s="560"/>
    </row>
    <row r="1715" spans="1:6">
      <c r="A1715" s="477"/>
      <c r="B1715" s="159"/>
      <c r="C1715" s="557"/>
      <c r="D1715" s="607"/>
      <c r="E1715" s="559"/>
      <c r="F1715" s="560"/>
    </row>
    <row r="1716" spans="1:6">
      <c r="A1716" s="477"/>
      <c r="B1716" s="159"/>
      <c r="C1716" s="557"/>
      <c r="D1716" s="607"/>
      <c r="E1716" s="559"/>
      <c r="F1716" s="560"/>
    </row>
    <row r="1717" spans="1:6">
      <c r="A1717" s="477"/>
      <c r="B1717" s="159"/>
      <c r="C1717" s="557"/>
      <c r="D1717" s="607"/>
      <c r="E1717" s="559"/>
      <c r="F1717" s="560"/>
    </row>
    <row r="1718" spans="1:6">
      <c r="A1718" s="477"/>
      <c r="B1718" s="159"/>
      <c r="C1718" s="557"/>
      <c r="D1718" s="607"/>
      <c r="E1718" s="559"/>
      <c r="F1718" s="560"/>
    </row>
    <row r="1719" spans="1:6">
      <c r="A1719" s="477"/>
      <c r="B1719" s="159"/>
      <c r="C1719" s="557"/>
      <c r="D1719" s="607"/>
      <c r="E1719" s="559"/>
      <c r="F1719" s="560"/>
    </row>
    <row r="1720" spans="1:6">
      <c r="A1720" s="477"/>
      <c r="B1720" s="159"/>
      <c r="C1720" s="557"/>
      <c r="D1720" s="607"/>
      <c r="E1720" s="559"/>
      <c r="F1720" s="560"/>
    </row>
    <row r="1721" spans="1:6">
      <c r="A1721" s="477"/>
      <c r="B1721" s="159"/>
      <c r="C1721" s="557"/>
      <c r="D1721" s="607"/>
      <c r="E1721" s="559"/>
      <c r="F1721" s="560"/>
    </row>
    <row r="1722" spans="1:6">
      <c r="A1722" s="477"/>
      <c r="B1722" s="159"/>
      <c r="C1722" s="557"/>
      <c r="D1722" s="607"/>
      <c r="E1722" s="559"/>
      <c r="F1722" s="560"/>
    </row>
    <row r="1723" spans="1:6">
      <c r="A1723" s="477"/>
      <c r="B1723" s="159"/>
      <c r="C1723" s="557"/>
      <c r="D1723" s="607"/>
      <c r="E1723" s="559"/>
      <c r="F1723" s="560"/>
    </row>
    <row r="1724" spans="1:6">
      <c r="A1724" s="477"/>
      <c r="B1724" s="159"/>
      <c r="C1724" s="557"/>
      <c r="D1724" s="607"/>
      <c r="E1724" s="559"/>
      <c r="F1724" s="560"/>
    </row>
    <row r="1725" spans="1:6">
      <c r="A1725" s="477"/>
      <c r="B1725" s="159"/>
      <c r="C1725" s="557"/>
      <c r="D1725" s="607"/>
      <c r="E1725" s="559"/>
      <c r="F1725" s="560"/>
    </row>
    <row r="1726" spans="1:6">
      <c r="A1726" s="477"/>
      <c r="B1726" s="159"/>
      <c r="C1726" s="557"/>
      <c r="D1726" s="607"/>
      <c r="E1726" s="559"/>
      <c r="F1726" s="560"/>
    </row>
    <row r="1727" spans="1:6">
      <c r="A1727" s="477"/>
      <c r="B1727" s="159"/>
      <c r="C1727" s="557"/>
      <c r="D1727" s="607"/>
      <c r="E1727" s="559"/>
      <c r="F1727" s="560"/>
    </row>
    <row r="1728" spans="1:6">
      <c r="A1728" s="477"/>
      <c r="B1728" s="159"/>
      <c r="C1728" s="557"/>
      <c r="D1728" s="607"/>
      <c r="E1728" s="559"/>
      <c r="F1728" s="560"/>
    </row>
    <row r="1729" spans="1:6">
      <c r="A1729" s="477"/>
      <c r="B1729" s="159"/>
      <c r="C1729" s="557"/>
      <c r="D1729" s="607"/>
      <c r="E1729" s="559"/>
      <c r="F1729" s="560"/>
    </row>
    <row r="1730" spans="1:6">
      <c r="A1730" s="477"/>
      <c r="B1730" s="159"/>
      <c r="C1730" s="557"/>
      <c r="D1730" s="607"/>
      <c r="E1730" s="559"/>
      <c r="F1730" s="560"/>
    </row>
    <row r="1731" spans="1:6">
      <c r="A1731" s="477"/>
      <c r="B1731" s="159"/>
      <c r="C1731" s="557"/>
      <c r="D1731" s="607"/>
      <c r="E1731" s="559"/>
      <c r="F1731" s="560"/>
    </row>
    <row r="1732" spans="1:6">
      <c r="A1732" s="477"/>
      <c r="B1732" s="159"/>
      <c r="C1732" s="557"/>
      <c r="D1732" s="607"/>
      <c r="E1732" s="559"/>
      <c r="F1732" s="560"/>
    </row>
    <row r="1733" spans="1:6">
      <c r="A1733" s="477"/>
      <c r="B1733" s="159"/>
      <c r="C1733" s="557"/>
      <c r="D1733" s="607"/>
      <c r="E1733" s="559"/>
      <c r="F1733" s="560"/>
    </row>
    <row r="1734" spans="1:6">
      <c r="A1734" s="477"/>
      <c r="B1734" s="159"/>
      <c r="C1734" s="557"/>
      <c r="D1734" s="607"/>
      <c r="E1734" s="559"/>
      <c r="F1734" s="560"/>
    </row>
    <row r="1735" spans="1:6">
      <c r="A1735" s="477"/>
      <c r="B1735" s="159"/>
      <c r="C1735" s="557"/>
      <c r="D1735" s="607"/>
      <c r="E1735" s="559"/>
      <c r="F1735" s="560"/>
    </row>
    <row r="1736" spans="1:6">
      <c r="A1736" s="477"/>
      <c r="B1736" s="159"/>
      <c r="C1736" s="557"/>
      <c r="D1736" s="607"/>
      <c r="E1736" s="559"/>
      <c r="F1736" s="560"/>
    </row>
    <row r="1737" spans="1:6">
      <c r="A1737" s="477"/>
      <c r="B1737" s="159"/>
      <c r="C1737" s="557"/>
      <c r="D1737" s="607"/>
      <c r="E1737" s="559"/>
      <c r="F1737" s="560"/>
    </row>
    <row r="1738" spans="1:6">
      <c r="A1738" s="477"/>
      <c r="B1738" s="159"/>
      <c r="C1738" s="557"/>
      <c r="D1738" s="607"/>
      <c r="E1738" s="559"/>
      <c r="F1738" s="560"/>
    </row>
    <row r="1739" spans="1:6">
      <c r="A1739" s="477"/>
      <c r="B1739" s="159"/>
      <c r="C1739" s="557"/>
      <c r="D1739" s="607"/>
      <c r="E1739" s="559"/>
      <c r="F1739" s="560"/>
    </row>
    <row r="1740" spans="1:6">
      <c r="A1740" s="477"/>
      <c r="B1740" s="159"/>
      <c r="C1740" s="557"/>
      <c r="D1740" s="607"/>
      <c r="E1740" s="559"/>
      <c r="F1740" s="560"/>
    </row>
    <row r="1741" spans="1:6">
      <c r="A1741" s="477"/>
      <c r="B1741" s="159"/>
      <c r="C1741" s="557"/>
      <c r="D1741" s="607"/>
      <c r="E1741" s="559"/>
      <c r="F1741" s="560"/>
    </row>
    <row r="1742" spans="1:6">
      <c r="A1742" s="477"/>
      <c r="B1742" s="159"/>
      <c r="C1742" s="557"/>
      <c r="D1742" s="607"/>
      <c r="E1742" s="559"/>
      <c r="F1742" s="560"/>
    </row>
    <row r="1743" spans="1:6">
      <c r="A1743" s="477"/>
      <c r="B1743" s="159"/>
      <c r="C1743" s="557"/>
      <c r="D1743" s="607"/>
      <c r="E1743" s="559"/>
      <c r="F1743" s="560"/>
    </row>
    <row r="1744" spans="1:6">
      <c r="A1744" s="477"/>
      <c r="B1744" s="159"/>
      <c r="C1744" s="557"/>
      <c r="D1744" s="607"/>
      <c r="E1744" s="559"/>
      <c r="F1744" s="560"/>
    </row>
    <row r="1745" spans="1:6">
      <c r="A1745" s="477"/>
      <c r="B1745" s="159"/>
      <c r="C1745" s="557"/>
      <c r="D1745" s="607"/>
      <c r="E1745" s="559"/>
      <c r="F1745" s="560"/>
    </row>
    <row r="1746" spans="1:6">
      <c r="A1746" s="477"/>
      <c r="B1746" s="159"/>
      <c r="C1746" s="557"/>
      <c r="D1746" s="607"/>
      <c r="E1746" s="559"/>
      <c r="F1746" s="560"/>
    </row>
    <row r="1747" spans="1:6">
      <c r="A1747" s="477"/>
      <c r="B1747" s="159"/>
      <c r="C1747" s="557"/>
      <c r="D1747" s="607"/>
      <c r="E1747" s="559"/>
      <c r="F1747" s="560"/>
    </row>
    <row r="1748" spans="1:6">
      <c r="A1748" s="477"/>
      <c r="B1748" s="159"/>
      <c r="C1748" s="557"/>
      <c r="D1748" s="607"/>
      <c r="E1748" s="559"/>
      <c r="F1748" s="560"/>
    </row>
    <row r="1749" spans="1:6">
      <c r="A1749" s="477"/>
      <c r="B1749" s="159"/>
      <c r="C1749" s="557"/>
      <c r="D1749" s="607"/>
      <c r="E1749" s="559"/>
      <c r="F1749" s="560"/>
    </row>
    <row r="1750" spans="1:6">
      <c r="A1750" s="477"/>
      <c r="B1750" s="159"/>
      <c r="C1750" s="557"/>
      <c r="D1750" s="607"/>
      <c r="E1750" s="559"/>
      <c r="F1750" s="560"/>
    </row>
    <row r="1751" spans="1:6">
      <c r="A1751" s="477"/>
      <c r="B1751" s="159"/>
      <c r="C1751" s="557"/>
      <c r="D1751" s="607"/>
      <c r="E1751" s="559"/>
      <c r="F1751" s="560"/>
    </row>
    <row r="1752" spans="1:6">
      <c r="A1752" s="477"/>
      <c r="B1752" s="159"/>
      <c r="C1752" s="557"/>
      <c r="D1752" s="607"/>
      <c r="E1752" s="559"/>
      <c r="F1752" s="560"/>
    </row>
    <row r="1753" spans="1:6">
      <c r="A1753" s="477"/>
      <c r="B1753" s="159"/>
      <c r="C1753" s="557"/>
      <c r="D1753" s="607"/>
      <c r="E1753" s="559"/>
      <c r="F1753" s="560"/>
    </row>
    <row r="1754" spans="1:6">
      <c r="A1754" s="477"/>
      <c r="B1754" s="159"/>
      <c r="C1754" s="557"/>
      <c r="D1754" s="607"/>
      <c r="E1754" s="559"/>
      <c r="F1754" s="560"/>
    </row>
    <row r="1755" spans="1:6">
      <c r="A1755" s="477"/>
      <c r="B1755" s="159"/>
      <c r="C1755" s="557"/>
      <c r="D1755" s="607"/>
      <c r="E1755" s="559"/>
      <c r="F1755" s="560"/>
    </row>
    <row r="1756" spans="1:6">
      <c r="A1756" s="477"/>
      <c r="B1756" s="159"/>
      <c r="C1756" s="557"/>
      <c r="D1756" s="607"/>
      <c r="E1756" s="559"/>
      <c r="F1756" s="560"/>
    </row>
    <row r="1757" spans="1:6">
      <c r="A1757" s="477"/>
      <c r="B1757" s="159"/>
      <c r="C1757" s="557"/>
      <c r="D1757" s="607"/>
      <c r="E1757" s="559"/>
      <c r="F1757" s="560"/>
    </row>
    <row r="1758" spans="1:6">
      <c r="A1758" s="477"/>
      <c r="B1758" s="159"/>
      <c r="C1758" s="557"/>
      <c r="D1758" s="607"/>
      <c r="E1758" s="559"/>
      <c r="F1758" s="560"/>
    </row>
    <row r="1759" spans="1:6">
      <c r="A1759" s="477"/>
      <c r="B1759" s="159"/>
      <c r="C1759" s="557"/>
      <c r="D1759" s="607"/>
      <c r="E1759" s="559"/>
      <c r="F1759" s="560"/>
    </row>
    <row r="1760" spans="1:6">
      <c r="A1760" s="477"/>
      <c r="B1760" s="159"/>
      <c r="C1760" s="557"/>
      <c r="D1760" s="607"/>
      <c r="E1760" s="559"/>
      <c r="F1760" s="560"/>
    </row>
    <row r="1761" spans="1:6">
      <c r="A1761" s="477"/>
      <c r="B1761" s="159"/>
      <c r="C1761" s="557"/>
      <c r="D1761" s="607"/>
      <c r="E1761" s="559"/>
      <c r="F1761" s="560"/>
    </row>
    <row r="1762" spans="1:6">
      <c r="A1762" s="477"/>
      <c r="B1762" s="159"/>
      <c r="C1762" s="557"/>
      <c r="D1762" s="607"/>
      <c r="E1762" s="559"/>
      <c r="F1762" s="560"/>
    </row>
    <row r="1763" spans="1:6">
      <c r="A1763" s="477"/>
      <c r="B1763" s="159"/>
      <c r="C1763" s="557"/>
      <c r="D1763" s="607"/>
      <c r="E1763" s="559"/>
      <c r="F1763" s="560"/>
    </row>
    <row r="1764" spans="1:6">
      <c r="A1764" s="477"/>
      <c r="B1764" s="159"/>
      <c r="C1764" s="557"/>
      <c r="D1764" s="607"/>
      <c r="E1764" s="559"/>
      <c r="F1764" s="560"/>
    </row>
    <row r="1765" spans="1:6">
      <c r="A1765" s="477"/>
      <c r="B1765" s="159"/>
      <c r="C1765" s="557"/>
      <c r="D1765" s="607"/>
      <c r="E1765" s="559"/>
      <c r="F1765" s="560"/>
    </row>
    <row r="1766" spans="1:6">
      <c r="A1766" s="477"/>
      <c r="B1766" s="159"/>
      <c r="C1766" s="557"/>
      <c r="D1766" s="607"/>
      <c r="E1766" s="559"/>
      <c r="F1766" s="560"/>
    </row>
    <row r="1767" spans="1:6">
      <c r="A1767" s="477"/>
      <c r="B1767" s="159"/>
      <c r="C1767" s="557"/>
      <c r="D1767" s="607"/>
      <c r="E1767" s="559"/>
      <c r="F1767" s="560"/>
    </row>
    <row r="1768" spans="1:6">
      <c r="A1768" s="477"/>
      <c r="B1768" s="159"/>
      <c r="C1768" s="557"/>
      <c r="D1768" s="607"/>
      <c r="E1768" s="559"/>
      <c r="F1768" s="560"/>
    </row>
    <row r="1769" spans="1:6">
      <c r="A1769" s="477"/>
      <c r="B1769" s="159"/>
      <c r="C1769" s="557"/>
      <c r="D1769" s="607"/>
      <c r="E1769" s="559"/>
      <c r="F1769" s="560"/>
    </row>
    <row r="1770" spans="1:6">
      <c r="A1770" s="477"/>
      <c r="B1770" s="159"/>
      <c r="C1770" s="557"/>
      <c r="D1770" s="607"/>
      <c r="E1770" s="559"/>
      <c r="F1770" s="560"/>
    </row>
    <row r="1771" spans="1:6">
      <c r="A1771" s="477"/>
      <c r="B1771" s="159"/>
      <c r="C1771" s="557"/>
      <c r="D1771" s="607"/>
      <c r="E1771" s="559"/>
      <c r="F1771" s="560"/>
    </row>
    <row r="1772" spans="1:6">
      <c r="A1772" s="477"/>
      <c r="B1772" s="159"/>
      <c r="C1772" s="557"/>
      <c r="D1772" s="607"/>
      <c r="E1772" s="559"/>
      <c r="F1772" s="560"/>
    </row>
    <row r="1773" spans="1:6">
      <c r="A1773" s="477"/>
      <c r="B1773" s="159"/>
      <c r="C1773" s="557"/>
      <c r="D1773" s="607"/>
      <c r="E1773" s="559"/>
      <c r="F1773" s="560"/>
    </row>
    <row r="1774" spans="1:6">
      <c r="A1774" s="477"/>
      <c r="B1774" s="159"/>
      <c r="C1774" s="557"/>
      <c r="D1774" s="607"/>
      <c r="E1774" s="559"/>
      <c r="F1774" s="560"/>
    </row>
    <row r="1775" spans="1:6">
      <c r="A1775" s="477"/>
      <c r="B1775" s="159"/>
      <c r="C1775" s="557"/>
      <c r="D1775" s="607"/>
      <c r="E1775" s="559"/>
      <c r="F1775" s="560"/>
    </row>
    <row r="1776" spans="1:6">
      <c r="A1776" s="477"/>
      <c r="B1776" s="159"/>
      <c r="C1776" s="557"/>
      <c r="D1776" s="607"/>
      <c r="E1776" s="559"/>
      <c r="F1776" s="560"/>
    </row>
    <row r="1777" spans="1:6">
      <c r="A1777" s="477"/>
      <c r="B1777" s="159"/>
      <c r="C1777" s="557"/>
      <c r="D1777" s="607"/>
      <c r="E1777" s="559"/>
      <c r="F1777" s="560"/>
    </row>
    <row r="1778" spans="1:6">
      <c r="A1778" s="477"/>
      <c r="B1778" s="159"/>
      <c r="C1778" s="557"/>
      <c r="D1778" s="607"/>
      <c r="E1778" s="559"/>
      <c r="F1778" s="560"/>
    </row>
    <row r="1779" spans="1:6">
      <c r="A1779" s="477"/>
      <c r="B1779" s="159"/>
      <c r="C1779" s="557"/>
      <c r="D1779" s="607"/>
      <c r="E1779" s="559"/>
      <c r="F1779" s="560"/>
    </row>
    <row r="1780" spans="1:6">
      <c r="A1780" s="477"/>
      <c r="B1780" s="159"/>
      <c r="C1780" s="557"/>
      <c r="D1780" s="607"/>
      <c r="E1780" s="559"/>
      <c r="F1780" s="560"/>
    </row>
    <row r="1781" spans="1:6">
      <c r="A1781" s="477"/>
      <c r="B1781" s="159"/>
      <c r="C1781" s="557"/>
      <c r="D1781" s="607"/>
      <c r="E1781" s="559"/>
      <c r="F1781" s="560"/>
    </row>
    <row r="1782" spans="1:6">
      <c r="A1782" s="477"/>
      <c r="B1782" s="159"/>
      <c r="C1782" s="557"/>
      <c r="D1782" s="607"/>
      <c r="E1782" s="559"/>
      <c r="F1782" s="560"/>
    </row>
    <row r="1783" spans="1:6">
      <c r="A1783" s="477"/>
      <c r="B1783" s="159"/>
      <c r="C1783" s="557"/>
      <c r="D1783" s="607"/>
      <c r="E1783" s="559"/>
      <c r="F1783" s="560"/>
    </row>
    <row r="1784" spans="1:6">
      <c r="A1784" s="477"/>
      <c r="B1784" s="159"/>
      <c r="C1784" s="557"/>
      <c r="D1784" s="607"/>
      <c r="E1784" s="559"/>
      <c r="F1784" s="560"/>
    </row>
    <row r="1785" spans="1:6">
      <c r="A1785" s="477"/>
      <c r="B1785" s="159"/>
      <c r="C1785" s="557"/>
      <c r="D1785" s="607"/>
      <c r="E1785" s="559"/>
      <c r="F1785" s="560"/>
    </row>
    <row r="1786" spans="1:6">
      <c r="A1786" s="477"/>
      <c r="B1786" s="159"/>
      <c r="C1786" s="557"/>
      <c r="D1786" s="607"/>
      <c r="E1786" s="559"/>
      <c r="F1786" s="560"/>
    </row>
    <row r="1787" spans="1:6">
      <c r="A1787" s="477"/>
      <c r="B1787" s="159"/>
      <c r="C1787" s="557"/>
      <c r="D1787" s="607"/>
      <c r="E1787" s="559"/>
      <c r="F1787" s="560"/>
    </row>
    <row r="1788" spans="1:6">
      <c r="A1788" s="477"/>
      <c r="B1788" s="159"/>
      <c r="C1788" s="557"/>
      <c r="D1788" s="607"/>
      <c r="E1788" s="559"/>
      <c r="F1788" s="560"/>
    </row>
    <row r="1789" spans="1:6">
      <c r="A1789" s="477"/>
      <c r="B1789" s="159"/>
      <c r="C1789" s="557"/>
      <c r="D1789" s="607"/>
      <c r="E1789" s="559"/>
      <c r="F1789" s="560"/>
    </row>
    <row r="1790" spans="1:6">
      <c r="A1790" s="477"/>
      <c r="B1790" s="159"/>
      <c r="C1790" s="557"/>
      <c r="D1790" s="607"/>
      <c r="E1790" s="559"/>
      <c r="F1790" s="560"/>
    </row>
    <row r="1791" spans="1:6">
      <c r="A1791" s="477"/>
      <c r="B1791" s="159"/>
      <c r="C1791" s="557"/>
      <c r="D1791" s="607"/>
      <c r="E1791" s="559"/>
      <c r="F1791" s="560"/>
    </row>
    <row r="1792" spans="1:6">
      <c r="A1792" s="477"/>
      <c r="B1792" s="159"/>
      <c r="C1792" s="557"/>
      <c r="D1792" s="607"/>
      <c r="E1792" s="559"/>
      <c r="F1792" s="560"/>
    </row>
    <row r="1793" spans="1:6">
      <c r="A1793" s="477"/>
      <c r="B1793" s="159"/>
      <c r="C1793" s="557"/>
      <c r="D1793" s="607"/>
      <c r="E1793" s="559"/>
      <c r="F1793" s="560"/>
    </row>
    <row r="1794" spans="1:6">
      <c r="A1794" s="477"/>
      <c r="B1794" s="159"/>
      <c r="C1794" s="557"/>
      <c r="D1794" s="607"/>
      <c r="E1794" s="559"/>
      <c r="F1794" s="560"/>
    </row>
    <row r="1795" spans="1:6">
      <c r="A1795" s="477"/>
      <c r="B1795" s="159"/>
      <c r="C1795" s="557"/>
      <c r="D1795" s="607"/>
      <c r="E1795" s="559"/>
      <c r="F1795" s="560"/>
    </row>
    <row r="1796" spans="1:6">
      <c r="A1796" s="477"/>
      <c r="B1796" s="159"/>
      <c r="C1796" s="557"/>
      <c r="D1796" s="607"/>
      <c r="E1796" s="559"/>
      <c r="F1796" s="560"/>
    </row>
    <row r="1797" spans="1:6">
      <c r="A1797" s="477"/>
      <c r="B1797" s="159"/>
      <c r="C1797" s="557"/>
      <c r="D1797" s="607"/>
      <c r="E1797" s="559"/>
      <c r="F1797" s="560"/>
    </row>
    <row r="1798" spans="1:6">
      <c r="A1798" s="477"/>
      <c r="B1798" s="159"/>
      <c r="C1798" s="557"/>
      <c r="D1798" s="607"/>
      <c r="E1798" s="559"/>
      <c r="F1798" s="560"/>
    </row>
    <row r="1799" spans="1:6">
      <c r="A1799" s="477"/>
      <c r="B1799" s="159"/>
      <c r="C1799" s="557"/>
      <c r="D1799" s="607"/>
      <c r="E1799" s="559"/>
      <c r="F1799" s="560"/>
    </row>
    <row r="1800" spans="1:6">
      <c r="A1800" s="477"/>
      <c r="B1800" s="159"/>
      <c r="C1800" s="557"/>
      <c r="D1800" s="607"/>
      <c r="E1800" s="559"/>
      <c r="F1800" s="560"/>
    </row>
    <row r="1801" spans="1:6">
      <c r="A1801" s="477"/>
      <c r="B1801" s="159"/>
      <c r="C1801" s="557"/>
      <c r="D1801" s="607"/>
      <c r="E1801" s="559"/>
      <c r="F1801" s="560"/>
    </row>
    <row r="1802" spans="1:6">
      <c r="A1802" s="477"/>
      <c r="B1802" s="159"/>
      <c r="C1802" s="557"/>
      <c r="D1802" s="607"/>
      <c r="E1802" s="559"/>
      <c r="F1802" s="560"/>
    </row>
    <row r="1803" spans="1:6">
      <c r="A1803" s="477"/>
      <c r="B1803" s="159"/>
      <c r="C1803" s="557"/>
      <c r="D1803" s="607"/>
      <c r="E1803" s="559"/>
      <c r="F1803" s="560"/>
    </row>
    <row r="1804" spans="1:6">
      <c r="A1804" s="477"/>
      <c r="B1804" s="159"/>
      <c r="C1804" s="557"/>
      <c r="D1804" s="607"/>
      <c r="E1804" s="559"/>
      <c r="F1804" s="560"/>
    </row>
    <row r="1805" spans="1:6">
      <c r="A1805" s="477"/>
      <c r="B1805" s="159"/>
      <c r="C1805" s="557"/>
      <c r="D1805" s="607"/>
      <c r="E1805" s="559"/>
      <c r="F1805" s="560"/>
    </row>
    <row r="1806" spans="1:6">
      <c r="A1806" s="477"/>
      <c r="B1806" s="159"/>
      <c r="C1806" s="557"/>
      <c r="D1806" s="607"/>
      <c r="E1806" s="559"/>
      <c r="F1806" s="560"/>
    </row>
    <row r="1807" spans="1:6">
      <c r="A1807" s="477"/>
      <c r="B1807" s="159"/>
      <c r="C1807" s="557"/>
      <c r="D1807" s="607"/>
      <c r="E1807" s="559"/>
      <c r="F1807" s="560"/>
    </row>
    <row r="1808" spans="1:6">
      <c r="A1808" s="477"/>
      <c r="B1808" s="159"/>
      <c r="C1808" s="557"/>
      <c r="D1808" s="607"/>
      <c r="E1808" s="559"/>
      <c r="F1808" s="560"/>
    </row>
    <row r="1809" spans="1:6">
      <c r="A1809" s="477"/>
      <c r="B1809" s="159"/>
      <c r="C1809" s="557"/>
      <c r="D1809" s="607"/>
      <c r="E1809" s="559"/>
      <c r="F1809" s="560"/>
    </row>
    <row r="1810" spans="1:6">
      <c r="A1810" s="477"/>
      <c r="B1810" s="159"/>
      <c r="C1810" s="557"/>
      <c r="D1810" s="607"/>
      <c r="E1810" s="559"/>
      <c r="F1810" s="560"/>
    </row>
    <row r="1811" spans="1:6">
      <c r="A1811" s="477"/>
      <c r="B1811" s="159"/>
      <c r="C1811" s="557"/>
      <c r="D1811" s="607"/>
      <c r="E1811" s="559"/>
      <c r="F1811" s="560"/>
    </row>
    <row r="1812" spans="1:6">
      <c r="A1812" s="477"/>
      <c r="B1812" s="159"/>
      <c r="C1812" s="557"/>
      <c r="D1812" s="607"/>
      <c r="E1812" s="559"/>
      <c r="F1812" s="560"/>
    </row>
    <row r="1813" spans="1:6">
      <c r="A1813" s="477"/>
      <c r="B1813" s="159"/>
      <c r="C1813" s="557"/>
      <c r="D1813" s="607"/>
      <c r="E1813" s="559"/>
      <c r="F1813" s="560"/>
    </row>
    <row r="1814" spans="1:6">
      <c r="A1814" s="477"/>
      <c r="B1814" s="159"/>
      <c r="C1814" s="557"/>
      <c r="D1814" s="607"/>
      <c r="E1814" s="559"/>
      <c r="F1814" s="560"/>
    </row>
    <row r="1815" spans="1:6">
      <c r="A1815" s="477"/>
      <c r="B1815" s="159"/>
      <c r="C1815" s="557"/>
      <c r="D1815" s="607"/>
      <c r="E1815" s="559"/>
      <c r="F1815" s="560"/>
    </row>
    <row r="1816" spans="1:6">
      <c r="A1816" s="477"/>
      <c r="B1816" s="159"/>
      <c r="C1816" s="557"/>
      <c r="D1816" s="607"/>
      <c r="E1816" s="559"/>
      <c r="F1816" s="560"/>
    </row>
    <row r="1817" spans="1:6">
      <c r="A1817" s="477"/>
      <c r="B1817" s="159"/>
      <c r="C1817" s="557"/>
      <c r="D1817" s="607"/>
      <c r="E1817" s="559"/>
      <c r="F1817" s="560"/>
    </row>
    <row r="1818" spans="1:6">
      <c r="A1818" s="477"/>
      <c r="B1818" s="159"/>
      <c r="C1818" s="557"/>
      <c r="D1818" s="607"/>
      <c r="E1818" s="559"/>
      <c r="F1818" s="560"/>
    </row>
    <row r="1819" spans="1:6">
      <c r="A1819" s="477"/>
      <c r="B1819" s="159"/>
      <c r="C1819" s="557"/>
      <c r="D1819" s="607"/>
      <c r="E1819" s="559"/>
      <c r="F1819" s="560"/>
    </row>
    <row r="1820" spans="1:6">
      <c r="A1820" s="477"/>
      <c r="B1820" s="159"/>
      <c r="C1820" s="557"/>
      <c r="D1820" s="607"/>
      <c r="E1820" s="559"/>
      <c r="F1820" s="560"/>
    </row>
    <row r="1821" spans="1:6">
      <c r="A1821" s="477"/>
      <c r="B1821" s="159"/>
      <c r="C1821" s="557"/>
      <c r="D1821" s="607"/>
      <c r="E1821" s="559"/>
      <c r="F1821" s="560"/>
    </row>
    <row r="1822" spans="1:6">
      <c r="A1822" s="477"/>
      <c r="B1822" s="159"/>
      <c r="C1822" s="557"/>
      <c r="D1822" s="607"/>
      <c r="E1822" s="559"/>
      <c r="F1822" s="560"/>
    </row>
    <row r="1823" spans="1:6">
      <c r="A1823" s="477"/>
      <c r="B1823" s="159"/>
      <c r="C1823" s="557"/>
      <c r="D1823" s="607"/>
      <c r="E1823" s="559"/>
      <c r="F1823" s="560"/>
    </row>
    <row r="1824" spans="1:6">
      <c r="A1824" s="477"/>
      <c r="B1824" s="159"/>
      <c r="C1824" s="557"/>
      <c r="D1824" s="607"/>
      <c r="E1824" s="559"/>
      <c r="F1824" s="560"/>
    </row>
    <row r="1825" spans="1:6">
      <c r="A1825" s="477"/>
      <c r="B1825" s="159"/>
      <c r="C1825" s="557"/>
      <c r="D1825" s="607"/>
      <c r="E1825" s="559"/>
      <c r="F1825" s="560"/>
    </row>
    <row r="1826" spans="1:6">
      <c r="A1826" s="477"/>
      <c r="B1826" s="159"/>
      <c r="C1826" s="557"/>
      <c r="D1826" s="607"/>
      <c r="E1826" s="559"/>
      <c r="F1826" s="560"/>
    </row>
    <row r="1827" spans="1:6">
      <c r="A1827" s="477"/>
      <c r="B1827" s="159"/>
      <c r="C1827" s="557"/>
      <c r="D1827" s="607"/>
      <c r="E1827" s="559"/>
      <c r="F1827" s="560"/>
    </row>
    <row r="1828" spans="1:6">
      <c r="A1828" s="477"/>
      <c r="B1828" s="159"/>
      <c r="C1828" s="557"/>
      <c r="D1828" s="607"/>
      <c r="E1828" s="559"/>
      <c r="F1828" s="560"/>
    </row>
    <row r="1829" spans="1:6">
      <c r="A1829" s="477"/>
      <c r="B1829" s="159"/>
      <c r="C1829" s="557"/>
      <c r="D1829" s="607"/>
      <c r="E1829" s="559"/>
      <c r="F1829" s="560"/>
    </row>
    <row r="1830" spans="1:6">
      <c r="A1830" s="477"/>
      <c r="B1830" s="159"/>
      <c r="C1830" s="557"/>
      <c r="D1830" s="607"/>
      <c r="E1830" s="559"/>
      <c r="F1830" s="560"/>
    </row>
    <row r="1831" spans="1:6">
      <c r="A1831" s="477"/>
      <c r="B1831" s="159"/>
      <c r="C1831" s="557"/>
      <c r="D1831" s="607"/>
      <c r="E1831" s="559"/>
      <c r="F1831" s="560"/>
    </row>
    <row r="1832" spans="1:6">
      <c r="A1832" s="477"/>
      <c r="B1832" s="159"/>
      <c r="C1832" s="557"/>
      <c r="D1832" s="607"/>
      <c r="E1832" s="559"/>
      <c r="F1832" s="560"/>
    </row>
    <row r="1833" spans="1:6">
      <c r="A1833" s="477"/>
      <c r="B1833" s="159"/>
      <c r="C1833" s="557"/>
      <c r="D1833" s="607"/>
      <c r="E1833" s="559"/>
      <c r="F1833" s="560"/>
    </row>
    <row r="1834" spans="1:6">
      <c r="A1834" s="477"/>
      <c r="B1834" s="159"/>
      <c r="C1834" s="557"/>
      <c r="D1834" s="607"/>
      <c r="E1834" s="559"/>
      <c r="F1834" s="560"/>
    </row>
    <row r="1835" spans="1:6">
      <c r="A1835" s="477"/>
      <c r="B1835" s="159"/>
      <c r="C1835" s="557"/>
      <c r="D1835" s="607"/>
      <c r="E1835" s="559"/>
      <c r="F1835" s="560"/>
    </row>
    <row r="1836" spans="1:6">
      <c r="A1836" s="477"/>
      <c r="B1836" s="159"/>
      <c r="C1836" s="557"/>
      <c r="D1836" s="607"/>
      <c r="E1836" s="559"/>
      <c r="F1836" s="560"/>
    </row>
    <row r="1837" spans="1:6">
      <c r="A1837" s="477"/>
      <c r="B1837" s="159"/>
      <c r="C1837" s="557"/>
      <c r="D1837" s="607"/>
      <c r="E1837" s="559"/>
      <c r="F1837" s="560"/>
    </row>
    <row r="1838" spans="1:6">
      <c r="A1838" s="477"/>
      <c r="B1838" s="159"/>
      <c r="C1838" s="557"/>
      <c r="D1838" s="607"/>
      <c r="E1838" s="559"/>
      <c r="F1838" s="560"/>
    </row>
    <row r="1839" spans="1:6">
      <c r="A1839" s="477"/>
      <c r="B1839" s="159"/>
      <c r="C1839" s="557"/>
      <c r="D1839" s="607"/>
      <c r="E1839" s="559"/>
      <c r="F1839" s="560"/>
    </row>
    <row r="1840" spans="1:6">
      <c r="A1840" s="477"/>
      <c r="B1840" s="159"/>
      <c r="C1840" s="557"/>
      <c r="D1840" s="607"/>
      <c r="E1840" s="559"/>
      <c r="F1840" s="560"/>
    </row>
    <row r="1841" spans="1:6">
      <c r="A1841" s="477"/>
      <c r="B1841" s="159"/>
      <c r="C1841" s="557"/>
      <c r="D1841" s="607"/>
      <c r="E1841" s="559"/>
      <c r="F1841" s="560"/>
    </row>
    <row r="1842" spans="1:6">
      <c r="A1842" s="477"/>
      <c r="B1842" s="159"/>
      <c r="C1842" s="557"/>
      <c r="D1842" s="607"/>
      <c r="E1842" s="559"/>
      <c r="F1842" s="560"/>
    </row>
    <row r="1843" spans="1:6">
      <c r="A1843" s="477"/>
      <c r="B1843" s="159"/>
      <c r="C1843" s="557"/>
      <c r="D1843" s="607"/>
      <c r="E1843" s="559"/>
      <c r="F1843" s="560"/>
    </row>
    <row r="1844" spans="1:6">
      <c r="A1844" s="477"/>
      <c r="B1844" s="159"/>
      <c r="C1844" s="557"/>
      <c r="D1844" s="607"/>
      <c r="E1844" s="559"/>
      <c r="F1844" s="560"/>
    </row>
    <row r="1845" spans="1:6">
      <c r="A1845" s="477"/>
      <c r="B1845" s="159"/>
      <c r="C1845" s="557"/>
      <c r="D1845" s="607"/>
      <c r="E1845" s="559"/>
      <c r="F1845" s="560"/>
    </row>
    <row r="1846" spans="1:6">
      <c r="A1846" s="477"/>
      <c r="B1846" s="159"/>
      <c r="C1846" s="557"/>
      <c r="D1846" s="607"/>
      <c r="E1846" s="559"/>
      <c r="F1846" s="560"/>
    </row>
    <row r="1847" spans="1:6">
      <c r="A1847" s="477"/>
      <c r="B1847" s="159"/>
      <c r="C1847" s="557"/>
      <c r="D1847" s="607"/>
      <c r="E1847" s="559"/>
      <c r="F1847" s="560"/>
    </row>
    <row r="1848" spans="1:6">
      <c r="A1848" s="477"/>
      <c r="B1848" s="159"/>
      <c r="C1848" s="557"/>
      <c r="D1848" s="607"/>
      <c r="E1848" s="559"/>
      <c r="F1848" s="560"/>
    </row>
    <row r="1849" spans="1:6">
      <c r="A1849" s="477"/>
      <c r="B1849" s="159"/>
      <c r="C1849" s="557"/>
      <c r="D1849" s="607"/>
      <c r="E1849" s="559"/>
      <c r="F1849" s="560"/>
    </row>
    <row r="1850" spans="1:6">
      <c r="A1850" s="477"/>
      <c r="B1850" s="159"/>
      <c r="C1850" s="557"/>
      <c r="D1850" s="607"/>
      <c r="E1850" s="559"/>
      <c r="F1850" s="560"/>
    </row>
    <row r="1851" spans="1:6">
      <c r="A1851" s="477"/>
      <c r="B1851" s="159"/>
      <c r="C1851" s="557"/>
      <c r="D1851" s="607"/>
      <c r="E1851" s="559"/>
      <c r="F1851" s="560"/>
    </row>
    <row r="1852" spans="1:6">
      <c r="A1852" s="477"/>
      <c r="B1852" s="159"/>
      <c r="C1852" s="557"/>
      <c r="D1852" s="607"/>
      <c r="E1852" s="559"/>
      <c r="F1852" s="560"/>
    </row>
    <row r="1853" spans="1:6">
      <c r="A1853" s="477"/>
      <c r="B1853" s="159"/>
      <c r="C1853" s="557"/>
      <c r="D1853" s="607"/>
      <c r="E1853" s="559"/>
      <c r="F1853" s="560"/>
    </row>
    <row r="1854" spans="1:6">
      <c r="A1854" s="477"/>
      <c r="B1854" s="159"/>
      <c r="C1854" s="557"/>
      <c r="D1854" s="607"/>
      <c r="E1854" s="559"/>
      <c r="F1854" s="560"/>
    </row>
    <row r="1855" spans="1:6">
      <c r="A1855" s="477"/>
      <c r="B1855" s="159"/>
      <c r="C1855" s="557"/>
      <c r="D1855" s="607"/>
      <c r="E1855" s="559"/>
      <c r="F1855" s="560"/>
    </row>
    <row r="1856" spans="1:6">
      <c r="A1856" s="477"/>
      <c r="B1856" s="159"/>
      <c r="C1856" s="557"/>
      <c r="D1856" s="607"/>
      <c r="E1856" s="559"/>
      <c r="F1856" s="560"/>
    </row>
    <row r="1857" spans="1:6">
      <c r="A1857" s="477"/>
      <c r="B1857" s="159"/>
      <c r="C1857" s="557"/>
      <c r="D1857" s="607"/>
      <c r="E1857" s="559"/>
      <c r="F1857" s="560"/>
    </row>
    <row r="1858" spans="1:6">
      <c r="A1858" s="477"/>
      <c r="B1858" s="159"/>
      <c r="C1858" s="557"/>
      <c r="D1858" s="607"/>
      <c r="E1858" s="559"/>
      <c r="F1858" s="560"/>
    </row>
    <row r="1859" spans="1:6">
      <c r="A1859" s="477"/>
      <c r="B1859" s="159"/>
      <c r="C1859" s="557"/>
      <c r="D1859" s="607"/>
      <c r="E1859" s="559"/>
      <c r="F1859" s="560"/>
    </row>
    <row r="1860" spans="1:6">
      <c r="A1860" s="477"/>
      <c r="B1860" s="159"/>
      <c r="C1860" s="557"/>
      <c r="D1860" s="607"/>
      <c r="E1860" s="559"/>
      <c r="F1860" s="560"/>
    </row>
    <row r="1861" spans="1:6">
      <c r="A1861" s="477"/>
      <c r="B1861" s="159"/>
      <c r="C1861" s="557"/>
      <c r="D1861" s="607"/>
      <c r="E1861" s="559"/>
      <c r="F1861" s="560"/>
    </row>
    <row r="1862" spans="1:6">
      <c r="A1862" s="477"/>
      <c r="B1862" s="159"/>
      <c r="C1862" s="557"/>
      <c r="D1862" s="607"/>
      <c r="E1862" s="559"/>
      <c r="F1862" s="560"/>
    </row>
    <row r="1863" spans="1:6">
      <c r="A1863" s="477"/>
      <c r="B1863" s="159"/>
      <c r="C1863" s="557"/>
      <c r="D1863" s="607"/>
      <c r="E1863" s="559"/>
      <c r="F1863" s="560"/>
    </row>
    <row r="1864" spans="1:6">
      <c r="A1864" s="477"/>
      <c r="B1864" s="159"/>
      <c r="C1864" s="557"/>
      <c r="D1864" s="607"/>
      <c r="E1864" s="559"/>
      <c r="F1864" s="560"/>
    </row>
    <row r="1865" spans="1:6">
      <c r="A1865" s="477"/>
      <c r="B1865" s="159"/>
      <c r="C1865" s="557"/>
      <c r="D1865" s="607"/>
      <c r="E1865" s="559"/>
      <c r="F1865" s="560"/>
    </row>
    <row r="1866" spans="1:6">
      <c r="A1866" s="477"/>
      <c r="B1866" s="159"/>
      <c r="C1866" s="557"/>
      <c r="D1866" s="607"/>
      <c r="E1866" s="559"/>
      <c r="F1866" s="560"/>
    </row>
    <row r="1867" spans="1:6">
      <c r="A1867" s="477"/>
      <c r="B1867" s="159"/>
      <c r="C1867" s="557"/>
      <c r="D1867" s="607"/>
      <c r="E1867" s="559"/>
      <c r="F1867" s="560"/>
    </row>
    <row r="1868" spans="1:6">
      <c r="A1868" s="477"/>
      <c r="B1868" s="159"/>
      <c r="C1868" s="557"/>
      <c r="D1868" s="607"/>
      <c r="E1868" s="559"/>
      <c r="F1868" s="560"/>
    </row>
    <row r="1869" spans="1:6">
      <c r="A1869" s="477"/>
      <c r="B1869" s="159"/>
      <c r="C1869" s="557"/>
      <c r="D1869" s="607"/>
      <c r="E1869" s="559"/>
      <c r="F1869" s="560"/>
    </row>
    <row r="1870" spans="1:6">
      <c r="A1870" s="477"/>
      <c r="B1870" s="159"/>
      <c r="C1870" s="557"/>
      <c r="D1870" s="607"/>
      <c r="E1870" s="559"/>
      <c r="F1870" s="560"/>
    </row>
    <row r="1871" spans="1:6">
      <c r="A1871" s="477"/>
      <c r="B1871" s="159"/>
      <c r="C1871" s="557"/>
      <c r="D1871" s="607"/>
      <c r="E1871" s="559"/>
      <c r="F1871" s="560"/>
    </row>
    <row r="1872" spans="1:6">
      <c r="A1872" s="477"/>
      <c r="B1872" s="159"/>
      <c r="C1872" s="557"/>
      <c r="D1872" s="607"/>
      <c r="E1872" s="559"/>
      <c r="F1872" s="560"/>
    </row>
    <row r="1873" spans="1:6">
      <c r="A1873" s="477"/>
      <c r="B1873" s="159"/>
      <c r="C1873" s="557"/>
      <c r="D1873" s="607"/>
      <c r="E1873" s="559"/>
      <c r="F1873" s="560"/>
    </row>
    <row r="1874" spans="1:6">
      <c r="A1874" s="477"/>
      <c r="B1874" s="159"/>
      <c r="C1874" s="557"/>
      <c r="D1874" s="607"/>
      <c r="E1874" s="559"/>
      <c r="F1874" s="560"/>
    </row>
    <row r="1875" spans="1:6">
      <c r="A1875" s="477"/>
      <c r="B1875" s="159"/>
      <c r="C1875" s="557"/>
      <c r="D1875" s="607"/>
      <c r="E1875" s="559"/>
      <c r="F1875" s="560"/>
    </row>
    <row r="1876" spans="1:6">
      <c r="A1876" s="477"/>
      <c r="B1876" s="159"/>
      <c r="C1876" s="557"/>
      <c r="D1876" s="607"/>
      <c r="E1876" s="559"/>
      <c r="F1876" s="560"/>
    </row>
    <row r="1877" spans="1:6">
      <c r="A1877" s="477"/>
      <c r="B1877" s="159"/>
      <c r="C1877" s="557"/>
      <c r="D1877" s="607"/>
      <c r="E1877" s="559"/>
      <c r="F1877" s="560"/>
    </row>
    <row r="1878" spans="1:6">
      <c r="A1878" s="477"/>
      <c r="B1878" s="159"/>
      <c r="C1878" s="557"/>
      <c r="D1878" s="607"/>
      <c r="E1878" s="559"/>
      <c r="F1878" s="560"/>
    </row>
    <row r="1879" spans="1:6">
      <c r="A1879" s="477"/>
      <c r="B1879" s="159"/>
      <c r="C1879" s="557"/>
      <c r="D1879" s="607"/>
      <c r="E1879" s="559"/>
      <c r="F1879" s="560"/>
    </row>
    <row r="1880" spans="1:6">
      <c r="A1880" s="477"/>
      <c r="B1880" s="159"/>
      <c r="C1880" s="557"/>
      <c r="D1880" s="607"/>
      <c r="E1880" s="559"/>
      <c r="F1880" s="560"/>
    </row>
    <row r="1881" spans="1:6">
      <c r="A1881" s="477"/>
      <c r="B1881" s="159"/>
      <c r="C1881" s="557"/>
      <c r="D1881" s="607"/>
      <c r="E1881" s="559"/>
      <c r="F1881" s="560"/>
    </row>
    <row r="1882" spans="1:6">
      <c r="A1882" s="477"/>
      <c r="B1882" s="159"/>
      <c r="C1882" s="557"/>
      <c r="D1882" s="607"/>
      <c r="E1882" s="559"/>
      <c r="F1882" s="560"/>
    </row>
    <row r="1883" spans="1:6">
      <c r="A1883" s="477"/>
      <c r="B1883" s="159"/>
      <c r="C1883" s="557"/>
      <c r="D1883" s="607"/>
      <c r="E1883" s="559"/>
      <c r="F1883" s="560"/>
    </row>
    <row r="1884" spans="1:6">
      <c r="A1884" s="477"/>
      <c r="B1884" s="159"/>
      <c r="C1884" s="557"/>
      <c r="D1884" s="607"/>
      <c r="E1884" s="559"/>
      <c r="F1884" s="560"/>
    </row>
    <row r="1885" spans="1:6">
      <c r="A1885" s="477"/>
      <c r="B1885" s="159"/>
      <c r="C1885" s="557"/>
      <c r="D1885" s="607"/>
      <c r="E1885" s="559"/>
      <c r="F1885" s="560"/>
    </row>
    <row r="1886" spans="1:6">
      <c r="A1886" s="477"/>
      <c r="B1886" s="159"/>
      <c r="C1886" s="557"/>
      <c r="D1886" s="607"/>
      <c r="E1886" s="559"/>
      <c r="F1886" s="560"/>
    </row>
    <row r="1887" spans="1:6">
      <c r="A1887" s="477"/>
      <c r="B1887" s="159"/>
      <c r="C1887" s="557"/>
      <c r="D1887" s="607"/>
      <c r="E1887" s="559"/>
      <c r="F1887" s="560"/>
    </row>
    <row r="1888" spans="1:6">
      <c r="A1888" s="477"/>
      <c r="B1888" s="159"/>
      <c r="C1888" s="557"/>
      <c r="D1888" s="607"/>
      <c r="E1888" s="559"/>
      <c r="F1888" s="560"/>
    </row>
  </sheetData>
  <mergeCells count="6">
    <mergeCell ref="A63:E63"/>
    <mergeCell ref="A57:E57"/>
    <mergeCell ref="A60:E60"/>
    <mergeCell ref="A62:F62"/>
    <mergeCell ref="A16:B16"/>
    <mergeCell ref="A39:B39"/>
  </mergeCells>
  <phoneticPr fontId="34" type="noConversion"/>
  <dataValidations count="1">
    <dataValidation type="custom" showInputMessage="1" showErrorMessage="1" errorTitle="Nepravilen vnos cene" error="Cena mora biti nenegativno število z največ dvema decimalkama!" sqref="E40 E22:E23 E27 E12:E15 E7:E8" xr:uid="{00000000-0002-0000-0900-000000000000}">
      <formula1>AND(ISNUMBER(E7),E7&gt;=0,ROUND(E7*100,6)-INT(E7*100)=0,NOT(ISBLANK(E7)))</formula1>
    </dataValidation>
  </dataValidations>
  <pageMargins left="0.59055118110236227" right="0.39370078740157483" top="0.59055118110236227" bottom="0.98425196850393704" header="0.19685039370078741" footer="0.19685039370078741"/>
  <pageSetup paperSize="9" scale="66" fitToHeight="0" orientation="portrait" r:id="rId1"/>
  <headerFooter alignWithMargins="0">
    <oddHeader>&amp;LRTP 110/20 kV Primskovo&amp;R&amp;G</oddHeader>
    <oddFooter>&amp;LPZI – Gradbena in obrtniška dela
Datoteka: &amp;F&amp;RStran: &amp;P od &amp;N</oddFooter>
  </headerFooter>
  <drawing r:id="rId2"/>
  <legacyDrawingHF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2">
    <tabColor indexed="47"/>
    <pageSetUpPr fitToPage="1"/>
  </sheetPr>
  <dimension ref="A1:H1977"/>
  <sheetViews>
    <sheetView view="pageBreakPreview" zoomScale="85" zoomScaleNormal="145" zoomScaleSheetLayoutView="85" zoomScalePageLayoutView="85" workbookViewId="0">
      <selection activeCell="F98" sqref="F98"/>
    </sheetView>
  </sheetViews>
  <sheetFormatPr defaultColWidth="9.33203125" defaultRowHeight="17.399999999999999"/>
  <cols>
    <col min="1" max="1" width="10.44140625" style="597" customWidth="1"/>
    <col min="2" max="2" width="77" style="472" customWidth="1"/>
    <col min="3" max="3" width="9.33203125" style="473"/>
    <col min="4" max="4" width="18.5546875" style="474" bestFit="1" customWidth="1"/>
    <col min="5" max="5" width="17.6640625" style="601" customWidth="1"/>
    <col min="6" max="6" width="17.6640625" style="476" customWidth="1"/>
    <col min="7" max="16384" width="9.33203125" style="157"/>
  </cols>
  <sheetData>
    <row r="1" spans="1:6" s="17" customFormat="1">
      <c r="A1" s="105"/>
      <c r="C1" s="427"/>
      <c r="D1" s="60"/>
      <c r="E1" s="61"/>
      <c r="F1" s="62"/>
    </row>
    <row r="2" spans="1:6" s="17" customFormat="1">
      <c r="A2" s="105"/>
      <c r="C2" s="427"/>
      <c r="D2" s="60"/>
      <c r="E2" s="61"/>
      <c r="F2" s="62"/>
    </row>
    <row r="3" spans="1:6" s="17" customFormat="1" ht="18" thickBot="1">
      <c r="A3" s="105"/>
      <c r="C3" s="427"/>
      <c r="D3" s="60"/>
      <c r="E3" s="61"/>
      <c r="F3" s="62"/>
    </row>
    <row r="4" spans="1:6" s="101" customFormat="1" ht="42.45" customHeight="1">
      <c r="A4" s="106" t="s">
        <v>5</v>
      </c>
      <c r="B4" s="10" t="s">
        <v>8</v>
      </c>
      <c r="C4" s="11" t="s">
        <v>6</v>
      </c>
      <c r="D4" s="12" t="s">
        <v>2084</v>
      </c>
      <c r="E4" s="13" t="s">
        <v>7</v>
      </c>
      <c r="F4" s="14" t="s">
        <v>2080</v>
      </c>
    </row>
    <row r="5" spans="1:6" s="101" customFormat="1" ht="25.8" customHeight="1">
      <c r="A5" s="108">
        <v>4</v>
      </c>
      <c r="B5" s="69" t="s">
        <v>245</v>
      </c>
      <c r="C5" s="55"/>
      <c r="D5" s="56"/>
      <c r="E5" s="45"/>
      <c r="F5" s="57"/>
    </row>
    <row r="6" spans="1:6" s="101" customFormat="1">
      <c r="A6" s="108"/>
      <c r="B6" s="653"/>
      <c r="C6" s="55"/>
      <c r="D6" s="56"/>
      <c r="E6" s="45"/>
      <c r="F6" s="57"/>
    </row>
    <row r="7" spans="1:6" s="101" customFormat="1" ht="76.8" customHeight="1">
      <c r="A7" s="108"/>
      <c r="B7" s="248" t="s">
        <v>1938</v>
      </c>
      <c r="C7" s="55"/>
      <c r="D7" s="56"/>
      <c r="E7" s="45"/>
      <c r="F7" s="57"/>
    </row>
    <row r="8" spans="1:6" s="101" customFormat="1" ht="67.8" customHeight="1">
      <c r="A8" s="108"/>
      <c r="B8" s="654" t="s">
        <v>2126</v>
      </c>
      <c r="C8" s="55"/>
      <c r="D8" s="56"/>
      <c r="E8" s="45"/>
      <c r="F8" s="57"/>
    </row>
    <row r="9" spans="1:6" s="101" customFormat="1">
      <c r="A9" s="108"/>
      <c r="B9" s="655"/>
      <c r="C9" s="55"/>
      <c r="D9" s="56"/>
      <c r="E9" s="45"/>
      <c r="F9" s="57"/>
    </row>
    <row r="10" spans="1:6" s="17" customFormat="1">
      <c r="A10" s="108" t="s">
        <v>49</v>
      </c>
      <c r="B10" s="69" t="s">
        <v>86</v>
      </c>
      <c r="C10" s="55"/>
      <c r="D10" s="56"/>
      <c r="E10" s="45"/>
      <c r="F10" s="57"/>
    </row>
    <row r="11" spans="1:6">
      <c r="A11" s="108"/>
      <c r="B11" s="81"/>
      <c r="C11" s="82"/>
      <c r="D11" s="682"/>
      <c r="E11" s="45"/>
      <c r="F11" s="84"/>
    </row>
    <row r="12" spans="1:6" s="17" customFormat="1" ht="60" customHeight="1">
      <c r="A12" s="113" t="s">
        <v>270</v>
      </c>
      <c r="B12" s="165" t="s">
        <v>269</v>
      </c>
      <c r="C12" s="55"/>
      <c r="D12" s="56"/>
      <c r="E12" s="45"/>
      <c r="F12" s="57"/>
    </row>
    <row r="13" spans="1:6" s="17" customFormat="1">
      <c r="A13" s="249"/>
      <c r="B13" s="165"/>
      <c r="C13" s="55"/>
      <c r="D13" s="305"/>
      <c r="E13" s="45"/>
      <c r="F13" s="57"/>
    </row>
    <row r="14" spans="1:6" s="17" customFormat="1">
      <c r="A14" s="250" t="s">
        <v>50</v>
      </c>
      <c r="B14" s="43" t="s">
        <v>11</v>
      </c>
      <c r="C14" s="44"/>
      <c r="D14" s="301"/>
      <c r="E14" s="45"/>
      <c r="F14" s="46"/>
    </row>
    <row r="15" spans="1:6" s="17" customFormat="1">
      <c r="A15" s="250"/>
      <c r="B15" s="43"/>
      <c r="C15" s="44"/>
      <c r="D15" s="301"/>
      <c r="E15" s="45"/>
      <c r="F15" s="46"/>
    </row>
    <row r="16" spans="1:6" s="17" customFormat="1" ht="22.8" customHeight="1">
      <c r="A16" s="102"/>
      <c r="B16" s="70" t="s">
        <v>2140</v>
      </c>
      <c r="C16" s="47"/>
      <c r="D16" s="302"/>
      <c r="E16" s="45"/>
      <c r="F16" s="50"/>
    </row>
    <row r="17" spans="1:6" s="17" customFormat="1">
      <c r="A17" s="102"/>
      <c r="B17" s="70"/>
      <c r="C17" s="47"/>
      <c r="D17" s="302"/>
      <c r="E17" s="45"/>
      <c r="F17" s="50"/>
    </row>
    <row r="18" spans="1:6" s="17" customFormat="1">
      <c r="A18" s="102"/>
      <c r="B18" s="712" t="s">
        <v>2285</v>
      </c>
      <c r="C18" s="47"/>
      <c r="D18" s="302"/>
      <c r="E18" s="45"/>
      <c r="F18" s="50"/>
    </row>
    <row r="19" spans="1:6" s="17" customFormat="1">
      <c r="A19" s="102"/>
      <c r="B19" s="70"/>
      <c r="C19" s="47"/>
      <c r="D19" s="302"/>
      <c r="E19" s="45"/>
      <c r="F19" s="50"/>
    </row>
    <row r="20" spans="1:6" s="17" customFormat="1">
      <c r="A20" s="102"/>
      <c r="B20" s="70" t="s">
        <v>2289</v>
      </c>
      <c r="C20" s="47"/>
      <c r="D20" s="302"/>
      <c r="E20" s="45"/>
      <c r="F20" s="50"/>
    </row>
    <row r="21" spans="1:6" s="17" customFormat="1">
      <c r="A21" s="102"/>
      <c r="B21" s="70"/>
      <c r="C21" s="47"/>
      <c r="D21" s="302"/>
      <c r="E21" s="45"/>
      <c r="F21" s="50"/>
    </row>
    <row r="22" spans="1:6" ht="38.549999999999997" customHeight="1">
      <c r="A22" s="102" t="s">
        <v>173</v>
      </c>
      <c r="B22" s="70" t="s">
        <v>2286</v>
      </c>
      <c r="C22" s="47" t="s">
        <v>15</v>
      </c>
      <c r="D22" s="302">
        <v>300</v>
      </c>
      <c r="E22" s="49"/>
      <c r="F22" s="50">
        <f t="shared" ref="F22" si="0">ROUND(D22*E22,2)</f>
        <v>0</v>
      </c>
    </row>
    <row r="23" spans="1:6" ht="21" customHeight="1">
      <c r="A23" s="102"/>
      <c r="B23" s="70"/>
      <c r="C23" s="47"/>
      <c r="D23" s="302"/>
      <c r="E23" s="49"/>
      <c r="F23" s="50"/>
    </row>
    <row r="24" spans="1:6" ht="21" customHeight="1">
      <c r="A24" s="102"/>
      <c r="B24" s="70" t="s">
        <v>2290</v>
      </c>
      <c r="C24" s="47"/>
      <c r="D24" s="302"/>
      <c r="E24" s="49"/>
      <c r="F24" s="50"/>
    </row>
    <row r="25" spans="1:6" ht="21" customHeight="1">
      <c r="A25" s="102"/>
      <c r="B25" s="70"/>
      <c r="C25" s="47"/>
      <c r="D25" s="302"/>
      <c r="E25" s="49"/>
      <c r="F25" s="50"/>
    </row>
    <row r="26" spans="1:6" ht="38.549999999999997" customHeight="1">
      <c r="A26" s="102" t="s">
        <v>174</v>
      </c>
      <c r="B26" s="70" t="s">
        <v>2287</v>
      </c>
      <c r="C26" s="47" t="s">
        <v>1</v>
      </c>
      <c r="D26" s="302">
        <v>100</v>
      </c>
      <c r="E26" s="49"/>
      <c r="F26" s="50">
        <f t="shared" ref="F26" si="1">ROUND(D26*E26,2)</f>
        <v>0</v>
      </c>
    </row>
    <row r="27" spans="1:6" ht="95.55" customHeight="1">
      <c r="A27" s="102" t="s">
        <v>175</v>
      </c>
      <c r="B27" s="70" t="s">
        <v>2288</v>
      </c>
      <c r="C27" s="47" t="s">
        <v>271</v>
      </c>
      <c r="D27" s="302">
        <v>55</v>
      </c>
      <c r="E27" s="49"/>
      <c r="F27" s="50">
        <f t="shared" ref="F27" si="2">ROUND(D27*E27,2)</f>
        <v>0</v>
      </c>
    </row>
    <row r="28" spans="1:6" ht="17.55" customHeight="1">
      <c r="A28" s="102"/>
      <c r="B28" s="70"/>
      <c r="C28" s="47"/>
      <c r="D28" s="302"/>
      <c r="E28" s="49"/>
      <c r="F28" s="50"/>
    </row>
    <row r="29" spans="1:6" ht="17.55" customHeight="1">
      <c r="A29" s="102"/>
      <c r="B29" s="70" t="s">
        <v>2291</v>
      </c>
      <c r="C29" s="47"/>
      <c r="D29" s="302"/>
      <c r="E29" s="49"/>
      <c r="F29" s="50"/>
    </row>
    <row r="30" spans="1:6" ht="17.55" customHeight="1">
      <c r="A30" s="102"/>
      <c r="B30" s="70"/>
      <c r="C30" s="47"/>
      <c r="D30" s="302"/>
      <c r="E30" s="49"/>
      <c r="F30" s="50"/>
    </row>
    <row r="31" spans="1:6" ht="42.45" customHeight="1">
      <c r="A31" s="102" t="s">
        <v>176</v>
      </c>
      <c r="B31" s="70" t="s">
        <v>2292</v>
      </c>
      <c r="C31" s="47" t="s">
        <v>16</v>
      </c>
      <c r="D31" s="302">
        <v>1</v>
      </c>
      <c r="E31" s="49"/>
      <c r="F31" s="50">
        <f t="shared" ref="F31:F32" si="3">ROUND(D31*E31,2)</f>
        <v>0</v>
      </c>
    </row>
    <row r="32" spans="1:6" ht="54.45" customHeight="1">
      <c r="A32" s="102" t="s">
        <v>177</v>
      </c>
      <c r="B32" s="70" t="s">
        <v>2293</v>
      </c>
      <c r="C32" s="47" t="s">
        <v>16</v>
      </c>
      <c r="D32" s="302">
        <v>2</v>
      </c>
      <c r="E32" s="49"/>
      <c r="F32" s="50">
        <f t="shared" si="3"/>
        <v>0</v>
      </c>
    </row>
    <row r="33" spans="1:8" ht="25.05" customHeight="1">
      <c r="A33" s="102"/>
      <c r="B33" s="70"/>
      <c r="C33" s="47"/>
      <c r="D33" s="302"/>
      <c r="E33" s="49"/>
      <c r="F33" s="50"/>
    </row>
    <row r="34" spans="1:8" ht="248.25" customHeight="1">
      <c r="A34" s="102" t="s">
        <v>178</v>
      </c>
      <c r="B34" s="70" t="s">
        <v>113</v>
      </c>
      <c r="C34" s="55"/>
      <c r="D34" s="305"/>
      <c r="E34" s="45"/>
      <c r="F34" s="57"/>
    </row>
    <row r="35" spans="1:8" ht="28.2" customHeight="1">
      <c r="A35" s="104" t="s">
        <v>148</v>
      </c>
      <c r="B35" s="70" t="s">
        <v>115</v>
      </c>
      <c r="C35" s="47" t="s">
        <v>13</v>
      </c>
      <c r="D35" s="302">
        <v>198</v>
      </c>
      <c r="E35" s="49"/>
      <c r="F35" s="50">
        <f>ROUND(D35*E35,2)</f>
        <v>0</v>
      </c>
    </row>
    <row r="36" spans="1:8" ht="44.4" customHeight="1">
      <c r="A36" s="104" t="s">
        <v>149</v>
      </c>
      <c r="B36" s="70" t="s">
        <v>114</v>
      </c>
      <c r="C36" s="47" t="s">
        <v>13</v>
      </c>
      <c r="D36" s="302">
        <v>151</v>
      </c>
      <c r="E36" s="49"/>
      <c r="F36" s="50">
        <f>ROUND(D36*E36,2)</f>
        <v>0</v>
      </c>
    </row>
    <row r="37" spans="1:8" ht="22.2" customHeight="1">
      <c r="A37" s="102" t="s">
        <v>150</v>
      </c>
      <c r="B37" s="70" t="s">
        <v>116</v>
      </c>
      <c r="C37" s="47" t="s">
        <v>13</v>
      </c>
      <c r="D37" s="302">
        <v>53</v>
      </c>
      <c r="E37" s="49"/>
      <c r="F37" s="50">
        <f>ROUND(D37*E37,2)</f>
        <v>0</v>
      </c>
    </row>
    <row r="38" spans="1:8" ht="76.2" customHeight="1">
      <c r="A38" s="102" t="s">
        <v>179</v>
      </c>
      <c r="B38" s="89" t="s">
        <v>1939</v>
      </c>
      <c r="C38" s="47" t="s">
        <v>13</v>
      </c>
      <c r="D38" s="302">
        <v>343</v>
      </c>
      <c r="E38" s="49"/>
      <c r="F38" s="50">
        <f t="shared" ref="F38:F43" si="4">ROUND(D38*E38,2)</f>
        <v>0</v>
      </c>
    </row>
    <row r="39" spans="1:8" ht="115.8" customHeight="1">
      <c r="A39" s="102" t="s">
        <v>180</v>
      </c>
      <c r="B39" s="70" t="s">
        <v>1940</v>
      </c>
      <c r="C39" s="47" t="s">
        <v>13</v>
      </c>
      <c r="D39" s="302">
        <v>210</v>
      </c>
      <c r="E39" s="251"/>
      <c r="F39" s="50">
        <f t="shared" si="4"/>
        <v>0</v>
      </c>
    </row>
    <row r="40" spans="1:8" ht="115.5" customHeight="1">
      <c r="A40" s="102" t="s">
        <v>177</v>
      </c>
      <c r="B40" s="70" t="s">
        <v>73</v>
      </c>
      <c r="C40" s="47" t="s">
        <v>15</v>
      </c>
      <c r="D40" s="302">
        <v>588</v>
      </c>
      <c r="E40" s="49"/>
      <c r="F40" s="50">
        <f t="shared" si="4"/>
        <v>0</v>
      </c>
    </row>
    <row r="41" spans="1:8" ht="151.19999999999999" customHeight="1">
      <c r="A41" s="102" t="s">
        <v>2294</v>
      </c>
      <c r="B41" s="70" t="s">
        <v>2060</v>
      </c>
      <c r="C41" s="47" t="s">
        <v>15</v>
      </c>
      <c r="D41" s="302">
        <v>495</v>
      </c>
      <c r="E41" s="49"/>
      <c r="F41" s="50">
        <f>ROUND(D41*E41,2)</f>
        <v>0</v>
      </c>
    </row>
    <row r="42" spans="1:8" ht="64.2" customHeight="1">
      <c r="A42" s="102" t="s">
        <v>2295</v>
      </c>
      <c r="B42" s="70" t="s">
        <v>1955</v>
      </c>
      <c r="C42" s="47" t="s">
        <v>16</v>
      </c>
      <c r="D42" s="302">
        <v>1</v>
      </c>
      <c r="E42" s="49"/>
      <c r="F42" s="50">
        <f t="shared" si="4"/>
        <v>0</v>
      </c>
    </row>
    <row r="43" spans="1:8" ht="45" customHeight="1" thickBot="1">
      <c r="A43" s="102" t="s">
        <v>2296</v>
      </c>
      <c r="B43" s="70" t="s">
        <v>97</v>
      </c>
      <c r="C43" s="47" t="s">
        <v>22</v>
      </c>
      <c r="D43" s="302">
        <v>20</v>
      </c>
      <c r="E43" s="49"/>
      <c r="F43" s="50">
        <f t="shared" si="4"/>
        <v>0</v>
      </c>
    </row>
    <row r="44" spans="1:8" s="18" customFormat="1" ht="18" thickBot="1">
      <c r="A44" s="804" t="s">
        <v>17</v>
      </c>
      <c r="B44" s="805"/>
      <c r="C44" s="95"/>
      <c r="D44" s="169"/>
      <c r="E44" s="95"/>
      <c r="F44" s="252">
        <f>SUM(F22:F43)</f>
        <v>0</v>
      </c>
      <c r="G44" s="96"/>
    </row>
    <row r="45" spans="1:8">
      <c r="A45" s="249"/>
      <c r="B45" s="69"/>
      <c r="C45" s="55"/>
      <c r="D45" s="305"/>
      <c r="E45" s="45"/>
      <c r="F45" s="57"/>
    </row>
    <row r="46" spans="1:8" ht="22.2" customHeight="1">
      <c r="A46" s="250" t="s">
        <v>51</v>
      </c>
      <c r="B46" s="43" t="s">
        <v>122</v>
      </c>
      <c r="C46" s="55"/>
      <c r="D46" s="305"/>
      <c r="E46" s="45"/>
      <c r="F46" s="57"/>
      <c r="H46" s="159"/>
    </row>
    <row r="47" spans="1:8" ht="44.4" customHeight="1">
      <c r="A47" s="102" t="s">
        <v>181</v>
      </c>
      <c r="B47" s="70" t="s">
        <v>100</v>
      </c>
      <c r="C47" s="55"/>
      <c r="D47" s="305"/>
      <c r="E47" s="45"/>
      <c r="F47" s="57"/>
      <c r="H47" s="159"/>
    </row>
    <row r="48" spans="1:8" ht="25.8" customHeight="1">
      <c r="A48" s="104" t="s">
        <v>148</v>
      </c>
      <c r="B48" s="70" t="s">
        <v>109</v>
      </c>
      <c r="C48" s="47" t="s">
        <v>18</v>
      </c>
      <c r="D48" s="302">
        <v>16900</v>
      </c>
      <c r="E48" s="49"/>
      <c r="F48" s="50">
        <f t="shared" ref="F48:F53" si="5">ROUND(D48*E48,2)</f>
        <v>0</v>
      </c>
      <c r="H48" s="159"/>
    </row>
    <row r="49" spans="1:6" ht="22.8" customHeight="1">
      <c r="A49" s="104" t="s">
        <v>149</v>
      </c>
      <c r="B49" s="70" t="s">
        <v>110</v>
      </c>
      <c r="C49" s="47" t="s">
        <v>18</v>
      </c>
      <c r="D49" s="302">
        <v>12700</v>
      </c>
      <c r="E49" s="49"/>
      <c r="F49" s="50">
        <f t="shared" si="5"/>
        <v>0</v>
      </c>
    </row>
    <row r="50" spans="1:6" ht="24.6" customHeight="1">
      <c r="A50" s="102" t="s">
        <v>150</v>
      </c>
      <c r="B50" s="70" t="s">
        <v>111</v>
      </c>
      <c r="C50" s="47" t="s">
        <v>18</v>
      </c>
      <c r="D50" s="302">
        <v>36900</v>
      </c>
      <c r="E50" s="49"/>
      <c r="F50" s="50">
        <f t="shared" si="5"/>
        <v>0</v>
      </c>
    </row>
    <row r="51" spans="1:6" ht="24" customHeight="1">
      <c r="A51" s="102" t="s">
        <v>182</v>
      </c>
      <c r="B51" s="70" t="s">
        <v>1941</v>
      </c>
      <c r="C51" s="47" t="s">
        <v>18</v>
      </c>
      <c r="D51" s="302">
        <v>21075</v>
      </c>
      <c r="E51" s="49"/>
      <c r="F51" s="50">
        <f t="shared" si="5"/>
        <v>0</v>
      </c>
    </row>
    <row r="52" spans="1:6" ht="79.2" customHeight="1">
      <c r="A52" s="102" t="s">
        <v>183</v>
      </c>
      <c r="B52" s="70" t="s">
        <v>2141</v>
      </c>
      <c r="C52" s="47" t="s">
        <v>13</v>
      </c>
      <c r="D52" s="302">
        <v>37.9</v>
      </c>
      <c r="E52" s="49"/>
      <c r="F52" s="50">
        <f t="shared" si="5"/>
        <v>0</v>
      </c>
    </row>
    <row r="53" spans="1:6" ht="112.8" customHeight="1">
      <c r="A53" s="102" t="s">
        <v>184</v>
      </c>
      <c r="B53" s="70" t="s">
        <v>2189</v>
      </c>
      <c r="C53" s="47" t="s">
        <v>13</v>
      </c>
      <c r="D53" s="302">
        <v>32.6</v>
      </c>
      <c r="E53" s="49"/>
      <c r="F53" s="50">
        <f t="shared" si="5"/>
        <v>0</v>
      </c>
    </row>
    <row r="54" spans="1:6" ht="118.2" customHeight="1">
      <c r="A54" s="102" t="s">
        <v>185</v>
      </c>
      <c r="B54" s="70" t="s">
        <v>2193</v>
      </c>
      <c r="C54" s="47" t="s">
        <v>13</v>
      </c>
      <c r="D54" s="302">
        <v>54.5</v>
      </c>
      <c r="E54" s="49"/>
      <c r="F54" s="50">
        <f>ROUND(D54*E54,2)</f>
        <v>0</v>
      </c>
    </row>
    <row r="55" spans="1:6" ht="115.2" customHeight="1">
      <c r="A55" s="102" t="s">
        <v>186</v>
      </c>
      <c r="B55" s="70" t="s">
        <v>2190</v>
      </c>
      <c r="C55" s="47" t="s">
        <v>13</v>
      </c>
      <c r="D55" s="302">
        <v>226.57</v>
      </c>
      <c r="E55" s="49"/>
      <c r="F55" s="50">
        <f>ROUND(D55*E55,2)</f>
        <v>0</v>
      </c>
    </row>
    <row r="56" spans="1:6" ht="114" customHeight="1">
      <c r="A56" s="102" t="s">
        <v>187</v>
      </c>
      <c r="B56" s="70" t="s">
        <v>2191</v>
      </c>
      <c r="C56" s="47" t="s">
        <v>13</v>
      </c>
      <c r="D56" s="302">
        <v>7.9</v>
      </c>
      <c r="E56" s="49"/>
      <c r="F56" s="50">
        <f>ROUND(D56*E56,2)</f>
        <v>0</v>
      </c>
    </row>
    <row r="57" spans="1:6" ht="100.2" customHeight="1">
      <c r="A57" s="102" t="s">
        <v>188</v>
      </c>
      <c r="B57" s="70" t="s">
        <v>2192</v>
      </c>
      <c r="C57" s="47" t="s">
        <v>13</v>
      </c>
      <c r="D57" s="302">
        <v>94.5</v>
      </c>
      <c r="E57" s="49"/>
      <c r="F57" s="50">
        <f>ROUND(D57*E57,2)</f>
        <v>0</v>
      </c>
    </row>
    <row r="58" spans="1:6" ht="112.2" customHeight="1">
      <c r="A58" s="102" t="s">
        <v>189</v>
      </c>
      <c r="B58" s="70" t="s">
        <v>2198</v>
      </c>
      <c r="C58" s="47" t="s">
        <v>13</v>
      </c>
      <c r="D58" s="302">
        <v>294.2</v>
      </c>
      <c r="E58" s="49"/>
      <c r="F58" s="50">
        <f t="shared" ref="F58:F62" si="6">ROUND(D58*E58,2)</f>
        <v>0</v>
      </c>
    </row>
    <row r="59" spans="1:6" ht="115.8" customHeight="1">
      <c r="A59" s="102" t="s">
        <v>190</v>
      </c>
      <c r="B59" s="70" t="s">
        <v>2197</v>
      </c>
      <c r="C59" s="47" t="s">
        <v>13</v>
      </c>
      <c r="D59" s="302">
        <v>70.599999999999994</v>
      </c>
      <c r="E59" s="49"/>
      <c r="F59" s="50">
        <f t="shared" ref="F59" si="7">ROUND(D59*E59,2)</f>
        <v>0</v>
      </c>
    </row>
    <row r="60" spans="1:6" ht="120" customHeight="1">
      <c r="A60" s="102" t="s">
        <v>191</v>
      </c>
      <c r="B60" s="70" t="s">
        <v>2196</v>
      </c>
      <c r="C60" s="47" t="s">
        <v>13</v>
      </c>
      <c r="D60" s="302">
        <v>67.3</v>
      </c>
      <c r="E60" s="49"/>
      <c r="F60" s="50">
        <f t="shared" si="6"/>
        <v>0</v>
      </c>
    </row>
    <row r="61" spans="1:6" ht="112.2" customHeight="1">
      <c r="A61" s="102" t="s">
        <v>192</v>
      </c>
      <c r="B61" s="70" t="s">
        <v>2195</v>
      </c>
      <c r="C61" s="47" t="s">
        <v>13</v>
      </c>
      <c r="D61" s="302">
        <v>1.84</v>
      </c>
      <c r="E61" s="49"/>
      <c r="F61" s="50">
        <f>ROUND(D61*E61,2)</f>
        <v>0</v>
      </c>
    </row>
    <row r="62" spans="1:6" ht="96.6" customHeight="1">
      <c r="A62" s="102" t="s">
        <v>2078</v>
      </c>
      <c r="B62" s="70" t="s">
        <v>2194</v>
      </c>
      <c r="C62" s="47" t="s">
        <v>13</v>
      </c>
      <c r="D62" s="302">
        <v>2.15</v>
      </c>
      <c r="E62" s="49"/>
      <c r="F62" s="50">
        <f t="shared" si="6"/>
        <v>0</v>
      </c>
    </row>
    <row r="63" spans="1:6" ht="96.6" customHeight="1">
      <c r="A63" s="102" t="s">
        <v>2170</v>
      </c>
      <c r="B63" s="70" t="s">
        <v>2231</v>
      </c>
      <c r="C63" s="47" t="s">
        <v>13</v>
      </c>
      <c r="D63" s="302">
        <v>6.36</v>
      </c>
      <c r="E63" s="49"/>
      <c r="F63" s="50">
        <f t="shared" ref="F63" si="8">ROUND(D63*E63,2)</f>
        <v>0</v>
      </c>
    </row>
    <row r="64" spans="1:6" ht="112.8" customHeight="1" thickBot="1">
      <c r="A64" s="102" t="s">
        <v>2170</v>
      </c>
      <c r="B64" s="70" t="s">
        <v>2199</v>
      </c>
      <c r="C64" s="47" t="s">
        <v>13</v>
      </c>
      <c r="D64" s="302">
        <v>34.4</v>
      </c>
      <c r="E64" s="49"/>
      <c r="F64" s="50">
        <f>ROUND(D64*E64,2)</f>
        <v>0</v>
      </c>
    </row>
    <row r="65" spans="1:7" s="17" customFormat="1" ht="18" thickBot="1">
      <c r="A65" s="806" t="s">
        <v>19</v>
      </c>
      <c r="B65" s="813"/>
      <c r="C65" s="51"/>
      <c r="D65" s="303"/>
      <c r="E65" s="51"/>
      <c r="F65" s="656">
        <f>SUM(F48:F64)</f>
        <v>0</v>
      </c>
    </row>
    <row r="66" spans="1:7">
      <c r="A66" s="249"/>
      <c r="B66" s="69"/>
      <c r="C66" s="55"/>
      <c r="D66" s="305"/>
      <c r="E66" s="45"/>
      <c r="F66" s="57"/>
    </row>
    <row r="67" spans="1:7" s="17" customFormat="1">
      <c r="A67" s="250" t="s">
        <v>52</v>
      </c>
      <c r="B67" s="43" t="s">
        <v>20</v>
      </c>
      <c r="C67" s="55"/>
      <c r="D67" s="305"/>
      <c r="E67" s="45"/>
      <c r="F67" s="57"/>
    </row>
    <row r="68" spans="1:7">
      <c r="A68" s="250"/>
      <c r="B68" s="43"/>
      <c r="C68" s="55"/>
      <c r="D68" s="305"/>
      <c r="E68" s="45"/>
      <c r="F68" s="57"/>
      <c r="G68" s="159"/>
    </row>
    <row r="69" spans="1:7" ht="63.6" customHeight="1">
      <c r="A69" s="102" t="s">
        <v>194</v>
      </c>
      <c r="B69" s="70" t="s">
        <v>2142</v>
      </c>
      <c r="C69" s="47" t="s">
        <v>15</v>
      </c>
      <c r="D69" s="302">
        <v>396.7</v>
      </c>
      <c r="E69" s="49"/>
      <c r="F69" s="50">
        <f>ROUND(D69*E69,2)</f>
        <v>0</v>
      </c>
    </row>
    <row r="70" spans="1:7" ht="254.7" customHeight="1">
      <c r="A70" s="102" t="s">
        <v>195</v>
      </c>
      <c r="B70" s="70" t="s">
        <v>2061</v>
      </c>
      <c r="C70" s="47" t="s">
        <v>15</v>
      </c>
      <c r="D70" s="302">
        <v>327.5</v>
      </c>
      <c r="E70" s="49"/>
      <c r="F70" s="50">
        <f t="shared" ref="F70:F88" si="9">ROUND(D70*E70,2)</f>
        <v>0</v>
      </c>
    </row>
    <row r="71" spans="1:7" s="159" customFormat="1" ht="236.7" customHeight="1">
      <c r="A71" s="102" t="s">
        <v>196</v>
      </c>
      <c r="B71" s="70" t="s">
        <v>2145</v>
      </c>
      <c r="C71" s="47" t="s">
        <v>15</v>
      </c>
      <c r="D71" s="302">
        <v>310.2</v>
      </c>
      <c r="E71" s="49"/>
      <c r="F71" s="50">
        <f t="shared" ref="F71" si="10">ROUND(D71*E71,2)</f>
        <v>0</v>
      </c>
    </row>
    <row r="72" spans="1:7" ht="112.8" customHeight="1">
      <c r="A72" s="102" t="s">
        <v>197</v>
      </c>
      <c r="B72" s="70" t="s">
        <v>2066</v>
      </c>
      <c r="C72" s="47" t="s">
        <v>271</v>
      </c>
      <c r="D72" s="302">
        <v>60</v>
      </c>
      <c r="E72" s="49"/>
      <c r="F72" s="50">
        <f t="shared" si="9"/>
        <v>0</v>
      </c>
    </row>
    <row r="73" spans="1:7" ht="151.19999999999999" customHeight="1">
      <c r="A73" s="102" t="s">
        <v>198</v>
      </c>
      <c r="B73" s="70" t="s">
        <v>2143</v>
      </c>
      <c r="C73" s="47" t="s">
        <v>271</v>
      </c>
      <c r="D73" s="302">
        <v>68</v>
      </c>
      <c r="E73" s="49"/>
      <c r="F73" s="50">
        <f t="shared" si="9"/>
        <v>0</v>
      </c>
    </row>
    <row r="74" spans="1:7" ht="151.94999999999999" customHeight="1">
      <c r="A74" s="102" t="s">
        <v>199</v>
      </c>
      <c r="B74" s="70" t="s">
        <v>2144</v>
      </c>
      <c r="C74" s="47" t="s">
        <v>15</v>
      </c>
      <c r="D74" s="302">
        <v>267.8</v>
      </c>
      <c r="E74" s="49"/>
      <c r="F74" s="50">
        <f t="shared" si="9"/>
        <v>0</v>
      </c>
    </row>
    <row r="75" spans="1:7" ht="112.2" customHeight="1">
      <c r="A75" s="102" t="s">
        <v>1942</v>
      </c>
      <c r="B75" s="70" t="s">
        <v>2165</v>
      </c>
      <c r="C75" s="47" t="s">
        <v>15</v>
      </c>
      <c r="D75" s="302">
        <v>268.8</v>
      </c>
      <c r="E75" s="49"/>
      <c r="F75" s="50">
        <f t="shared" si="9"/>
        <v>0</v>
      </c>
    </row>
    <row r="76" spans="1:7" ht="115.2" customHeight="1">
      <c r="A76" s="102" t="s">
        <v>200</v>
      </c>
      <c r="B76" s="70" t="s">
        <v>2166</v>
      </c>
      <c r="C76" s="47" t="s">
        <v>15</v>
      </c>
      <c r="D76" s="302">
        <v>65.25</v>
      </c>
      <c r="E76" s="49"/>
      <c r="F76" s="50">
        <f t="shared" ref="F76" si="11">ROUND(D76*E76,2)</f>
        <v>0</v>
      </c>
    </row>
    <row r="77" spans="1:7" ht="80.400000000000006" customHeight="1">
      <c r="A77" s="102" t="s">
        <v>201</v>
      </c>
      <c r="B77" s="70" t="s">
        <v>2146</v>
      </c>
      <c r="C77" s="47" t="s">
        <v>15</v>
      </c>
      <c r="D77" s="302">
        <v>446.85</v>
      </c>
      <c r="E77" s="49"/>
      <c r="F77" s="50">
        <f t="shared" si="9"/>
        <v>0</v>
      </c>
    </row>
    <row r="78" spans="1:7" ht="77.400000000000006" customHeight="1">
      <c r="A78" s="102" t="s">
        <v>203</v>
      </c>
      <c r="B78" s="70" t="s">
        <v>1943</v>
      </c>
      <c r="C78" s="47" t="s">
        <v>1</v>
      </c>
      <c r="D78" s="302">
        <v>36</v>
      </c>
      <c r="E78" s="49"/>
      <c r="F78" s="50">
        <f>ROUND(D78*E78,2)</f>
        <v>0</v>
      </c>
    </row>
    <row r="79" spans="1:7" ht="129.6" customHeight="1">
      <c r="A79" s="102" t="s">
        <v>205</v>
      </c>
      <c r="B79" s="70" t="s">
        <v>2062</v>
      </c>
      <c r="C79" s="47"/>
      <c r="D79" s="302"/>
      <c r="E79" s="45"/>
      <c r="F79" s="50"/>
    </row>
    <row r="80" spans="1:7" ht="25.8" customHeight="1">
      <c r="A80" s="104" t="s">
        <v>148</v>
      </c>
      <c r="B80" s="70" t="s">
        <v>274</v>
      </c>
      <c r="C80" s="47" t="s">
        <v>1</v>
      </c>
      <c r="D80" s="302">
        <v>15</v>
      </c>
      <c r="E80" s="49"/>
      <c r="F80" s="50">
        <f>ROUND(D80*E80,2)</f>
        <v>0</v>
      </c>
    </row>
    <row r="81" spans="1:6" ht="24.6" customHeight="1">
      <c r="A81" s="104" t="s">
        <v>149</v>
      </c>
      <c r="B81" s="70" t="s">
        <v>275</v>
      </c>
      <c r="C81" s="47" t="s">
        <v>1</v>
      </c>
      <c r="D81" s="302">
        <v>5</v>
      </c>
      <c r="E81" s="49"/>
      <c r="F81" s="50">
        <f>ROUND(D81*E81,2)</f>
        <v>0</v>
      </c>
    </row>
    <row r="82" spans="1:6" ht="110.4" customHeight="1">
      <c r="A82" s="102" t="s">
        <v>206</v>
      </c>
      <c r="B82" s="70" t="s">
        <v>2147</v>
      </c>
      <c r="C82" s="47" t="s">
        <v>1</v>
      </c>
      <c r="D82" s="302">
        <v>2</v>
      </c>
      <c r="E82" s="49"/>
      <c r="F82" s="50">
        <f>ROUND(D82*E82,2)</f>
        <v>0</v>
      </c>
    </row>
    <row r="83" spans="1:6" ht="79.8" customHeight="1">
      <c r="A83" s="102" t="s">
        <v>207</v>
      </c>
      <c r="B83" s="70" t="s">
        <v>276</v>
      </c>
      <c r="C83" s="47" t="s">
        <v>1</v>
      </c>
      <c r="D83" s="302">
        <v>30</v>
      </c>
      <c r="E83" s="49"/>
      <c r="F83" s="50">
        <f t="shared" si="9"/>
        <v>0</v>
      </c>
    </row>
    <row r="84" spans="1:6" ht="130.80000000000001" customHeight="1">
      <c r="A84" s="102" t="s">
        <v>208</v>
      </c>
      <c r="B84" s="70" t="s">
        <v>103</v>
      </c>
      <c r="C84" s="47"/>
      <c r="D84" s="302"/>
      <c r="E84" s="45"/>
      <c r="F84" s="50"/>
    </row>
    <row r="85" spans="1:6" s="478" customFormat="1" ht="22.8" customHeight="1">
      <c r="A85" s="116" t="s">
        <v>148</v>
      </c>
      <c r="B85" s="40" t="s">
        <v>277</v>
      </c>
      <c r="C85" s="47" t="s">
        <v>22</v>
      </c>
      <c r="D85" s="302">
        <v>20</v>
      </c>
      <c r="E85" s="49"/>
      <c r="F85" s="50">
        <f t="shared" si="9"/>
        <v>0</v>
      </c>
    </row>
    <row r="86" spans="1:6" s="478" customFormat="1" ht="26.4" customHeight="1">
      <c r="A86" s="116" t="s">
        <v>149</v>
      </c>
      <c r="B86" s="40" t="s">
        <v>88</v>
      </c>
      <c r="C86" s="47" t="s">
        <v>22</v>
      </c>
      <c r="D86" s="302">
        <v>20</v>
      </c>
      <c r="E86" s="49"/>
      <c r="F86" s="50">
        <f t="shared" si="9"/>
        <v>0</v>
      </c>
    </row>
    <row r="87" spans="1:6" s="478" customFormat="1" ht="21.6" customHeight="1">
      <c r="A87" s="116" t="s">
        <v>150</v>
      </c>
      <c r="B87" s="40" t="s">
        <v>87</v>
      </c>
      <c r="C87" s="47" t="s">
        <v>22</v>
      </c>
      <c r="D87" s="302">
        <v>20</v>
      </c>
      <c r="E87" s="49"/>
      <c r="F87" s="50">
        <f t="shared" si="9"/>
        <v>0</v>
      </c>
    </row>
    <row r="88" spans="1:6" s="478" customFormat="1" ht="22.8" customHeight="1">
      <c r="A88" s="116" t="s">
        <v>151</v>
      </c>
      <c r="B88" s="40" t="s">
        <v>278</v>
      </c>
      <c r="C88" s="47" t="s">
        <v>22</v>
      </c>
      <c r="D88" s="302">
        <v>20</v>
      </c>
      <c r="E88" s="49"/>
      <c r="F88" s="50">
        <f t="shared" si="9"/>
        <v>0</v>
      </c>
    </row>
    <row r="89" spans="1:6" ht="164.4" customHeight="1">
      <c r="A89" s="102" t="s">
        <v>209</v>
      </c>
      <c r="B89" s="70" t="s">
        <v>279</v>
      </c>
      <c r="C89" s="47"/>
      <c r="D89" s="302"/>
      <c r="E89" s="45"/>
      <c r="F89" s="57"/>
    </row>
    <row r="90" spans="1:6" ht="25.2" customHeight="1">
      <c r="A90" s="104" t="s">
        <v>148</v>
      </c>
      <c r="B90" s="70" t="s">
        <v>125</v>
      </c>
      <c r="C90" s="47" t="s">
        <v>271</v>
      </c>
      <c r="D90" s="302">
        <v>36</v>
      </c>
      <c r="E90" s="49"/>
      <c r="F90" s="50">
        <f t="shared" ref="F90:F92" si="12">ROUND(D90*E90,2)</f>
        <v>0</v>
      </c>
    </row>
    <row r="91" spans="1:6" ht="24.6" customHeight="1">
      <c r="A91" s="104" t="s">
        <v>149</v>
      </c>
      <c r="B91" s="70" t="s">
        <v>126</v>
      </c>
      <c r="C91" s="47" t="s">
        <v>271</v>
      </c>
      <c r="D91" s="302">
        <v>48</v>
      </c>
      <c r="E91" s="49"/>
      <c r="F91" s="50">
        <f t="shared" si="12"/>
        <v>0</v>
      </c>
    </row>
    <row r="92" spans="1:6" ht="24" customHeight="1">
      <c r="A92" s="102" t="s">
        <v>150</v>
      </c>
      <c r="B92" s="70" t="s">
        <v>127</v>
      </c>
      <c r="C92" s="47" t="s">
        <v>271</v>
      </c>
      <c r="D92" s="302">
        <v>108</v>
      </c>
      <c r="E92" s="49"/>
      <c r="F92" s="50">
        <f t="shared" si="12"/>
        <v>0</v>
      </c>
    </row>
    <row r="93" spans="1:6" ht="96.6" customHeight="1">
      <c r="A93" s="102" t="s">
        <v>210</v>
      </c>
      <c r="B93" s="89" t="s">
        <v>2232</v>
      </c>
      <c r="C93" s="657"/>
      <c r="D93" s="659"/>
      <c r="E93" s="45"/>
      <c r="F93" s="658">
        <f t="shared" ref="F93:F102" si="13">ROUND(D93*E93,2)</f>
        <v>0</v>
      </c>
    </row>
    <row r="94" spans="1:6" s="648" customFormat="1" ht="43.5" customHeight="1">
      <c r="A94" s="783" t="s">
        <v>148</v>
      </c>
      <c r="B94" s="784" t="s">
        <v>2233</v>
      </c>
      <c r="C94" s="785" t="s">
        <v>16</v>
      </c>
      <c r="D94" s="663">
        <v>1</v>
      </c>
      <c r="E94" s="664"/>
      <c r="F94" s="662">
        <f t="shared" si="13"/>
        <v>0</v>
      </c>
    </row>
    <row r="95" spans="1:6" s="648" customFormat="1" ht="42" customHeight="1">
      <c r="A95" s="783" t="s">
        <v>149</v>
      </c>
      <c r="B95" s="784" t="s">
        <v>2234</v>
      </c>
      <c r="C95" s="785" t="s">
        <v>16</v>
      </c>
      <c r="D95" s="663">
        <v>1</v>
      </c>
      <c r="E95" s="664"/>
      <c r="F95" s="662">
        <f t="shared" si="13"/>
        <v>0</v>
      </c>
    </row>
    <row r="96" spans="1:6" s="648" customFormat="1" ht="42.45" customHeight="1">
      <c r="A96" s="783" t="s">
        <v>150</v>
      </c>
      <c r="B96" s="784" t="s">
        <v>2235</v>
      </c>
      <c r="C96" s="785" t="s">
        <v>16</v>
      </c>
      <c r="D96" s="663">
        <v>1</v>
      </c>
      <c r="E96" s="664"/>
      <c r="F96" s="662">
        <f t="shared" si="13"/>
        <v>0</v>
      </c>
    </row>
    <row r="97" spans="1:6" s="648" customFormat="1" ht="43.05" customHeight="1">
      <c r="A97" s="783" t="s">
        <v>151</v>
      </c>
      <c r="B97" s="784" t="s">
        <v>2236</v>
      </c>
      <c r="C97" s="785" t="s">
        <v>1</v>
      </c>
      <c r="D97" s="663">
        <v>4</v>
      </c>
      <c r="E97" s="664"/>
      <c r="F97" s="662">
        <f t="shared" si="13"/>
        <v>0</v>
      </c>
    </row>
    <row r="98" spans="1:6" s="648" customFormat="1" ht="24.6" customHeight="1">
      <c r="A98" s="783" t="s">
        <v>152</v>
      </c>
      <c r="B98" s="784" t="s">
        <v>2237</v>
      </c>
      <c r="C98" s="660" t="s">
        <v>1</v>
      </c>
      <c r="D98" s="661">
        <v>2</v>
      </c>
      <c r="E98" s="781"/>
      <c r="F98" s="782">
        <f t="shared" si="13"/>
        <v>0</v>
      </c>
    </row>
    <row r="99" spans="1:6" s="648" customFormat="1" ht="24.6" customHeight="1">
      <c r="A99" s="783" t="s">
        <v>153</v>
      </c>
      <c r="B99" s="784" t="s">
        <v>2238</v>
      </c>
      <c r="C99" s="660" t="s">
        <v>1</v>
      </c>
      <c r="D99" s="661">
        <v>4</v>
      </c>
      <c r="E99" s="781"/>
      <c r="F99" s="782">
        <f t="shared" si="13"/>
        <v>0</v>
      </c>
    </row>
    <row r="100" spans="1:6" s="648" customFormat="1" ht="18">
      <c r="A100" s="783" t="s">
        <v>154</v>
      </c>
      <c r="B100" s="786" t="s">
        <v>2239</v>
      </c>
      <c r="C100" s="660" t="s">
        <v>1</v>
      </c>
      <c r="D100" s="661">
        <v>2</v>
      </c>
      <c r="E100" s="782"/>
      <c r="F100" s="782">
        <f t="shared" si="13"/>
        <v>0</v>
      </c>
    </row>
    <row r="101" spans="1:6" s="648" customFormat="1" ht="55.95" customHeight="1">
      <c r="A101" s="783" t="s">
        <v>155</v>
      </c>
      <c r="B101" s="786" t="s">
        <v>2240</v>
      </c>
      <c r="C101" s="660" t="s">
        <v>16</v>
      </c>
      <c r="D101" s="661">
        <v>2</v>
      </c>
      <c r="E101" s="782"/>
      <c r="F101" s="782">
        <f t="shared" si="13"/>
        <v>0</v>
      </c>
    </row>
    <row r="102" spans="1:6" s="648" customFormat="1" ht="25.95" customHeight="1">
      <c r="A102" s="783" t="s">
        <v>156</v>
      </c>
      <c r="B102" s="786" t="s">
        <v>2242</v>
      </c>
      <c r="C102" s="660" t="s">
        <v>1</v>
      </c>
      <c r="D102" s="661">
        <v>4</v>
      </c>
      <c r="E102" s="782"/>
      <c r="F102" s="782">
        <f t="shared" si="13"/>
        <v>0</v>
      </c>
    </row>
    <row r="103" spans="1:6">
      <c r="A103" s="102"/>
      <c r="B103" s="70"/>
      <c r="C103" s="179"/>
      <c r="D103" s="312"/>
      <c r="E103" s="284"/>
      <c r="F103" s="776"/>
    </row>
    <row r="104" spans="1:6" ht="61.8" customHeight="1">
      <c r="A104" s="102" t="s">
        <v>211</v>
      </c>
      <c r="B104" s="70" t="s">
        <v>2148</v>
      </c>
      <c r="C104" s="47" t="s">
        <v>15</v>
      </c>
      <c r="D104" s="302">
        <v>446.85</v>
      </c>
      <c r="E104" s="286"/>
      <c r="F104" s="287">
        <f t="shared" ref="F104" si="14">ROUND(D104*E104,2)</f>
        <v>0</v>
      </c>
    </row>
    <row r="105" spans="1:6" ht="98.4" customHeight="1">
      <c r="A105" s="102" t="s">
        <v>212</v>
      </c>
      <c r="B105" s="70" t="s">
        <v>2182</v>
      </c>
      <c r="C105" s="47" t="s">
        <v>1</v>
      </c>
      <c r="D105" s="302">
        <v>3</v>
      </c>
      <c r="E105" s="286"/>
      <c r="F105" s="287">
        <f t="shared" ref="F105" si="15">ROUND(D105*E105,2)</f>
        <v>0</v>
      </c>
    </row>
    <row r="106" spans="1:6" ht="27" customHeight="1" thickBot="1">
      <c r="A106" s="102" t="s">
        <v>213</v>
      </c>
      <c r="B106" s="70" t="s">
        <v>77</v>
      </c>
      <c r="C106" s="47" t="s">
        <v>1</v>
      </c>
      <c r="D106" s="302">
        <v>1</v>
      </c>
      <c r="E106" s="286"/>
      <c r="F106" s="287">
        <f>ROUND(D106*E106,2)</f>
        <v>0</v>
      </c>
    </row>
    <row r="107" spans="1:6" s="17" customFormat="1" ht="21" customHeight="1" thickBot="1">
      <c r="A107" s="806" t="s">
        <v>23</v>
      </c>
      <c r="B107" s="813"/>
      <c r="C107" s="51"/>
      <c r="D107" s="303"/>
      <c r="E107" s="288"/>
      <c r="F107" s="320">
        <f>SUM(F69:F106)</f>
        <v>0</v>
      </c>
    </row>
    <row r="108" spans="1:6">
      <c r="A108" s="102"/>
      <c r="B108" s="69"/>
      <c r="C108" s="55"/>
      <c r="D108" s="302"/>
      <c r="E108" s="284"/>
      <c r="F108" s="292"/>
    </row>
    <row r="109" spans="1:6" ht="22.8" customHeight="1">
      <c r="A109" s="250" t="s">
        <v>53</v>
      </c>
      <c r="B109" s="43" t="s">
        <v>24</v>
      </c>
      <c r="C109" s="47"/>
      <c r="D109" s="302"/>
      <c r="E109" s="284"/>
      <c r="F109" s="292"/>
    </row>
    <row r="110" spans="1:6" ht="79.8" customHeight="1">
      <c r="A110" s="102" t="s">
        <v>193</v>
      </c>
      <c r="B110" s="70" t="s">
        <v>1944</v>
      </c>
      <c r="C110" s="47" t="s">
        <v>15</v>
      </c>
      <c r="D110" s="302">
        <v>97.3</v>
      </c>
      <c r="E110" s="286"/>
      <c r="F110" s="287">
        <f t="shared" ref="F110:F119" si="16">ROUND(D110*E110,2)</f>
        <v>0</v>
      </c>
    </row>
    <row r="111" spans="1:6" ht="97.8" customHeight="1">
      <c r="A111" s="102" t="s">
        <v>214</v>
      </c>
      <c r="B111" s="70" t="s">
        <v>2149</v>
      </c>
      <c r="C111" s="47" t="s">
        <v>15</v>
      </c>
      <c r="D111" s="302">
        <v>491.2</v>
      </c>
      <c r="E111" s="286"/>
      <c r="F111" s="287">
        <f t="shared" ref="F111:F112" si="17">ROUND(D111*E111,2)</f>
        <v>0</v>
      </c>
    </row>
    <row r="112" spans="1:6" ht="79.2" customHeight="1">
      <c r="A112" s="102" t="s">
        <v>215</v>
      </c>
      <c r="B112" s="70" t="s">
        <v>2150</v>
      </c>
      <c r="C112" s="47" t="s">
        <v>15</v>
      </c>
      <c r="D112" s="302">
        <v>26.3</v>
      </c>
      <c r="E112" s="286"/>
      <c r="F112" s="287">
        <f t="shared" si="17"/>
        <v>0</v>
      </c>
    </row>
    <row r="113" spans="1:7" ht="117" customHeight="1">
      <c r="A113" s="102" t="s">
        <v>216</v>
      </c>
      <c r="B113" s="70" t="s">
        <v>2151</v>
      </c>
      <c r="C113" s="47" t="s">
        <v>15</v>
      </c>
      <c r="D113" s="302">
        <v>394</v>
      </c>
      <c r="E113" s="286"/>
      <c r="F113" s="287">
        <f t="shared" si="16"/>
        <v>0</v>
      </c>
    </row>
    <row r="114" spans="1:7" ht="115.8" customHeight="1">
      <c r="A114" s="102" t="s">
        <v>217</v>
      </c>
      <c r="B114" s="70" t="s">
        <v>2156</v>
      </c>
      <c r="C114" s="47" t="s">
        <v>15</v>
      </c>
      <c r="D114" s="302">
        <v>1135.5999999999999</v>
      </c>
      <c r="E114" s="286"/>
      <c r="F114" s="287">
        <f t="shared" ref="F114:F115" si="18">ROUND(D114*E114,2)</f>
        <v>0</v>
      </c>
    </row>
    <row r="115" spans="1:7" ht="99" customHeight="1">
      <c r="A115" s="102" t="s">
        <v>218</v>
      </c>
      <c r="B115" s="70" t="s">
        <v>2157</v>
      </c>
      <c r="C115" s="47" t="s">
        <v>15</v>
      </c>
      <c r="D115" s="302">
        <v>118.9</v>
      </c>
      <c r="E115" s="286"/>
      <c r="F115" s="287">
        <f t="shared" si="18"/>
        <v>0</v>
      </c>
      <c r="G115" s="99"/>
    </row>
    <row r="116" spans="1:7" ht="94.8" customHeight="1">
      <c r="A116" s="102" t="s">
        <v>219</v>
      </c>
      <c r="B116" s="70" t="s">
        <v>2158</v>
      </c>
      <c r="C116" s="47" t="s">
        <v>15</v>
      </c>
      <c r="D116" s="302">
        <v>18.5</v>
      </c>
      <c r="E116" s="286"/>
      <c r="F116" s="287">
        <f t="shared" ref="F116" si="19">ROUND(D116*E116,2)</f>
        <v>0</v>
      </c>
      <c r="G116" s="99"/>
    </row>
    <row r="117" spans="1:7" ht="96.6" customHeight="1">
      <c r="A117" s="102" t="s">
        <v>220</v>
      </c>
      <c r="B117" s="70" t="s">
        <v>2152</v>
      </c>
      <c r="C117" s="47" t="s">
        <v>15</v>
      </c>
      <c r="D117" s="302">
        <v>137.69999999999999</v>
      </c>
      <c r="E117" s="286"/>
      <c r="F117" s="287">
        <f t="shared" ref="F117" si="20">ROUND(D117*E117,2)</f>
        <v>0</v>
      </c>
      <c r="G117" s="99"/>
    </row>
    <row r="118" spans="1:7" ht="77.400000000000006" customHeight="1">
      <c r="A118" s="102" t="s">
        <v>221</v>
      </c>
      <c r="B118" s="70" t="s">
        <v>2154</v>
      </c>
      <c r="C118" s="47" t="s">
        <v>15</v>
      </c>
      <c r="D118" s="302">
        <v>72.3</v>
      </c>
      <c r="E118" s="286"/>
      <c r="F118" s="287">
        <f t="shared" si="16"/>
        <v>0</v>
      </c>
      <c r="G118" s="99"/>
    </row>
    <row r="119" spans="1:7" ht="99.6" customHeight="1">
      <c r="A119" s="102" t="s">
        <v>202</v>
      </c>
      <c r="B119" s="70" t="s">
        <v>2155</v>
      </c>
      <c r="C119" s="47" t="s">
        <v>15</v>
      </c>
      <c r="D119" s="302">
        <v>379</v>
      </c>
      <c r="E119" s="286"/>
      <c r="F119" s="287">
        <f t="shared" si="16"/>
        <v>0</v>
      </c>
      <c r="G119" s="99"/>
    </row>
    <row r="120" spans="1:7" ht="82.2" customHeight="1">
      <c r="A120" s="102" t="s">
        <v>204</v>
      </c>
      <c r="B120" s="70" t="s">
        <v>2068</v>
      </c>
      <c r="C120" s="47" t="s">
        <v>15</v>
      </c>
      <c r="D120" s="302">
        <v>45.75</v>
      </c>
      <c r="E120" s="286"/>
      <c r="F120" s="287">
        <f t="shared" ref="F120:F133" si="21">ROUND(D120*E120,2)</f>
        <v>0</v>
      </c>
    </row>
    <row r="121" spans="1:7" ht="60.6" customHeight="1">
      <c r="A121" s="102" t="s">
        <v>202</v>
      </c>
      <c r="B121" s="70" t="s">
        <v>2161</v>
      </c>
      <c r="C121" s="47" t="s">
        <v>15</v>
      </c>
      <c r="D121" s="302">
        <v>12.5</v>
      </c>
      <c r="E121" s="286"/>
      <c r="F121" s="287">
        <f t="shared" si="21"/>
        <v>0</v>
      </c>
    </row>
    <row r="122" spans="1:7" ht="60" customHeight="1">
      <c r="A122" s="102"/>
      <c r="B122" s="70" t="s">
        <v>2162</v>
      </c>
      <c r="C122" s="47" t="s">
        <v>15</v>
      </c>
      <c r="D122" s="302">
        <v>2.5</v>
      </c>
      <c r="E122" s="286"/>
      <c r="F122" s="287">
        <f t="shared" si="21"/>
        <v>0</v>
      </c>
    </row>
    <row r="123" spans="1:7" ht="61.8" customHeight="1">
      <c r="A123" s="102" t="s">
        <v>222</v>
      </c>
      <c r="B123" s="70" t="s">
        <v>2160</v>
      </c>
      <c r="C123" s="47" t="s">
        <v>15</v>
      </c>
      <c r="D123" s="302">
        <v>37.299999999999997</v>
      </c>
      <c r="E123" s="286"/>
      <c r="F123" s="287">
        <f t="shared" ref="F123" si="22">ROUND(D123*E123,2)</f>
        <v>0</v>
      </c>
    </row>
    <row r="124" spans="1:7" ht="98.4" customHeight="1">
      <c r="A124" s="102" t="s">
        <v>2071</v>
      </c>
      <c r="B124" s="70" t="s">
        <v>2069</v>
      </c>
      <c r="C124" s="47" t="s">
        <v>15</v>
      </c>
      <c r="D124" s="302">
        <v>58.8</v>
      </c>
      <c r="E124" s="286"/>
      <c r="F124" s="287">
        <f>ROUND(D124*E124,2)</f>
        <v>0</v>
      </c>
    </row>
    <row r="125" spans="1:7" ht="80.400000000000006" customHeight="1">
      <c r="A125" s="102" t="s">
        <v>223</v>
      </c>
      <c r="B125" s="70" t="s">
        <v>2153</v>
      </c>
      <c r="C125" s="47" t="s">
        <v>15</v>
      </c>
      <c r="D125" s="302">
        <v>19.5</v>
      </c>
      <c r="E125" s="286"/>
      <c r="F125" s="287">
        <f t="shared" si="21"/>
        <v>0</v>
      </c>
    </row>
    <row r="126" spans="1:7" ht="84.6" customHeight="1">
      <c r="A126" s="102" t="s">
        <v>224</v>
      </c>
      <c r="B126" s="70" t="s">
        <v>2159</v>
      </c>
      <c r="C126" s="47" t="s">
        <v>15</v>
      </c>
      <c r="D126" s="302">
        <v>59.5</v>
      </c>
      <c r="E126" s="286"/>
      <c r="F126" s="287">
        <f t="shared" ref="F126" si="23">ROUND(D126*E126,2)</f>
        <v>0</v>
      </c>
    </row>
    <row r="127" spans="1:7" ht="96" customHeight="1">
      <c r="A127" s="102" t="s">
        <v>225</v>
      </c>
      <c r="B127" s="70" t="s">
        <v>2067</v>
      </c>
      <c r="C127" s="47" t="s">
        <v>15</v>
      </c>
      <c r="D127" s="302">
        <v>20</v>
      </c>
      <c r="E127" s="286"/>
      <c r="F127" s="287">
        <f t="shared" si="21"/>
        <v>0</v>
      </c>
    </row>
    <row r="128" spans="1:7" ht="64.8" customHeight="1">
      <c r="A128" s="102" t="s">
        <v>2072</v>
      </c>
      <c r="B128" s="70" t="s">
        <v>2070</v>
      </c>
      <c r="C128" s="47" t="s">
        <v>1</v>
      </c>
      <c r="D128" s="302">
        <v>12</v>
      </c>
      <c r="E128" s="286"/>
      <c r="F128" s="287">
        <f t="shared" si="21"/>
        <v>0</v>
      </c>
    </row>
    <row r="129" spans="1:6">
      <c r="A129" s="102"/>
      <c r="B129" s="89"/>
      <c r="C129" s="47"/>
      <c r="D129" s="302"/>
      <c r="E129" s="286"/>
      <c r="F129" s="287"/>
    </row>
    <row r="130" spans="1:6" ht="22.8" customHeight="1">
      <c r="A130" s="102"/>
      <c r="B130" s="253" t="s">
        <v>282</v>
      </c>
      <c r="C130" s="47"/>
      <c r="D130" s="302"/>
      <c r="E130" s="286"/>
      <c r="F130" s="287"/>
    </row>
    <row r="131" spans="1:6" s="159" customFormat="1" ht="168" customHeight="1">
      <c r="A131" s="102" t="s">
        <v>2073</v>
      </c>
      <c r="B131" s="70" t="s">
        <v>2163</v>
      </c>
      <c r="C131" s="47" t="s">
        <v>15</v>
      </c>
      <c r="D131" s="302">
        <v>800</v>
      </c>
      <c r="E131" s="286"/>
      <c r="F131" s="287">
        <f t="shared" si="21"/>
        <v>0</v>
      </c>
    </row>
    <row r="132" spans="1:6" s="159" customFormat="1" ht="96.6" customHeight="1">
      <c r="A132" s="102" t="s">
        <v>2074</v>
      </c>
      <c r="B132" s="70" t="s">
        <v>280</v>
      </c>
      <c r="C132" s="47" t="s">
        <v>15</v>
      </c>
      <c r="D132" s="302">
        <v>800</v>
      </c>
      <c r="E132" s="286"/>
      <c r="F132" s="287">
        <f t="shared" si="21"/>
        <v>0</v>
      </c>
    </row>
    <row r="133" spans="1:6" s="159" customFormat="1" ht="60.6" customHeight="1">
      <c r="A133" s="102" t="s">
        <v>2075</v>
      </c>
      <c r="B133" s="70" t="s">
        <v>281</v>
      </c>
      <c r="C133" s="47" t="s">
        <v>271</v>
      </c>
      <c r="D133" s="302">
        <v>95</v>
      </c>
      <c r="E133" s="286"/>
      <c r="F133" s="287">
        <f t="shared" si="21"/>
        <v>0</v>
      </c>
    </row>
    <row r="134" spans="1:6" s="159" customFormat="1" ht="162.44999999999999" customHeight="1">
      <c r="A134" s="102" t="s">
        <v>2076</v>
      </c>
      <c r="B134" s="70" t="s">
        <v>2247</v>
      </c>
      <c r="C134" s="47" t="s">
        <v>15</v>
      </c>
      <c r="D134" s="302">
        <v>305</v>
      </c>
      <c r="E134" s="286"/>
      <c r="F134" s="292"/>
    </row>
    <row r="135" spans="1:6" s="159" customFormat="1" ht="64.5" customHeight="1">
      <c r="A135" s="102" t="s">
        <v>148</v>
      </c>
      <c r="B135" s="70" t="s">
        <v>2244</v>
      </c>
      <c r="C135" s="47"/>
      <c r="D135" s="319"/>
      <c r="E135" s="286"/>
      <c r="F135" s="287">
        <f t="shared" ref="F135:F139" si="24">ROUND(D135*E135,2)</f>
        <v>0</v>
      </c>
    </row>
    <row r="136" spans="1:6" s="159" customFormat="1" ht="22.8" customHeight="1">
      <c r="A136" s="102" t="s">
        <v>149</v>
      </c>
      <c r="B136" s="70" t="s">
        <v>2164</v>
      </c>
      <c r="C136" s="47"/>
      <c r="D136" s="319"/>
      <c r="E136" s="286"/>
      <c r="F136" s="287">
        <f t="shared" si="24"/>
        <v>0</v>
      </c>
    </row>
    <row r="137" spans="1:6" s="159" customFormat="1" ht="24" customHeight="1">
      <c r="A137" s="102" t="s">
        <v>150</v>
      </c>
      <c r="B137" s="70" t="s">
        <v>2248</v>
      </c>
      <c r="C137" s="47"/>
      <c r="D137" s="319"/>
      <c r="E137" s="286"/>
      <c r="F137" s="287"/>
    </row>
    <row r="138" spans="1:6" s="159" customFormat="1" ht="54.45" customHeight="1">
      <c r="A138" s="102" t="s">
        <v>2245</v>
      </c>
      <c r="B138" s="70" t="s">
        <v>2246</v>
      </c>
      <c r="C138" s="47"/>
      <c r="D138" s="302"/>
      <c r="E138" s="286"/>
      <c r="F138" s="287"/>
    </row>
    <row r="139" spans="1:6" s="159" customFormat="1" ht="24" customHeight="1">
      <c r="A139" s="102" t="s">
        <v>152</v>
      </c>
      <c r="B139" s="70" t="s">
        <v>2297</v>
      </c>
      <c r="C139" s="47"/>
      <c r="D139" s="319"/>
      <c r="E139" s="286"/>
      <c r="F139" s="287">
        <f t="shared" si="24"/>
        <v>0</v>
      </c>
    </row>
    <row r="140" spans="1:6" s="159" customFormat="1" ht="24" customHeight="1">
      <c r="A140" s="102" t="s">
        <v>153</v>
      </c>
      <c r="B140" s="70" t="s">
        <v>2248</v>
      </c>
      <c r="C140" s="47"/>
      <c r="D140" s="319"/>
      <c r="E140" s="286"/>
      <c r="F140" s="287"/>
    </row>
    <row r="141" spans="1:6" s="159" customFormat="1" ht="48" customHeight="1" thickBot="1">
      <c r="A141" s="102" t="s">
        <v>2077</v>
      </c>
      <c r="B141" s="70" t="s">
        <v>2249</v>
      </c>
      <c r="C141" s="47" t="s">
        <v>271</v>
      </c>
      <c r="D141" s="302">
        <v>23.2</v>
      </c>
      <c r="E141" s="286"/>
      <c r="F141" s="292"/>
    </row>
    <row r="142" spans="1:6" s="17" customFormat="1" ht="22.2" customHeight="1" thickBot="1">
      <c r="A142" s="806" t="s">
        <v>25</v>
      </c>
      <c r="B142" s="813"/>
      <c r="C142" s="51"/>
      <c r="D142" s="303"/>
      <c r="E142" s="288"/>
      <c r="F142" s="320">
        <f>SUM(F110:F141)</f>
        <v>0</v>
      </c>
    </row>
    <row r="143" spans="1:6">
      <c r="A143" s="102"/>
      <c r="B143" s="69"/>
      <c r="C143" s="47"/>
      <c r="D143" s="302"/>
      <c r="E143" s="284"/>
      <c r="F143" s="292"/>
    </row>
    <row r="144" spans="1:6" ht="24.6" customHeight="1">
      <c r="A144" s="250" t="s">
        <v>54</v>
      </c>
      <c r="B144" s="43" t="s">
        <v>26</v>
      </c>
      <c r="C144" s="47"/>
      <c r="D144" s="302"/>
      <c r="E144" s="284"/>
      <c r="F144" s="292"/>
    </row>
    <row r="145" spans="1:6" ht="24.6" customHeight="1">
      <c r="A145" s="250"/>
      <c r="B145" s="43" t="s">
        <v>2243</v>
      </c>
      <c r="C145" s="47"/>
      <c r="D145" s="302"/>
      <c r="E145" s="284"/>
      <c r="F145" s="292"/>
    </row>
    <row r="146" spans="1:6" ht="24.6" customHeight="1">
      <c r="A146" s="250"/>
      <c r="B146" s="43"/>
      <c r="C146" s="47"/>
      <c r="D146" s="302"/>
      <c r="E146" s="284"/>
      <c r="F146" s="292"/>
    </row>
    <row r="147" spans="1:6" ht="271.2" customHeight="1">
      <c r="A147" s="102" t="s">
        <v>226</v>
      </c>
      <c r="B147" s="70" t="s">
        <v>2167</v>
      </c>
      <c r="C147" s="47" t="s">
        <v>15</v>
      </c>
      <c r="D147" s="302">
        <v>48.55</v>
      </c>
      <c r="E147" s="286"/>
      <c r="F147" s="287">
        <f>ROUND(D147*E147,2)</f>
        <v>0</v>
      </c>
    </row>
    <row r="148" spans="1:6" ht="223.2" customHeight="1">
      <c r="A148" s="102" t="s">
        <v>227</v>
      </c>
      <c r="B148" s="70" t="s">
        <v>2168</v>
      </c>
      <c r="C148" s="47" t="s">
        <v>15</v>
      </c>
      <c r="D148" s="302">
        <v>1086.5</v>
      </c>
      <c r="E148" s="286"/>
      <c r="F148" s="287">
        <f t="shared" ref="F148:F150" si="25">ROUND(D148*E148,2)</f>
        <v>0</v>
      </c>
    </row>
    <row r="149" spans="1:6" ht="243.6" customHeight="1">
      <c r="A149" s="102" t="s">
        <v>228</v>
      </c>
      <c r="B149" s="70" t="s">
        <v>2169</v>
      </c>
      <c r="C149" s="47" t="s">
        <v>15</v>
      </c>
      <c r="D149" s="302">
        <v>92.2</v>
      </c>
      <c r="E149" s="286"/>
      <c r="F149" s="287">
        <f t="shared" ref="F149" si="26">ROUND(D149*E149,2)</f>
        <v>0</v>
      </c>
    </row>
    <row r="150" spans="1:6" ht="245.4" customHeight="1" thickBot="1">
      <c r="A150" s="102" t="s">
        <v>229</v>
      </c>
      <c r="B150" s="70" t="s">
        <v>284</v>
      </c>
      <c r="C150" s="47" t="s">
        <v>21</v>
      </c>
      <c r="D150" s="302">
        <v>18</v>
      </c>
      <c r="E150" s="286"/>
      <c r="F150" s="287">
        <f t="shared" si="25"/>
        <v>0</v>
      </c>
    </row>
    <row r="151" spans="1:6" ht="18" thickBot="1">
      <c r="A151" s="806" t="s">
        <v>27</v>
      </c>
      <c r="B151" s="813"/>
      <c r="C151" s="95"/>
      <c r="D151" s="169"/>
      <c r="E151" s="288"/>
      <c r="F151" s="692">
        <f>SUM(F147:F150)</f>
        <v>0</v>
      </c>
    </row>
    <row r="152" spans="1:6" ht="18" thickBot="1">
      <c r="A152" s="665"/>
      <c r="B152" s="255"/>
      <c r="C152" s="777"/>
      <c r="D152" s="778"/>
      <c r="E152" s="317"/>
      <c r="F152" s="779"/>
    </row>
    <row r="153" spans="1:6" ht="18" thickBot="1">
      <c r="A153" s="806" t="s">
        <v>67</v>
      </c>
      <c r="B153" s="813"/>
      <c r="C153" s="95"/>
      <c r="D153" s="169"/>
      <c r="E153" s="288"/>
      <c r="F153" s="692">
        <f>F44+F65+F107+F142+F151</f>
        <v>0</v>
      </c>
    </row>
    <row r="154" spans="1:6">
      <c r="A154" s="477"/>
      <c r="B154" s="157"/>
      <c r="C154" s="430"/>
      <c r="D154" s="431"/>
      <c r="E154" s="559"/>
      <c r="F154" s="433"/>
    </row>
    <row r="155" spans="1:6">
      <c r="A155" s="477"/>
      <c r="B155" s="99"/>
      <c r="C155" s="430"/>
      <c r="D155" s="431"/>
      <c r="E155" s="559"/>
      <c r="F155" s="433"/>
    </row>
    <row r="156" spans="1:6">
      <c r="A156" s="477"/>
      <c r="B156" s="157"/>
      <c r="C156" s="430"/>
      <c r="D156" s="431"/>
      <c r="E156" s="559"/>
      <c r="F156" s="433"/>
    </row>
    <row r="157" spans="1:6">
      <c r="A157" s="477"/>
      <c r="B157" s="157"/>
      <c r="C157" s="430"/>
      <c r="D157" s="431"/>
      <c r="E157" s="559"/>
      <c r="F157" s="433"/>
    </row>
    <row r="158" spans="1:6">
      <c r="A158" s="477"/>
      <c r="B158" s="157"/>
      <c r="C158" s="430"/>
      <c r="D158" s="431"/>
      <c r="E158" s="559"/>
      <c r="F158" s="433"/>
    </row>
    <row r="159" spans="1:6">
      <c r="A159" s="477"/>
      <c r="B159" s="157"/>
      <c r="C159" s="430"/>
      <c r="D159" s="431"/>
      <c r="E159" s="559"/>
      <c r="F159" s="433"/>
    </row>
    <row r="160" spans="1:6">
      <c r="A160" s="477"/>
      <c r="B160" s="157"/>
      <c r="C160" s="430"/>
      <c r="D160" s="431"/>
      <c r="E160" s="559"/>
      <c r="F160" s="433"/>
    </row>
    <row r="161" spans="1:6">
      <c r="A161" s="477"/>
      <c r="B161" s="157"/>
      <c r="C161" s="430"/>
      <c r="D161" s="431"/>
      <c r="E161" s="559"/>
      <c r="F161" s="433"/>
    </row>
    <row r="162" spans="1:6">
      <c r="A162" s="477"/>
      <c r="B162" s="157"/>
      <c r="C162" s="430"/>
      <c r="D162" s="431"/>
      <c r="E162" s="559"/>
      <c r="F162" s="433"/>
    </row>
    <row r="163" spans="1:6">
      <c r="A163" s="477"/>
      <c r="B163" s="157"/>
      <c r="C163" s="430"/>
      <c r="D163" s="431"/>
      <c r="E163" s="559"/>
      <c r="F163" s="433"/>
    </row>
    <row r="164" spans="1:6">
      <c r="A164" s="477"/>
      <c r="B164" s="157"/>
      <c r="C164" s="430"/>
      <c r="D164" s="431"/>
      <c r="E164" s="559"/>
      <c r="F164" s="433"/>
    </row>
    <row r="165" spans="1:6">
      <c r="A165" s="477"/>
      <c r="B165" s="157"/>
      <c r="C165" s="430"/>
      <c r="D165" s="431"/>
      <c r="E165" s="559"/>
      <c r="F165" s="433"/>
    </row>
    <row r="166" spans="1:6">
      <c r="A166" s="477"/>
      <c r="B166" s="157"/>
      <c r="C166" s="430"/>
      <c r="D166" s="431"/>
      <c r="E166" s="559"/>
      <c r="F166" s="433"/>
    </row>
    <row r="167" spans="1:6">
      <c r="A167" s="477"/>
      <c r="B167" s="157"/>
      <c r="C167" s="430"/>
      <c r="D167" s="431"/>
      <c r="E167" s="559"/>
      <c r="F167" s="433"/>
    </row>
    <row r="168" spans="1:6">
      <c r="A168" s="477"/>
      <c r="B168" s="157"/>
      <c r="C168" s="430"/>
      <c r="D168" s="431"/>
      <c r="E168" s="559"/>
      <c r="F168" s="433"/>
    </row>
    <row r="169" spans="1:6">
      <c r="A169" s="477"/>
      <c r="B169" s="157"/>
      <c r="C169" s="430"/>
      <c r="D169" s="431"/>
      <c r="E169" s="559"/>
      <c r="F169" s="433"/>
    </row>
    <row r="170" spans="1:6">
      <c r="A170" s="477"/>
      <c r="B170" s="157"/>
      <c r="C170" s="430"/>
      <c r="D170" s="431"/>
      <c r="E170" s="559"/>
      <c r="F170" s="433"/>
    </row>
    <row r="171" spans="1:6">
      <c r="A171" s="477"/>
      <c r="B171" s="157"/>
      <c r="C171" s="430"/>
      <c r="D171" s="431"/>
      <c r="E171" s="559"/>
      <c r="F171" s="433"/>
    </row>
    <row r="172" spans="1:6">
      <c r="A172" s="477"/>
      <c r="B172" s="157"/>
      <c r="C172" s="430"/>
      <c r="D172" s="431"/>
      <c r="E172" s="559"/>
      <c r="F172" s="433"/>
    </row>
    <row r="173" spans="1:6">
      <c r="A173" s="477"/>
      <c r="B173" s="157"/>
      <c r="C173" s="430"/>
      <c r="D173" s="431"/>
      <c r="E173" s="559"/>
      <c r="F173" s="433"/>
    </row>
    <row r="174" spans="1:6">
      <c r="A174" s="477"/>
      <c r="B174" s="157"/>
      <c r="C174" s="430"/>
      <c r="D174" s="431"/>
      <c r="E174" s="559"/>
      <c r="F174" s="433"/>
    </row>
    <row r="175" spans="1:6">
      <c r="A175" s="477"/>
      <c r="B175" s="157"/>
      <c r="C175" s="430"/>
      <c r="D175" s="431"/>
      <c r="E175" s="559"/>
      <c r="F175" s="433"/>
    </row>
    <row r="176" spans="1:6">
      <c r="A176" s="477"/>
      <c r="B176" s="157"/>
      <c r="C176" s="430"/>
      <c r="D176" s="431"/>
      <c r="E176" s="559"/>
      <c r="F176" s="433"/>
    </row>
    <row r="177" spans="1:6">
      <c r="A177" s="477"/>
      <c r="B177" s="157"/>
      <c r="C177" s="430"/>
      <c r="D177" s="431"/>
      <c r="E177" s="559"/>
      <c r="F177" s="433"/>
    </row>
    <row r="178" spans="1:6">
      <c r="A178" s="477"/>
      <c r="B178" s="157"/>
      <c r="C178" s="430"/>
      <c r="D178" s="431"/>
      <c r="E178" s="559"/>
      <c r="F178" s="433"/>
    </row>
    <row r="179" spans="1:6">
      <c r="A179" s="477"/>
      <c r="B179" s="157"/>
      <c r="C179" s="430"/>
      <c r="D179" s="431"/>
      <c r="E179" s="559"/>
      <c r="F179" s="433"/>
    </row>
    <row r="180" spans="1:6">
      <c r="A180" s="477"/>
      <c r="B180" s="157"/>
      <c r="C180" s="430"/>
      <c r="D180" s="431"/>
      <c r="E180" s="559"/>
      <c r="F180" s="433"/>
    </row>
    <row r="181" spans="1:6">
      <c r="A181" s="477"/>
      <c r="B181" s="157"/>
      <c r="C181" s="430"/>
      <c r="D181" s="431"/>
      <c r="E181" s="559"/>
      <c r="F181" s="433"/>
    </row>
    <row r="182" spans="1:6">
      <c r="A182" s="477"/>
      <c r="B182" s="157"/>
      <c r="C182" s="430"/>
      <c r="D182" s="431"/>
      <c r="E182" s="559"/>
      <c r="F182" s="433"/>
    </row>
    <row r="183" spans="1:6">
      <c r="A183" s="477"/>
      <c r="B183" s="157"/>
      <c r="C183" s="430"/>
      <c r="D183" s="431"/>
      <c r="E183" s="559"/>
      <c r="F183" s="433"/>
    </row>
    <row r="184" spans="1:6">
      <c r="A184" s="649"/>
      <c r="B184" s="448"/>
      <c r="C184" s="650"/>
      <c r="D184" s="651"/>
      <c r="E184" s="559"/>
      <c r="F184" s="433"/>
    </row>
    <row r="185" spans="1:6">
      <c r="A185" s="649"/>
      <c r="B185" s="448"/>
      <c r="C185" s="650"/>
      <c r="D185" s="651"/>
      <c r="E185" s="559"/>
      <c r="F185" s="433"/>
    </row>
    <row r="186" spans="1:6">
      <c r="A186" s="649"/>
      <c r="B186" s="652"/>
      <c r="C186" s="650"/>
      <c r="D186" s="651"/>
      <c r="E186" s="559"/>
      <c r="F186" s="433"/>
    </row>
    <row r="187" spans="1:6">
      <c r="A187" s="649"/>
      <c r="B187" s="652"/>
      <c r="C187" s="650"/>
      <c r="D187" s="651"/>
      <c r="E187" s="559"/>
      <c r="F187" s="433"/>
    </row>
    <row r="188" spans="1:6">
      <c r="A188" s="649"/>
      <c r="B188" s="652"/>
      <c r="C188" s="650"/>
      <c r="D188" s="651"/>
      <c r="E188" s="559"/>
      <c r="F188" s="433"/>
    </row>
    <row r="189" spans="1:6">
      <c r="A189" s="649"/>
      <c r="B189" s="652"/>
      <c r="C189" s="650"/>
      <c r="D189" s="651"/>
      <c r="E189" s="559"/>
      <c r="F189" s="433"/>
    </row>
    <row r="190" spans="1:6">
      <c r="A190" s="649"/>
      <c r="B190" s="448"/>
      <c r="C190" s="650"/>
      <c r="D190" s="651"/>
      <c r="E190" s="559"/>
      <c r="F190" s="433"/>
    </row>
    <row r="191" spans="1:6">
      <c r="A191" s="649"/>
      <c r="B191" s="448"/>
      <c r="C191" s="650"/>
      <c r="D191" s="651"/>
      <c r="E191" s="559"/>
      <c r="F191" s="433"/>
    </row>
    <row r="192" spans="1:6">
      <c r="A192" s="649"/>
      <c r="B192" s="448"/>
      <c r="C192" s="650"/>
      <c r="D192" s="651"/>
      <c r="E192" s="559"/>
      <c r="F192" s="433"/>
    </row>
    <row r="193" spans="1:6">
      <c r="A193" s="477"/>
      <c r="B193" s="157"/>
      <c r="C193" s="430"/>
      <c r="D193" s="431"/>
      <c r="E193" s="559"/>
      <c r="F193" s="433"/>
    </row>
    <row r="194" spans="1:6">
      <c r="A194" s="477"/>
      <c r="B194" s="157"/>
      <c r="C194" s="430"/>
      <c r="D194" s="431"/>
      <c r="E194" s="559"/>
      <c r="F194" s="433"/>
    </row>
    <row r="195" spans="1:6">
      <c r="A195" s="477"/>
      <c r="B195" s="157"/>
      <c r="C195" s="430"/>
      <c r="D195" s="431"/>
      <c r="E195" s="559"/>
      <c r="F195" s="433"/>
    </row>
    <row r="196" spans="1:6">
      <c r="A196" s="477"/>
      <c r="B196" s="157"/>
      <c r="C196" s="430"/>
      <c r="D196" s="431"/>
      <c r="E196" s="559"/>
      <c r="F196" s="433"/>
    </row>
    <row r="197" spans="1:6">
      <c r="A197" s="477"/>
      <c r="B197" s="157"/>
      <c r="C197" s="430"/>
      <c r="D197" s="431"/>
      <c r="E197" s="559"/>
      <c r="F197" s="433"/>
    </row>
    <row r="198" spans="1:6">
      <c r="A198" s="477"/>
      <c r="B198" s="157"/>
      <c r="C198" s="430"/>
      <c r="D198" s="431"/>
      <c r="E198" s="559"/>
      <c r="F198" s="433"/>
    </row>
    <row r="199" spans="1:6">
      <c r="A199" s="477"/>
      <c r="B199" s="157"/>
      <c r="C199" s="430"/>
      <c r="D199" s="431"/>
      <c r="E199" s="559"/>
      <c r="F199" s="433"/>
    </row>
    <row r="200" spans="1:6">
      <c r="A200" s="477"/>
      <c r="B200" s="157"/>
      <c r="C200" s="430"/>
      <c r="D200" s="431"/>
      <c r="E200" s="559"/>
      <c r="F200" s="433"/>
    </row>
    <row r="201" spans="1:6">
      <c r="A201" s="477"/>
      <c r="B201" s="157"/>
      <c r="C201" s="430"/>
      <c r="D201" s="431"/>
      <c r="E201" s="559"/>
      <c r="F201" s="433"/>
    </row>
    <row r="202" spans="1:6">
      <c r="A202" s="477"/>
      <c r="B202" s="157"/>
      <c r="C202" s="430"/>
      <c r="D202" s="431"/>
      <c r="E202" s="559"/>
      <c r="F202" s="433"/>
    </row>
    <row r="203" spans="1:6">
      <c r="A203" s="477"/>
      <c r="B203" s="157"/>
      <c r="C203" s="430"/>
      <c r="D203" s="431"/>
      <c r="E203" s="559"/>
      <c r="F203" s="433"/>
    </row>
    <row r="204" spans="1:6">
      <c r="A204" s="477"/>
      <c r="B204" s="157"/>
      <c r="C204" s="430"/>
      <c r="D204" s="431"/>
      <c r="E204" s="559"/>
      <c r="F204" s="433"/>
    </row>
    <row r="205" spans="1:6">
      <c r="A205" s="477"/>
      <c r="B205" s="157"/>
      <c r="C205" s="430"/>
      <c r="D205" s="431"/>
      <c r="E205" s="559"/>
      <c r="F205" s="433"/>
    </row>
    <row r="206" spans="1:6">
      <c r="A206" s="477"/>
      <c r="B206" s="157"/>
      <c r="C206" s="430"/>
      <c r="D206" s="431"/>
      <c r="E206" s="559"/>
      <c r="F206" s="433"/>
    </row>
    <row r="207" spans="1:6">
      <c r="A207" s="477"/>
      <c r="B207" s="157"/>
      <c r="C207" s="430"/>
      <c r="D207" s="431"/>
      <c r="E207" s="559"/>
      <c r="F207" s="433"/>
    </row>
    <row r="208" spans="1:6">
      <c r="A208" s="477"/>
      <c r="B208" s="157"/>
      <c r="C208" s="430"/>
      <c r="D208" s="431"/>
      <c r="E208" s="559"/>
      <c r="F208" s="433"/>
    </row>
    <row r="209" spans="1:6">
      <c r="A209" s="477"/>
      <c r="B209" s="157"/>
      <c r="C209" s="430"/>
      <c r="D209" s="431"/>
      <c r="E209" s="559"/>
      <c r="F209" s="433"/>
    </row>
    <row r="210" spans="1:6">
      <c r="A210" s="477"/>
      <c r="B210" s="157"/>
      <c r="C210" s="430"/>
      <c r="D210" s="431"/>
      <c r="E210" s="559"/>
      <c r="F210" s="433"/>
    </row>
    <row r="211" spans="1:6">
      <c r="A211" s="477"/>
      <c r="B211" s="157"/>
      <c r="C211" s="430"/>
      <c r="D211" s="431"/>
      <c r="E211" s="559"/>
      <c r="F211" s="433"/>
    </row>
    <row r="212" spans="1:6">
      <c r="A212" s="477"/>
      <c r="B212" s="157"/>
      <c r="C212" s="430"/>
      <c r="D212" s="431"/>
      <c r="E212" s="559"/>
      <c r="F212" s="433"/>
    </row>
    <row r="213" spans="1:6">
      <c r="A213" s="477"/>
      <c r="B213" s="157"/>
      <c r="C213" s="430"/>
      <c r="D213" s="431"/>
      <c r="E213" s="559"/>
      <c r="F213" s="433"/>
    </row>
    <row r="214" spans="1:6">
      <c r="A214" s="477"/>
      <c r="B214" s="157"/>
      <c r="C214" s="430"/>
      <c r="D214" s="431"/>
      <c r="E214" s="559"/>
      <c r="F214" s="433"/>
    </row>
    <row r="215" spans="1:6">
      <c r="A215" s="477"/>
      <c r="B215" s="157"/>
      <c r="C215" s="430"/>
      <c r="D215" s="431"/>
      <c r="E215" s="559"/>
      <c r="F215" s="433"/>
    </row>
    <row r="216" spans="1:6">
      <c r="A216" s="477"/>
      <c r="B216" s="157"/>
      <c r="C216" s="430"/>
      <c r="D216" s="431"/>
      <c r="E216" s="559"/>
      <c r="F216" s="433"/>
    </row>
    <row r="217" spans="1:6">
      <c r="A217" s="477"/>
      <c r="B217" s="157"/>
      <c r="C217" s="430"/>
      <c r="D217" s="431"/>
      <c r="E217" s="559"/>
      <c r="F217" s="433"/>
    </row>
    <row r="218" spans="1:6">
      <c r="A218" s="477"/>
      <c r="B218" s="157"/>
      <c r="C218" s="430"/>
      <c r="D218" s="431"/>
      <c r="E218" s="559"/>
      <c r="F218" s="433"/>
    </row>
    <row r="219" spans="1:6">
      <c r="A219" s="477"/>
      <c r="B219" s="157"/>
      <c r="C219" s="430"/>
      <c r="D219" s="431"/>
      <c r="E219" s="559"/>
      <c r="F219" s="433"/>
    </row>
    <row r="220" spans="1:6">
      <c r="A220" s="477"/>
      <c r="B220" s="157"/>
      <c r="C220" s="430"/>
      <c r="D220" s="431"/>
      <c r="E220" s="559"/>
      <c r="F220" s="433"/>
    </row>
    <row r="221" spans="1:6">
      <c r="A221" s="477"/>
      <c r="B221" s="157"/>
      <c r="C221" s="430"/>
      <c r="D221" s="431"/>
      <c r="E221" s="559"/>
      <c r="F221" s="433"/>
    </row>
    <row r="222" spans="1:6">
      <c r="A222" s="477"/>
      <c r="B222" s="157"/>
      <c r="C222" s="430"/>
      <c r="D222" s="431"/>
      <c r="E222" s="559"/>
      <c r="F222" s="433"/>
    </row>
    <row r="223" spans="1:6">
      <c r="A223" s="477"/>
      <c r="B223" s="157"/>
      <c r="C223" s="430"/>
      <c r="D223" s="431"/>
      <c r="E223" s="559"/>
      <c r="F223" s="433"/>
    </row>
    <row r="224" spans="1:6">
      <c r="A224" s="477"/>
      <c r="B224" s="157"/>
      <c r="C224" s="430"/>
      <c r="D224" s="431"/>
      <c r="E224" s="559"/>
      <c r="F224" s="433"/>
    </row>
    <row r="225" spans="1:6">
      <c r="A225" s="477"/>
      <c r="B225" s="157"/>
      <c r="C225" s="430"/>
      <c r="D225" s="431"/>
      <c r="E225" s="559"/>
      <c r="F225" s="433"/>
    </row>
    <row r="226" spans="1:6">
      <c r="A226" s="477"/>
      <c r="B226" s="157"/>
      <c r="C226" s="430"/>
      <c r="D226" s="431"/>
      <c r="E226" s="559"/>
      <c r="F226" s="433"/>
    </row>
    <row r="227" spans="1:6">
      <c r="A227" s="477"/>
      <c r="B227" s="157"/>
      <c r="C227" s="430"/>
      <c r="D227" s="431"/>
      <c r="E227" s="559"/>
      <c r="F227" s="433"/>
    </row>
    <row r="228" spans="1:6">
      <c r="A228" s="477"/>
      <c r="B228" s="157"/>
      <c r="C228" s="430"/>
      <c r="D228" s="431"/>
      <c r="E228" s="559"/>
      <c r="F228" s="433"/>
    </row>
    <row r="229" spans="1:6">
      <c r="A229" s="477"/>
      <c r="B229" s="157"/>
      <c r="C229" s="430"/>
      <c r="D229" s="431"/>
      <c r="E229" s="559"/>
      <c r="F229" s="433"/>
    </row>
    <row r="230" spans="1:6">
      <c r="A230" s="477"/>
      <c r="B230" s="157"/>
      <c r="C230" s="430"/>
      <c r="D230" s="431"/>
      <c r="E230" s="559"/>
      <c r="F230" s="433"/>
    </row>
    <row r="231" spans="1:6">
      <c r="A231" s="477"/>
      <c r="B231" s="157"/>
      <c r="C231" s="430"/>
      <c r="D231" s="431"/>
      <c r="E231" s="559"/>
      <c r="F231" s="433"/>
    </row>
    <row r="232" spans="1:6">
      <c r="A232" s="477"/>
      <c r="B232" s="157"/>
      <c r="C232" s="430"/>
      <c r="D232" s="431"/>
      <c r="E232" s="559"/>
      <c r="F232" s="433"/>
    </row>
    <row r="233" spans="1:6">
      <c r="A233" s="477"/>
      <c r="B233" s="157"/>
      <c r="C233" s="430"/>
      <c r="D233" s="431"/>
      <c r="E233" s="559"/>
      <c r="F233" s="433"/>
    </row>
    <row r="234" spans="1:6">
      <c r="A234" s="477"/>
      <c r="B234" s="157"/>
      <c r="C234" s="430"/>
      <c r="D234" s="431"/>
      <c r="E234" s="559"/>
      <c r="F234" s="433"/>
    </row>
    <row r="235" spans="1:6">
      <c r="A235" s="477"/>
      <c r="B235" s="157"/>
      <c r="C235" s="430"/>
      <c r="D235" s="431"/>
      <c r="E235" s="559"/>
      <c r="F235" s="433"/>
    </row>
    <row r="236" spans="1:6">
      <c r="A236" s="477"/>
      <c r="B236" s="157"/>
      <c r="C236" s="430"/>
      <c r="D236" s="431"/>
      <c r="E236" s="559"/>
      <c r="F236" s="433"/>
    </row>
    <row r="237" spans="1:6">
      <c r="A237" s="477"/>
      <c r="B237" s="157"/>
      <c r="C237" s="430"/>
      <c r="D237" s="431"/>
      <c r="E237" s="559"/>
      <c r="F237" s="433"/>
    </row>
    <row r="238" spans="1:6">
      <c r="A238" s="477"/>
      <c r="B238" s="157"/>
      <c r="C238" s="430"/>
      <c r="D238" s="431"/>
      <c r="E238" s="559"/>
      <c r="F238" s="433"/>
    </row>
    <row r="239" spans="1:6">
      <c r="A239" s="477"/>
      <c r="B239" s="157"/>
      <c r="C239" s="430"/>
      <c r="D239" s="431"/>
      <c r="E239" s="559"/>
      <c r="F239" s="433"/>
    </row>
    <row r="240" spans="1:6">
      <c r="A240" s="477"/>
      <c r="B240" s="157"/>
      <c r="C240" s="430"/>
      <c r="D240" s="431"/>
      <c r="E240" s="559"/>
      <c r="F240" s="433"/>
    </row>
    <row r="241" spans="1:6">
      <c r="A241" s="477"/>
      <c r="B241" s="157"/>
      <c r="C241" s="430"/>
      <c r="D241" s="431"/>
      <c r="E241" s="559"/>
      <c r="F241" s="433"/>
    </row>
    <row r="242" spans="1:6">
      <c r="A242" s="477"/>
      <c r="B242" s="157"/>
      <c r="C242" s="430"/>
      <c r="D242" s="431"/>
      <c r="E242" s="559"/>
      <c r="F242" s="433"/>
    </row>
    <row r="243" spans="1:6">
      <c r="A243" s="477"/>
      <c r="B243" s="157"/>
      <c r="C243" s="430"/>
      <c r="D243" s="431"/>
      <c r="E243" s="559"/>
      <c r="F243" s="433"/>
    </row>
    <row r="244" spans="1:6">
      <c r="A244" s="477"/>
      <c r="B244" s="157"/>
      <c r="C244" s="430"/>
      <c r="D244" s="431"/>
      <c r="E244" s="559"/>
      <c r="F244" s="433"/>
    </row>
    <row r="245" spans="1:6">
      <c r="A245" s="477"/>
      <c r="B245" s="157"/>
      <c r="C245" s="430"/>
      <c r="D245" s="431"/>
      <c r="E245" s="559"/>
      <c r="F245" s="433"/>
    </row>
    <row r="246" spans="1:6">
      <c r="A246" s="477"/>
      <c r="B246" s="157"/>
      <c r="C246" s="430"/>
      <c r="D246" s="431"/>
      <c r="E246" s="559"/>
      <c r="F246" s="433"/>
    </row>
    <row r="247" spans="1:6">
      <c r="A247" s="477"/>
      <c r="B247" s="157"/>
      <c r="C247" s="430"/>
      <c r="D247" s="431"/>
      <c r="E247" s="559"/>
      <c r="F247" s="433"/>
    </row>
    <row r="248" spans="1:6">
      <c r="A248" s="477"/>
      <c r="B248" s="157"/>
      <c r="C248" s="430"/>
      <c r="D248" s="431"/>
      <c r="E248" s="559"/>
      <c r="F248" s="433"/>
    </row>
    <row r="249" spans="1:6">
      <c r="A249" s="477"/>
      <c r="B249" s="157"/>
      <c r="C249" s="430"/>
      <c r="D249" s="431"/>
      <c r="E249" s="559"/>
      <c r="F249" s="433"/>
    </row>
    <row r="250" spans="1:6">
      <c r="A250" s="477"/>
      <c r="B250" s="157"/>
      <c r="C250" s="430"/>
      <c r="D250" s="431"/>
      <c r="E250" s="559"/>
      <c r="F250" s="433"/>
    </row>
    <row r="251" spans="1:6">
      <c r="A251" s="477"/>
      <c r="B251" s="157"/>
      <c r="C251" s="430"/>
      <c r="D251" s="431"/>
      <c r="E251" s="559"/>
      <c r="F251" s="433"/>
    </row>
    <row r="252" spans="1:6">
      <c r="A252" s="477"/>
      <c r="B252" s="157"/>
      <c r="C252" s="430"/>
      <c r="D252" s="431"/>
      <c r="E252" s="559"/>
      <c r="F252" s="433"/>
    </row>
    <row r="253" spans="1:6">
      <c r="A253" s="477"/>
      <c r="B253" s="157"/>
      <c r="C253" s="430"/>
      <c r="D253" s="431"/>
      <c r="E253" s="559"/>
      <c r="F253" s="433"/>
    </row>
    <row r="254" spans="1:6">
      <c r="A254" s="477"/>
      <c r="B254" s="157"/>
      <c r="C254" s="430"/>
      <c r="D254" s="431"/>
      <c r="E254" s="559"/>
      <c r="F254" s="433"/>
    </row>
    <row r="255" spans="1:6">
      <c r="A255" s="477"/>
      <c r="B255" s="157"/>
      <c r="C255" s="430"/>
      <c r="D255" s="431"/>
      <c r="E255" s="559"/>
      <c r="F255" s="433"/>
    </row>
    <row r="256" spans="1:6">
      <c r="A256" s="477"/>
      <c r="B256" s="157"/>
      <c r="C256" s="430"/>
      <c r="D256" s="431"/>
      <c r="E256" s="559"/>
      <c r="F256" s="433"/>
    </row>
    <row r="257" spans="1:6">
      <c r="A257" s="477"/>
      <c r="B257" s="157"/>
      <c r="C257" s="430"/>
      <c r="D257" s="431"/>
      <c r="E257" s="559"/>
      <c r="F257" s="433"/>
    </row>
    <row r="258" spans="1:6">
      <c r="A258" s="477"/>
      <c r="B258" s="157"/>
      <c r="C258" s="430"/>
      <c r="D258" s="431"/>
      <c r="E258" s="559"/>
      <c r="F258" s="433"/>
    </row>
    <row r="259" spans="1:6">
      <c r="A259" s="477"/>
      <c r="B259" s="157"/>
      <c r="C259" s="430"/>
      <c r="D259" s="431"/>
      <c r="E259" s="559"/>
      <c r="F259" s="433"/>
    </row>
    <row r="260" spans="1:6">
      <c r="A260" s="477"/>
      <c r="B260" s="157"/>
      <c r="C260" s="430"/>
      <c r="D260" s="431"/>
      <c r="E260" s="559"/>
      <c r="F260" s="433"/>
    </row>
    <row r="261" spans="1:6">
      <c r="A261" s="477"/>
      <c r="B261" s="157"/>
      <c r="C261" s="430"/>
      <c r="D261" s="431"/>
      <c r="E261" s="559"/>
      <c r="F261" s="433"/>
    </row>
    <row r="262" spans="1:6">
      <c r="A262" s="477"/>
      <c r="B262" s="157"/>
      <c r="C262" s="430"/>
      <c r="D262" s="431"/>
      <c r="E262" s="559"/>
      <c r="F262" s="433"/>
    </row>
    <row r="263" spans="1:6">
      <c r="A263" s="477"/>
      <c r="B263" s="157"/>
      <c r="C263" s="430"/>
      <c r="D263" s="431"/>
      <c r="E263" s="559"/>
      <c r="F263" s="433"/>
    </row>
    <row r="264" spans="1:6">
      <c r="A264" s="477"/>
      <c r="B264" s="157"/>
      <c r="C264" s="430"/>
      <c r="D264" s="431"/>
      <c r="E264" s="559"/>
      <c r="F264" s="433"/>
    </row>
    <row r="265" spans="1:6">
      <c r="A265" s="477"/>
      <c r="B265" s="157"/>
      <c r="C265" s="430"/>
      <c r="D265" s="431"/>
      <c r="E265" s="559"/>
      <c r="F265" s="433"/>
    </row>
    <row r="266" spans="1:6">
      <c r="A266" s="477"/>
      <c r="B266" s="157"/>
      <c r="C266" s="430"/>
      <c r="D266" s="431"/>
      <c r="E266" s="559"/>
      <c r="F266" s="433"/>
    </row>
    <row r="267" spans="1:6">
      <c r="A267" s="477"/>
      <c r="B267" s="157"/>
      <c r="C267" s="430"/>
      <c r="D267" s="431"/>
      <c r="E267" s="559"/>
      <c r="F267" s="433"/>
    </row>
    <row r="268" spans="1:6">
      <c r="A268" s="477"/>
      <c r="B268" s="157"/>
      <c r="C268" s="430"/>
      <c r="D268" s="431"/>
      <c r="E268" s="559"/>
      <c r="F268" s="433"/>
    </row>
    <row r="269" spans="1:6">
      <c r="A269" s="477"/>
      <c r="B269" s="157"/>
      <c r="C269" s="430"/>
      <c r="D269" s="431"/>
      <c r="E269" s="559"/>
      <c r="F269" s="433"/>
    </row>
    <row r="270" spans="1:6">
      <c r="A270" s="477"/>
      <c r="B270" s="157"/>
      <c r="C270" s="430"/>
      <c r="D270" s="431"/>
      <c r="E270" s="559"/>
      <c r="F270" s="433"/>
    </row>
    <row r="271" spans="1:6">
      <c r="A271" s="477"/>
      <c r="B271" s="157"/>
      <c r="C271" s="430"/>
      <c r="D271" s="431"/>
      <c r="E271" s="559"/>
      <c r="F271" s="433"/>
    </row>
    <row r="272" spans="1:6">
      <c r="A272" s="477"/>
      <c r="B272" s="157"/>
      <c r="C272" s="430"/>
      <c r="D272" s="431"/>
      <c r="E272" s="559"/>
      <c r="F272" s="433"/>
    </row>
    <row r="273" spans="1:6">
      <c r="A273" s="477"/>
      <c r="B273" s="157"/>
      <c r="C273" s="430"/>
      <c r="D273" s="431"/>
      <c r="E273" s="559"/>
      <c r="F273" s="433"/>
    </row>
    <row r="274" spans="1:6">
      <c r="A274" s="477"/>
      <c r="B274" s="157"/>
      <c r="C274" s="430"/>
      <c r="D274" s="431"/>
      <c r="E274" s="559"/>
      <c r="F274" s="433"/>
    </row>
    <row r="275" spans="1:6">
      <c r="A275" s="477"/>
      <c r="B275" s="157"/>
      <c r="C275" s="430"/>
      <c r="D275" s="431"/>
      <c r="E275" s="559"/>
      <c r="F275" s="433"/>
    </row>
    <row r="276" spans="1:6">
      <c r="A276" s="477"/>
      <c r="B276" s="157"/>
      <c r="C276" s="430"/>
      <c r="D276" s="431"/>
      <c r="E276" s="559"/>
      <c r="F276" s="433"/>
    </row>
    <row r="277" spans="1:6">
      <c r="A277" s="477"/>
      <c r="B277" s="157"/>
      <c r="C277" s="430"/>
      <c r="D277" s="431"/>
      <c r="E277" s="559"/>
      <c r="F277" s="433"/>
    </row>
    <row r="278" spans="1:6">
      <c r="A278" s="477"/>
      <c r="B278" s="157"/>
      <c r="C278" s="430"/>
      <c r="D278" s="431"/>
      <c r="E278" s="559"/>
      <c r="F278" s="433"/>
    </row>
    <row r="279" spans="1:6">
      <c r="A279" s="477"/>
      <c r="B279" s="157"/>
      <c r="C279" s="430"/>
      <c r="D279" s="431"/>
      <c r="E279" s="559"/>
      <c r="F279" s="433"/>
    </row>
    <row r="280" spans="1:6">
      <c r="A280" s="477"/>
      <c r="B280" s="157"/>
      <c r="C280" s="430"/>
      <c r="D280" s="431"/>
      <c r="E280" s="559"/>
      <c r="F280" s="433"/>
    </row>
    <row r="281" spans="1:6">
      <c r="A281" s="477"/>
      <c r="B281" s="157"/>
      <c r="C281" s="430"/>
      <c r="D281" s="431"/>
      <c r="E281" s="559"/>
      <c r="F281" s="433"/>
    </row>
    <row r="282" spans="1:6">
      <c r="A282" s="477"/>
      <c r="B282" s="157"/>
      <c r="C282" s="430"/>
      <c r="D282" s="431"/>
      <c r="E282" s="559"/>
      <c r="F282" s="433"/>
    </row>
    <row r="283" spans="1:6">
      <c r="A283" s="477"/>
      <c r="B283" s="157"/>
      <c r="C283" s="430"/>
      <c r="D283" s="431"/>
      <c r="E283" s="559"/>
      <c r="F283" s="433"/>
    </row>
    <row r="284" spans="1:6">
      <c r="A284" s="477"/>
      <c r="B284" s="157"/>
      <c r="C284" s="430"/>
      <c r="D284" s="431"/>
      <c r="E284" s="559"/>
      <c r="F284" s="433"/>
    </row>
    <row r="285" spans="1:6">
      <c r="A285" s="477"/>
      <c r="B285" s="157"/>
      <c r="C285" s="430"/>
      <c r="D285" s="431"/>
      <c r="E285" s="559"/>
      <c r="F285" s="433"/>
    </row>
    <row r="286" spans="1:6">
      <c r="A286" s="477"/>
      <c r="B286" s="157"/>
      <c r="C286" s="430"/>
      <c r="D286" s="431"/>
      <c r="E286" s="559"/>
      <c r="F286" s="433"/>
    </row>
    <row r="287" spans="1:6">
      <c r="A287" s="477"/>
      <c r="B287" s="157"/>
      <c r="C287" s="430"/>
      <c r="D287" s="431"/>
      <c r="E287" s="559"/>
      <c r="F287" s="433"/>
    </row>
    <row r="288" spans="1:6">
      <c r="A288" s="477"/>
      <c r="B288" s="157"/>
      <c r="C288" s="430"/>
      <c r="D288" s="431"/>
      <c r="E288" s="559"/>
      <c r="F288" s="433"/>
    </row>
    <row r="289" spans="1:6">
      <c r="A289" s="477"/>
      <c r="B289" s="157"/>
      <c r="C289" s="430"/>
      <c r="D289" s="431"/>
      <c r="E289" s="559"/>
      <c r="F289" s="433"/>
    </row>
    <row r="290" spans="1:6">
      <c r="A290" s="477"/>
      <c r="B290" s="157"/>
      <c r="C290" s="430"/>
      <c r="D290" s="431"/>
      <c r="E290" s="559"/>
      <c r="F290" s="433"/>
    </row>
    <row r="291" spans="1:6">
      <c r="A291" s="477"/>
      <c r="B291" s="157"/>
      <c r="C291" s="430"/>
      <c r="D291" s="431"/>
      <c r="E291" s="559"/>
      <c r="F291" s="433"/>
    </row>
    <row r="292" spans="1:6">
      <c r="A292" s="477"/>
      <c r="B292" s="157"/>
      <c r="C292" s="430"/>
      <c r="D292" s="431"/>
      <c r="E292" s="559"/>
      <c r="F292" s="433"/>
    </row>
    <row r="293" spans="1:6">
      <c r="A293" s="477"/>
      <c r="B293" s="157"/>
      <c r="C293" s="430"/>
      <c r="D293" s="431"/>
      <c r="E293" s="559"/>
      <c r="F293" s="433"/>
    </row>
    <row r="294" spans="1:6">
      <c r="A294" s="477"/>
      <c r="B294" s="157"/>
      <c r="C294" s="430"/>
      <c r="D294" s="431"/>
      <c r="E294" s="559"/>
      <c r="F294" s="433"/>
    </row>
    <row r="295" spans="1:6">
      <c r="A295" s="477"/>
      <c r="B295" s="157"/>
      <c r="C295" s="430"/>
      <c r="D295" s="431"/>
      <c r="E295" s="559"/>
      <c r="F295" s="433"/>
    </row>
    <row r="296" spans="1:6">
      <c r="A296" s="477"/>
      <c r="B296" s="157"/>
      <c r="C296" s="430"/>
      <c r="D296" s="431"/>
      <c r="E296" s="559"/>
      <c r="F296" s="433"/>
    </row>
    <row r="297" spans="1:6">
      <c r="A297" s="477"/>
      <c r="B297" s="157"/>
      <c r="C297" s="430"/>
      <c r="D297" s="431"/>
      <c r="E297" s="559"/>
      <c r="F297" s="433"/>
    </row>
    <row r="298" spans="1:6">
      <c r="A298" s="477"/>
      <c r="B298" s="157"/>
      <c r="C298" s="430"/>
      <c r="D298" s="431"/>
      <c r="E298" s="559"/>
      <c r="F298" s="433"/>
    </row>
    <row r="299" spans="1:6">
      <c r="A299" s="477"/>
      <c r="B299" s="157"/>
      <c r="C299" s="430"/>
      <c r="D299" s="431"/>
      <c r="E299" s="559"/>
      <c r="F299" s="433"/>
    </row>
    <row r="300" spans="1:6">
      <c r="A300" s="477"/>
      <c r="B300" s="157"/>
      <c r="C300" s="430"/>
      <c r="D300" s="431"/>
      <c r="E300" s="559"/>
      <c r="F300" s="433"/>
    </row>
    <row r="301" spans="1:6">
      <c r="A301" s="477"/>
      <c r="B301" s="157"/>
      <c r="C301" s="430"/>
      <c r="D301" s="431"/>
      <c r="E301" s="559"/>
      <c r="F301" s="433"/>
    </row>
    <row r="302" spans="1:6">
      <c r="A302" s="477"/>
      <c r="B302" s="157"/>
      <c r="C302" s="430"/>
      <c r="D302" s="431"/>
      <c r="E302" s="559"/>
      <c r="F302" s="433"/>
    </row>
    <row r="303" spans="1:6">
      <c r="A303" s="477"/>
      <c r="B303" s="157"/>
      <c r="C303" s="430"/>
      <c r="D303" s="431"/>
      <c r="E303" s="559"/>
      <c r="F303" s="433"/>
    </row>
    <row r="304" spans="1:6">
      <c r="A304" s="477"/>
      <c r="B304" s="157"/>
      <c r="C304" s="430"/>
      <c r="D304" s="431"/>
      <c r="E304" s="559"/>
      <c r="F304" s="433"/>
    </row>
    <row r="305" spans="1:6">
      <c r="A305" s="477"/>
      <c r="B305" s="157"/>
      <c r="C305" s="430"/>
      <c r="D305" s="431"/>
      <c r="E305" s="559"/>
      <c r="F305" s="433"/>
    </row>
    <row r="306" spans="1:6">
      <c r="A306" s="477"/>
      <c r="B306" s="157"/>
      <c r="C306" s="430"/>
      <c r="D306" s="431"/>
      <c r="E306" s="559"/>
      <c r="F306" s="433"/>
    </row>
    <row r="307" spans="1:6">
      <c r="A307" s="477"/>
      <c r="B307" s="157"/>
      <c r="C307" s="430"/>
      <c r="D307" s="431"/>
      <c r="E307" s="559"/>
      <c r="F307" s="433"/>
    </row>
    <row r="308" spans="1:6">
      <c r="A308" s="477"/>
      <c r="B308" s="157"/>
      <c r="C308" s="430"/>
      <c r="D308" s="431"/>
      <c r="E308" s="559"/>
      <c r="F308" s="433"/>
    </row>
    <row r="309" spans="1:6">
      <c r="A309" s="477"/>
      <c r="B309" s="157"/>
      <c r="C309" s="430"/>
      <c r="D309" s="431"/>
      <c r="E309" s="559"/>
      <c r="F309" s="433"/>
    </row>
    <row r="310" spans="1:6">
      <c r="A310" s="477"/>
      <c r="B310" s="157"/>
      <c r="C310" s="430"/>
      <c r="D310" s="431"/>
      <c r="E310" s="559"/>
      <c r="F310" s="433"/>
    </row>
    <row r="311" spans="1:6">
      <c r="A311" s="477"/>
      <c r="B311" s="157"/>
      <c r="C311" s="430"/>
      <c r="D311" s="431"/>
      <c r="E311" s="559"/>
      <c r="F311" s="433"/>
    </row>
    <row r="312" spans="1:6">
      <c r="A312" s="477"/>
      <c r="B312" s="157"/>
      <c r="C312" s="430"/>
      <c r="D312" s="431"/>
      <c r="E312" s="559"/>
      <c r="F312" s="433"/>
    </row>
    <row r="313" spans="1:6">
      <c r="A313" s="477"/>
      <c r="B313" s="157"/>
      <c r="C313" s="430"/>
      <c r="D313" s="431"/>
      <c r="E313" s="559"/>
      <c r="F313" s="433"/>
    </row>
    <row r="314" spans="1:6">
      <c r="A314" s="477"/>
      <c r="B314" s="157"/>
      <c r="C314" s="430"/>
      <c r="D314" s="431"/>
      <c r="E314" s="559"/>
      <c r="F314" s="433"/>
    </row>
    <row r="315" spans="1:6">
      <c r="A315" s="477"/>
      <c r="B315" s="157"/>
      <c r="C315" s="430"/>
      <c r="D315" s="431"/>
      <c r="E315" s="559"/>
      <c r="F315" s="433"/>
    </row>
    <row r="316" spans="1:6">
      <c r="A316" s="477"/>
      <c r="B316" s="157"/>
      <c r="C316" s="430"/>
      <c r="D316" s="431"/>
      <c r="E316" s="559"/>
      <c r="F316" s="433"/>
    </row>
    <row r="317" spans="1:6">
      <c r="A317" s="477"/>
      <c r="B317" s="157"/>
      <c r="C317" s="430"/>
      <c r="D317" s="431"/>
      <c r="E317" s="559"/>
      <c r="F317" s="433"/>
    </row>
    <row r="318" spans="1:6">
      <c r="A318" s="477"/>
      <c r="B318" s="157"/>
      <c r="C318" s="430"/>
      <c r="D318" s="431"/>
      <c r="E318" s="559"/>
      <c r="F318" s="433"/>
    </row>
    <row r="319" spans="1:6">
      <c r="A319" s="477"/>
      <c r="B319" s="157"/>
      <c r="C319" s="430"/>
      <c r="D319" s="431"/>
      <c r="E319" s="559"/>
      <c r="F319" s="433"/>
    </row>
    <row r="320" spans="1:6">
      <c r="A320" s="477"/>
      <c r="B320" s="157"/>
      <c r="C320" s="430"/>
      <c r="D320" s="431"/>
      <c r="E320" s="559"/>
      <c r="F320" s="433"/>
    </row>
    <row r="321" spans="1:6">
      <c r="A321" s="477"/>
      <c r="B321" s="157"/>
      <c r="C321" s="430"/>
      <c r="D321" s="431"/>
      <c r="E321" s="559"/>
      <c r="F321" s="433"/>
    </row>
    <row r="322" spans="1:6">
      <c r="A322" s="477"/>
      <c r="B322" s="157"/>
      <c r="C322" s="430"/>
      <c r="D322" s="431"/>
      <c r="E322" s="559"/>
      <c r="F322" s="433"/>
    </row>
    <row r="323" spans="1:6">
      <c r="A323" s="477"/>
      <c r="B323" s="157"/>
      <c r="C323" s="430"/>
      <c r="D323" s="431"/>
      <c r="E323" s="559"/>
      <c r="F323" s="433"/>
    </row>
    <row r="324" spans="1:6">
      <c r="A324" s="477"/>
      <c r="B324" s="157"/>
      <c r="C324" s="430"/>
      <c r="D324" s="431"/>
      <c r="E324" s="559"/>
      <c r="F324" s="433"/>
    </row>
    <row r="325" spans="1:6">
      <c r="A325" s="477"/>
      <c r="B325" s="157"/>
      <c r="C325" s="430"/>
      <c r="D325" s="431"/>
      <c r="E325" s="559"/>
      <c r="F325" s="433"/>
    </row>
    <row r="326" spans="1:6">
      <c r="A326" s="477"/>
      <c r="B326" s="157"/>
      <c r="C326" s="430"/>
      <c r="D326" s="431"/>
      <c r="E326" s="559"/>
      <c r="F326" s="433"/>
    </row>
    <row r="327" spans="1:6">
      <c r="A327" s="477"/>
      <c r="B327" s="157"/>
      <c r="C327" s="430"/>
      <c r="D327" s="431"/>
      <c r="E327" s="559"/>
      <c r="F327" s="433"/>
    </row>
    <row r="328" spans="1:6">
      <c r="A328" s="477"/>
      <c r="B328" s="157"/>
      <c r="C328" s="430"/>
      <c r="D328" s="431"/>
      <c r="E328" s="559"/>
      <c r="F328" s="433"/>
    </row>
    <row r="329" spans="1:6">
      <c r="A329" s="477"/>
      <c r="B329" s="157"/>
      <c r="C329" s="430"/>
      <c r="D329" s="431"/>
      <c r="E329" s="559"/>
      <c r="F329" s="433"/>
    </row>
    <row r="330" spans="1:6">
      <c r="A330" s="477"/>
      <c r="B330" s="157"/>
      <c r="C330" s="430"/>
      <c r="D330" s="431"/>
      <c r="E330" s="559"/>
      <c r="F330" s="433"/>
    </row>
    <row r="331" spans="1:6">
      <c r="A331" s="477"/>
      <c r="B331" s="157"/>
      <c r="C331" s="430"/>
      <c r="D331" s="431"/>
      <c r="E331" s="559"/>
      <c r="F331" s="433"/>
    </row>
    <row r="332" spans="1:6">
      <c r="A332" s="477"/>
      <c r="B332" s="157"/>
      <c r="C332" s="430"/>
      <c r="D332" s="431"/>
      <c r="E332" s="559"/>
      <c r="F332" s="433"/>
    </row>
    <row r="333" spans="1:6">
      <c r="A333" s="477"/>
      <c r="B333" s="157"/>
      <c r="C333" s="430"/>
      <c r="D333" s="431"/>
      <c r="E333" s="559"/>
      <c r="F333" s="433"/>
    </row>
    <row r="334" spans="1:6">
      <c r="A334" s="477"/>
      <c r="B334" s="157"/>
      <c r="C334" s="430"/>
      <c r="D334" s="431"/>
      <c r="E334" s="559"/>
      <c r="F334" s="433"/>
    </row>
    <row r="335" spans="1:6">
      <c r="A335" s="477"/>
      <c r="B335" s="157"/>
      <c r="C335" s="430"/>
      <c r="D335" s="431"/>
      <c r="E335" s="559"/>
      <c r="F335" s="433"/>
    </row>
    <row r="336" spans="1:6">
      <c r="A336" s="477"/>
      <c r="B336" s="157"/>
      <c r="C336" s="430"/>
      <c r="D336" s="431"/>
      <c r="E336" s="559"/>
      <c r="F336" s="433"/>
    </row>
    <row r="337" spans="1:6">
      <c r="A337" s="477"/>
      <c r="B337" s="157"/>
      <c r="C337" s="430"/>
      <c r="D337" s="431"/>
      <c r="E337" s="559"/>
      <c r="F337" s="433"/>
    </row>
    <row r="338" spans="1:6">
      <c r="A338" s="477"/>
      <c r="B338" s="157"/>
      <c r="C338" s="430"/>
      <c r="D338" s="431"/>
      <c r="E338" s="559"/>
      <c r="F338" s="433"/>
    </row>
    <row r="339" spans="1:6">
      <c r="A339" s="477"/>
      <c r="B339" s="157"/>
      <c r="C339" s="430"/>
      <c r="D339" s="431"/>
      <c r="E339" s="559"/>
      <c r="F339" s="433"/>
    </row>
    <row r="340" spans="1:6">
      <c r="A340" s="477"/>
      <c r="B340" s="157"/>
      <c r="C340" s="430"/>
      <c r="D340" s="431"/>
      <c r="E340" s="559"/>
      <c r="F340" s="433"/>
    </row>
    <row r="341" spans="1:6">
      <c r="A341" s="477"/>
      <c r="B341" s="157"/>
      <c r="C341" s="430"/>
      <c r="D341" s="431"/>
      <c r="E341" s="559"/>
      <c r="F341" s="433"/>
    </row>
    <row r="342" spans="1:6">
      <c r="A342" s="477"/>
      <c r="B342" s="157"/>
      <c r="C342" s="430"/>
      <c r="D342" s="431"/>
      <c r="E342" s="559"/>
      <c r="F342" s="433"/>
    </row>
    <row r="343" spans="1:6">
      <c r="A343" s="477"/>
      <c r="B343" s="157"/>
      <c r="C343" s="430"/>
      <c r="D343" s="431"/>
      <c r="E343" s="559"/>
      <c r="F343" s="433"/>
    </row>
    <row r="344" spans="1:6">
      <c r="A344" s="477"/>
      <c r="B344" s="157"/>
      <c r="C344" s="430"/>
      <c r="D344" s="431"/>
      <c r="E344" s="559"/>
      <c r="F344" s="433"/>
    </row>
    <row r="345" spans="1:6">
      <c r="A345" s="477"/>
      <c r="B345" s="157"/>
      <c r="C345" s="430"/>
      <c r="D345" s="431"/>
      <c r="E345" s="559"/>
      <c r="F345" s="433"/>
    </row>
    <row r="346" spans="1:6">
      <c r="A346" s="477"/>
      <c r="B346" s="157"/>
      <c r="C346" s="430"/>
      <c r="D346" s="431"/>
      <c r="E346" s="559"/>
      <c r="F346" s="433"/>
    </row>
    <row r="347" spans="1:6">
      <c r="A347" s="477"/>
      <c r="B347" s="157"/>
      <c r="C347" s="430"/>
      <c r="D347" s="431"/>
      <c r="E347" s="559"/>
      <c r="F347" s="433"/>
    </row>
    <row r="348" spans="1:6">
      <c r="A348" s="477"/>
      <c r="B348" s="157"/>
      <c r="C348" s="430"/>
      <c r="D348" s="431"/>
      <c r="E348" s="559"/>
      <c r="F348" s="433"/>
    </row>
    <row r="349" spans="1:6">
      <c r="A349" s="477"/>
      <c r="B349" s="157"/>
      <c r="C349" s="430"/>
      <c r="D349" s="431"/>
      <c r="E349" s="559"/>
      <c r="F349" s="433"/>
    </row>
    <row r="350" spans="1:6">
      <c r="A350" s="477"/>
      <c r="B350" s="157"/>
      <c r="C350" s="430"/>
      <c r="D350" s="431"/>
      <c r="E350" s="559"/>
      <c r="F350" s="433"/>
    </row>
    <row r="351" spans="1:6">
      <c r="A351" s="477"/>
      <c r="B351" s="157"/>
      <c r="C351" s="430"/>
      <c r="D351" s="431"/>
      <c r="E351" s="559"/>
      <c r="F351" s="433"/>
    </row>
    <row r="352" spans="1:6">
      <c r="A352" s="477"/>
      <c r="B352" s="157"/>
      <c r="C352" s="430"/>
      <c r="D352" s="431"/>
      <c r="E352" s="559"/>
      <c r="F352" s="433"/>
    </row>
    <row r="353" spans="1:6">
      <c r="A353" s="477"/>
      <c r="B353" s="157"/>
      <c r="C353" s="430"/>
      <c r="D353" s="431"/>
      <c r="E353" s="559"/>
      <c r="F353" s="433"/>
    </row>
    <row r="354" spans="1:6">
      <c r="A354" s="477"/>
      <c r="B354" s="157"/>
      <c r="C354" s="430"/>
      <c r="D354" s="431"/>
      <c r="E354" s="559"/>
      <c r="F354" s="433"/>
    </row>
    <row r="355" spans="1:6">
      <c r="A355" s="477"/>
      <c r="B355" s="157"/>
      <c r="C355" s="430"/>
      <c r="D355" s="431"/>
      <c r="E355" s="559"/>
      <c r="F355" s="433"/>
    </row>
    <row r="356" spans="1:6">
      <c r="A356" s="477"/>
      <c r="B356" s="157"/>
      <c r="C356" s="430"/>
      <c r="D356" s="431"/>
      <c r="E356" s="559"/>
      <c r="F356" s="433"/>
    </row>
    <row r="357" spans="1:6">
      <c r="A357" s="477"/>
      <c r="B357" s="157"/>
      <c r="C357" s="430"/>
      <c r="D357" s="431"/>
      <c r="E357" s="559"/>
      <c r="F357" s="433"/>
    </row>
    <row r="358" spans="1:6">
      <c r="A358" s="477"/>
      <c r="B358" s="157"/>
      <c r="C358" s="430"/>
      <c r="D358" s="431"/>
      <c r="E358" s="559"/>
      <c r="F358" s="433"/>
    </row>
    <row r="359" spans="1:6">
      <c r="A359" s="477"/>
      <c r="B359" s="157"/>
      <c r="C359" s="430"/>
      <c r="D359" s="431"/>
      <c r="E359" s="559"/>
      <c r="F359" s="433"/>
    </row>
    <row r="360" spans="1:6">
      <c r="A360" s="477"/>
      <c r="B360" s="157"/>
      <c r="C360" s="430"/>
      <c r="D360" s="431"/>
      <c r="E360" s="559"/>
      <c r="F360" s="433"/>
    </row>
    <row r="361" spans="1:6">
      <c r="A361" s="477"/>
      <c r="B361" s="157"/>
      <c r="C361" s="430"/>
      <c r="D361" s="431"/>
      <c r="E361" s="559"/>
      <c r="F361" s="433"/>
    </row>
    <row r="362" spans="1:6">
      <c r="A362" s="477"/>
      <c r="B362" s="157"/>
      <c r="C362" s="430"/>
      <c r="D362" s="431"/>
      <c r="E362" s="559"/>
      <c r="F362" s="433"/>
    </row>
    <row r="363" spans="1:6">
      <c r="A363" s="477"/>
      <c r="B363" s="157"/>
      <c r="C363" s="430"/>
      <c r="D363" s="431"/>
      <c r="E363" s="559"/>
      <c r="F363" s="433"/>
    </row>
    <row r="364" spans="1:6">
      <c r="A364" s="477"/>
      <c r="B364" s="157"/>
      <c r="C364" s="430"/>
      <c r="D364" s="431"/>
      <c r="E364" s="559"/>
      <c r="F364" s="433"/>
    </row>
    <row r="365" spans="1:6">
      <c r="A365" s="477"/>
      <c r="B365" s="157"/>
      <c r="C365" s="430"/>
      <c r="D365" s="431"/>
      <c r="E365" s="559"/>
      <c r="F365" s="433"/>
    </row>
    <row r="366" spans="1:6">
      <c r="A366" s="477"/>
      <c r="B366" s="157"/>
      <c r="C366" s="430"/>
      <c r="D366" s="431"/>
      <c r="E366" s="559"/>
      <c r="F366" s="433"/>
    </row>
    <row r="367" spans="1:6">
      <c r="A367" s="477"/>
      <c r="B367" s="157"/>
      <c r="C367" s="430"/>
      <c r="D367" s="431"/>
      <c r="E367" s="559"/>
      <c r="F367" s="433"/>
    </row>
    <row r="368" spans="1:6">
      <c r="A368" s="477"/>
      <c r="B368" s="157"/>
      <c r="C368" s="430"/>
      <c r="D368" s="431"/>
      <c r="E368" s="559"/>
      <c r="F368" s="433"/>
    </row>
    <row r="369" spans="1:6">
      <c r="A369" s="477"/>
      <c r="B369" s="157"/>
      <c r="C369" s="430"/>
      <c r="D369" s="431"/>
      <c r="E369" s="559"/>
      <c r="F369" s="433"/>
    </row>
    <row r="370" spans="1:6">
      <c r="A370" s="477"/>
      <c r="B370" s="157"/>
      <c r="C370" s="430"/>
      <c r="D370" s="431"/>
      <c r="E370" s="559"/>
      <c r="F370" s="433"/>
    </row>
    <row r="371" spans="1:6">
      <c r="A371" s="477"/>
      <c r="B371" s="157"/>
      <c r="C371" s="430"/>
      <c r="D371" s="431"/>
      <c r="E371" s="559"/>
      <c r="F371" s="433"/>
    </row>
    <row r="372" spans="1:6">
      <c r="A372" s="477"/>
      <c r="B372" s="157"/>
      <c r="C372" s="430"/>
      <c r="D372" s="431"/>
      <c r="E372" s="559"/>
      <c r="F372" s="433"/>
    </row>
    <row r="373" spans="1:6">
      <c r="A373" s="477"/>
      <c r="B373" s="157"/>
      <c r="C373" s="430"/>
      <c r="D373" s="431"/>
      <c r="E373" s="559"/>
      <c r="F373" s="433"/>
    </row>
    <row r="374" spans="1:6">
      <c r="A374" s="477"/>
      <c r="B374" s="157"/>
      <c r="C374" s="430"/>
      <c r="D374" s="431"/>
      <c r="E374" s="559"/>
      <c r="F374" s="433"/>
    </row>
    <row r="375" spans="1:6">
      <c r="A375" s="477"/>
      <c r="B375" s="157"/>
      <c r="C375" s="430"/>
      <c r="D375" s="431"/>
      <c r="E375" s="559"/>
      <c r="F375" s="433"/>
    </row>
    <row r="376" spans="1:6">
      <c r="A376" s="477"/>
      <c r="B376" s="157"/>
      <c r="C376" s="430"/>
      <c r="D376" s="431"/>
      <c r="E376" s="559"/>
      <c r="F376" s="433"/>
    </row>
    <row r="377" spans="1:6">
      <c r="A377" s="477"/>
      <c r="B377" s="157"/>
      <c r="C377" s="430"/>
      <c r="D377" s="431"/>
      <c r="E377" s="559"/>
      <c r="F377" s="433"/>
    </row>
    <row r="378" spans="1:6">
      <c r="A378" s="477"/>
      <c r="B378" s="157"/>
      <c r="C378" s="430"/>
      <c r="D378" s="431"/>
      <c r="E378" s="559"/>
      <c r="F378" s="433"/>
    </row>
    <row r="379" spans="1:6">
      <c r="A379" s="477"/>
      <c r="B379" s="157"/>
      <c r="C379" s="430"/>
      <c r="D379" s="431"/>
      <c r="E379" s="559"/>
      <c r="F379" s="433"/>
    </row>
    <row r="380" spans="1:6">
      <c r="A380" s="477"/>
      <c r="B380" s="157"/>
      <c r="C380" s="430"/>
      <c r="D380" s="431"/>
      <c r="E380" s="559"/>
      <c r="F380" s="433"/>
    </row>
    <row r="381" spans="1:6">
      <c r="A381" s="477"/>
      <c r="B381" s="157"/>
      <c r="C381" s="430"/>
      <c r="D381" s="431"/>
      <c r="E381" s="559"/>
      <c r="F381" s="433"/>
    </row>
    <row r="382" spans="1:6">
      <c r="A382" s="477"/>
      <c r="B382" s="157"/>
      <c r="C382" s="430"/>
      <c r="D382" s="431"/>
      <c r="E382" s="559"/>
      <c r="F382" s="433"/>
    </row>
    <row r="383" spans="1:6">
      <c r="A383" s="477"/>
      <c r="B383" s="157"/>
      <c r="C383" s="430"/>
      <c r="D383" s="431"/>
      <c r="E383" s="559"/>
      <c r="F383" s="433"/>
    </row>
    <row r="384" spans="1:6">
      <c r="A384" s="477"/>
      <c r="B384" s="157"/>
      <c r="C384" s="430"/>
      <c r="D384" s="431"/>
      <c r="E384" s="559"/>
      <c r="F384" s="433"/>
    </row>
    <row r="385" spans="1:6">
      <c r="A385" s="477"/>
      <c r="B385" s="157"/>
      <c r="C385" s="430"/>
      <c r="D385" s="431"/>
      <c r="E385" s="559"/>
      <c r="F385" s="433"/>
    </row>
    <row r="386" spans="1:6">
      <c r="A386" s="477"/>
      <c r="B386" s="157"/>
      <c r="C386" s="430"/>
      <c r="D386" s="431"/>
      <c r="E386" s="559"/>
      <c r="F386" s="433"/>
    </row>
    <row r="387" spans="1:6">
      <c r="A387" s="477"/>
      <c r="B387" s="157"/>
      <c r="C387" s="430"/>
      <c r="D387" s="431"/>
      <c r="E387" s="559"/>
      <c r="F387" s="433"/>
    </row>
    <row r="388" spans="1:6">
      <c r="A388" s="477"/>
      <c r="B388" s="157"/>
      <c r="C388" s="430"/>
      <c r="D388" s="431"/>
      <c r="E388" s="559"/>
      <c r="F388" s="433"/>
    </row>
    <row r="389" spans="1:6">
      <c r="A389" s="477"/>
      <c r="B389" s="157"/>
      <c r="C389" s="430"/>
      <c r="D389" s="431"/>
      <c r="E389" s="559"/>
      <c r="F389" s="433"/>
    </row>
    <row r="390" spans="1:6">
      <c r="A390" s="477"/>
      <c r="B390" s="157"/>
      <c r="C390" s="430"/>
      <c r="D390" s="431"/>
      <c r="E390" s="559"/>
      <c r="F390" s="433"/>
    </row>
    <row r="391" spans="1:6">
      <c r="A391" s="477"/>
      <c r="B391" s="157"/>
      <c r="C391" s="430"/>
      <c r="D391" s="431"/>
      <c r="E391" s="559"/>
      <c r="F391" s="433"/>
    </row>
    <row r="392" spans="1:6">
      <c r="A392" s="477"/>
      <c r="B392" s="157"/>
      <c r="C392" s="430"/>
      <c r="D392" s="431"/>
      <c r="E392" s="559"/>
      <c r="F392" s="433"/>
    </row>
    <row r="393" spans="1:6">
      <c r="A393" s="477"/>
      <c r="B393" s="157"/>
      <c r="C393" s="430"/>
      <c r="D393" s="431"/>
      <c r="E393" s="559"/>
      <c r="F393" s="433"/>
    </row>
    <row r="394" spans="1:6">
      <c r="A394" s="477"/>
      <c r="B394" s="157"/>
      <c r="C394" s="430"/>
      <c r="D394" s="431"/>
      <c r="E394" s="559"/>
      <c r="F394" s="433"/>
    </row>
    <row r="395" spans="1:6">
      <c r="A395" s="477"/>
      <c r="B395" s="157"/>
      <c r="C395" s="430"/>
      <c r="D395" s="431"/>
      <c r="E395" s="559"/>
      <c r="F395" s="433"/>
    </row>
    <row r="396" spans="1:6">
      <c r="A396" s="477"/>
      <c r="B396" s="157"/>
      <c r="C396" s="430"/>
      <c r="D396" s="431"/>
      <c r="E396" s="559"/>
      <c r="F396" s="433"/>
    </row>
    <row r="397" spans="1:6">
      <c r="A397" s="477"/>
      <c r="B397" s="157"/>
      <c r="C397" s="430"/>
      <c r="D397" s="431"/>
      <c r="E397" s="559"/>
      <c r="F397" s="433"/>
    </row>
    <row r="398" spans="1:6">
      <c r="A398" s="477"/>
      <c r="B398" s="157"/>
      <c r="C398" s="430"/>
      <c r="D398" s="431"/>
      <c r="E398" s="559"/>
      <c r="F398" s="433"/>
    </row>
    <row r="399" spans="1:6">
      <c r="A399" s="477"/>
      <c r="B399" s="157"/>
      <c r="C399" s="430"/>
      <c r="D399" s="431"/>
      <c r="E399" s="559"/>
      <c r="F399" s="433"/>
    </row>
    <row r="400" spans="1:6">
      <c r="A400" s="477"/>
      <c r="B400" s="157"/>
      <c r="C400" s="430"/>
      <c r="D400" s="431"/>
      <c r="E400" s="559"/>
      <c r="F400" s="433"/>
    </row>
    <row r="401" spans="1:6">
      <c r="A401" s="477"/>
      <c r="B401" s="157"/>
      <c r="C401" s="430"/>
      <c r="D401" s="431"/>
      <c r="E401" s="559"/>
      <c r="F401" s="433"/>
    </row>
    <row r="402" spans="1:6">
      <c r="A402" s="477"/>
      <c r="B402" s="157"/>
      <c r="C402" s="430"/>
      <c r="D402" s="431"/>
      <c r="E402" s="559"/>
      <c r="F402" s="433"/>
    </row>
    <row r="403" spans="1:6">
      <c r="A403" s="477"/>
      <c r="B403" s="157"/>
      <c r="C403" s="430"/>
      <c r="D403" s="431"/>
      <c r="E403" s="559"/>
      <c r="F403" s="433"/>
    </row>
    <row r="404" spans="1:6">
      <c r="A404" s="477"/>
      <c r="B404" s="157"/>
      <c r="C404" s="430"/>
      <c r="D404" s="431"/>
      <c r="E404" s="559"/>
      <c r="F404" s="433"/>
    </row>
    <row r="405" spans="1:6">
      <c r="A405" s="477"/>
      <c r="B405" s="157"/>
      <c r="C405" s="430"/>
      <c r="D405" s="431"/>
      <c r="E405" s="559"/>
      <c r="F405" s="433"/>
    </row>
    <row r="406" spans="1:6">
      <c r="A406" s="477"/>
      <c r="B406" s="157"/>
      <c r="C406" s="430"/>
      <c r="D406" s="431"/>
      <c r="E406" s="559"/>
      <c r="F406" s="433"/>
    </row>
    <row r="407" spans="1:6">
      <c r="A407" s="477"/>
      <c r="B407" s="157"/>
      <c r="C407" s="430"/>
      <c r="D407" s="431"/>
      <c r="E407" s="559"/>
      <c r="F407" s="433"/>
    </row>
    <row r="408" spans="1:6">
      <c r="A408" s="477"/>
      <c r="B408" s="157"/>
      <c r="C408" s="430"/>
      <c r="D408" s="431"/>
      <c r="E408" s="559"/>
      <c r="F408" s="433"/>
    </row>
    <row r="409" spans="1:6">
      <c r="A409" s="477"/>
      <c r="B409" s="157"/>
      <c r="C409" s="430"/>
      <c r="D409" s="431"/>
      <c r="E409" s="559"/>
      <c r="F409" s="433"/>
    </row>
    <row r="410" spans="1:6">
      <c r="A410" s="477"/>
      <c r="B410" s="157"/>
      <c r="C410" s="430"/>
      <c r="D410" s="431"/>
      <c r="E410" s="559"/>
      <c r="F410" s="433"/>
    </row>
    <row r="411" spans="1:6">
      <c r="A411" s="477"/>
      <c r="B411" s="157"/>
      <c r="C411" s="430"/>
      <c r="D411" s="431"/>
      <c r="E411" s="559"/>
      <c r="F411" s="433"/>
    </row>
    <row r="412" spans="1:6">
      <c r="A412" s="477"/>
      <c r="B412" s="157"/>
      <c r="C412" s="430"/>
      <c r="D412" s="431"/>
      <c r="E412" s="559"/>
      <c r="F412" s="433"/>
    </row>
    <row r="413" spans="1:6">
      <c r="A413" s="477"/>
      <c r="B413" s="157"/>
      <c r="C413" s="430"/>
      <c r="D413" s="431"/>
      <c r="E413" s="559"/>
      <c r="F413" s="433"/>
    </row>
    <row r="414" spans="1:6">
      <c r="A414" s="477"/>
      <c r="B414" s="157"/>
      <c r="C414" s="430"/>
      <c r="D414" s="431"/>
      <c r="E414" s="559"/>
      <c r="F414" s="433"/>
    </row>
    <row r="415" spans="1:6">
      <c r="A415" s="477"/>
      <c r="B415" s="157"/>
      <c r="C415" s="430"/>
      <c r="D415" s="431"/>
      <c r="E415" s="559"/>
      <c r="F415" s="433"/>
    </row>
    <row r="416" spans="1:6">
      <c r="A416" s="477"/>
      <c r="B416" s="157"/>
      <c r="C416" s="430"/>
      <c r="D416" s="431"/>
      <c r="E416" s="559"/>
      <c r="F416" s="433"/>
    </row>
    <row r="417" spans="1:6">
      <c r="A417" s="477"/>
      <c r="B417" s="157"/>
      <c r="C417" s="430"/>
      <c r="D417" s="431"/>
      <c r="E417" s="559"/>
      <c r="F417" s="433"/>
    </row>
    <row r="418" spans="1:6">
      <c r="A418" s="477"/>
      <c r="B418" s="157"/>
      <c r="C418" s="430"/>
      <c r="D418" s="431"/>
      <c r="E418" s="559"/>
      <c r="F418" s="433"/>
    </row>
    <row r="419" spans="1:6">
      <c r="A419" s="477"/>
      <c r="B419" s="157"/>
      <c r="C419" s="430"/>
      <c r="D419" s="431"/>
      <c r="E419" s="559"/>
      <c r="F419" s="433"/>
    </row>
    <row r="420" spans="1:6">
      <c r="A420" s="477"/>
      <c r="B420" s="157"/>
      <c r="C420" s="430"/>
      <c r="D420" s="431"/>
      <c r="E420" s="559"/>
      <c r="F420" s="433"/>
    </row>
    <row r="421" spans="1:6">
      <c r="A421" s="477"/>
      <c r="B421" s="157"/>
      <c r="C421" s="430"/>
      <c r="D421" s="431"/>
      <c r="E421" s="559"/>
      <c r="F421" s="433"/>
    </row>
    <row r="422" spans="1:6">
      <c r="A422" s="477"/>
      <c r="B422" s="157"/>
      <c r="C422" s="430"/>
      <c r="D422" s="431"/>
      <c r="E422" s="559"/>
      <c r="F422" s="433"/>
    </row>
    <row r="423" spans="1:6">
      <c r="A423" s="477"/>
      <c r="B423" s="157"/>
      <c r="C423" s="430"/>
      <c r="D423" s="431"/>
      <c r="E423" s="559"/>
      <c r="F423" s="433"/>
    </row>
    <row r="424" spans="1:6">
      <c r="A424" s="477"/>
      <c r="B424" s="157"/>
      <c r="C424" s="430"/>
      <c r="D424" s="431"/>
      <c r="E424" s="559"/>
      <c r="F424" s="433"/>
    </row>
    <row r="425" spans="1:6">
      <c r="A425" s="477"/>
      <c r="B425" s="157"/>
      <c r="C425" s="430"/>
      <c r="D425" s="431"/>
      <c r="E425" s="559"/>
      <c r="F425" s="433"/>
    </row>
    <row r="426" spans="1:6">
      <c r="A426" s="477"/>
      <c r="B426" s="157"/>
      <c r="C426" s="430"/>
      <c r="D426" s="431"/>
      <c r="E426" s="559"/>
      <c r="F426" s="433"/>
    </row>
    <row r="427" spans="1:6">
      <c r="A427" s="477"/>
      <c r="B427" s="157"/>
      <c r="C427" s="430"/>
      <c r="D427" s="431"/>
      <c r="E427" s="559"/>
      <c r="F427" s="433"/>
    </row>
    <row r="428" spans="1:6">
      <c r="A428" s="477"/>
      <c r="B428" s="157"/>
      <c r="C428" s="430"/>
      <c r="D428" s="431"/>
      <c r="E428" s="559"/>
      <c r="F428" s="433"/>
    </row>
    <row r="429" spans="1:6">
      <c r="A429" s="477"/>
      <c r="B429" s="157"/>
      <c r="C429" s="430"/>
      <c r="D429" s="431"/>
      <c r="E429" s="559"/>
      <c r="F429" s="433"/>
    </row>
    <row r="430" spans="1:6">
      <c r="A430" s="477"/>
      <c r="B430" s="157"/>
      <c r="C430" s="430"/>
      <c r="D430" s="431"/>
      <c r="E430" s="559"/>
      <c r="F430" s="433"/>
    </row>
    <row r="431" spans="1:6">
      <c r="A431" s="477"/>
      <c r="B431" s="157"/>
      <c r="C431" s="430"/>
      <c r="D431" s="431"/>
      <c r="E431" s="559"/>
      <c r="F431" s="433"/>
    </row>
    <row r="432" spans="1:6">
      <c r="A432" s="477"/>
      <c r="B432" s="157"/>
      <c r="C432" s="430"/>
      <c r="D432" s="431"/>
      <c r="E432" s="559"/>
      <c r="F432" s="433"/>
    </row>
    <row r="433" spans="1:6">
      <c r="A433" s="477"/>
      <c r="B433" s="157"/>
      <c r="C433" s="430"/>
      <c r="D433" s="431"/>
      <c r="E433" s="559"/>
      <c r="F433" s="433"/>
    </row>
    <row r="434" spans="1:6">
      <c r="A434" s="477"/>
      <c r="B434" s="157"/>
      <c r="C434" s="430"/>
      <c r="D434" s="431"/>
      <c r="E434" s="559"/>
      <c r="F434" s="433"/>
    </row>
    <row r="435" spans="1:6">
      <c r="A435" s="477"/>
      <c r="B435" s="157"/>
      <c r="C435" s="430"/>
      <c r="D435" s="431"/>
      <c r="E435" s="559"/>
      <c r="F435" s="433"/>
    </row>
    <row r="436" spans="1:6">
      <c r="A436" s="477"/>
      <c r="B436" s="157"/>
      <c r="C436" s="430"/>
      <c r="D436" s="431"/>
      <c r="E436" s="559"/>
      <c r="F436" s="433"/>
    </row>
    <row r="437" spans="1:6">
      <c r="A437" s="477"/>
      <c r="B437" s="157"/>
      <c r="C437" s="430"/>
      <c r="D437" s="431"/>
      <c r="E437" s="559"/>
      <c r="F437" s="433"/>
    </row>
    <row r="438" spans="1:6">
      <c r="A438" s="477"/>
      <c r="B438" s="157"/>
      <c r="C438" s="430"/>
      <c r="D438" s="431"/>
      <c r="E438" s="559"/>
      <c r="F438" s="433"/>
    </row>
    <row r="439" spans="1:6">
      <c r="A439" s="477"/>
      <c r="B439" s="157"/>
      <c r="C439" s="430"/>
      <c r="D439" s="431"/>
      <c r="E439" s="559"/>
      <c r="F439" s="433"/>
    </row>
    <row r="440" spans="1:6">
      <c r="A440" s="477"/>
      <c r="B440" s="157"/>
      <c r="C440" s="430"/>
      <c r="D440" s="431"/>
      <c r="E440" s="559"/>
      <c r="F440" s="433"/>
    </row>
    <row r="441" spans="1:6">
      <c r="A441" s="477"/>
      <c r="B441" s="157"/>
      <c r="C441" s="430"/>
      <c r="D441" s="431"/>
      <c r="E441" s="559"/>
      <c r="F441" s="433"/>
    </row>
    <row r="442" spans="1:6">
      <c r="A442" s="477"/>
      <c r="B442" s="157"/>
      <c r="C442" s="430"/>
      <c r="D442" s="431"/>
      <c r="E442" s="559"/>
      <c r="F442" s="433"/>
    </row>
    <row r="443" spans="1:6">
      <c r="A443" s="477"/>
      <c r="B443" s="157"/>
      <c r="C443" s="430"/>
      <c r="D443" s="431"/>
      <c r="E443" s="559"/>
      <c r="F443" s="433"/>
    </row>
    <row r="444" spans="1:6">
      <c r="A444" s="477"/>
      <c r="B444" s="157"/>
      <c r="C444" s="430"/>
      <c r="D444" s="431"/>
      <c r="E444" s="559"/>
      <c r="F444" s="433"/>
    </row>
    <row r="445" spans="1:6">
      <c r="A445" s="477"/>
      <c r="B445" s="157"/>
      <c r="C445" s="430"/>
      <c r="D445" s="431"/>
      <c r="E445" s="559"/>
      <c r="F445" s="433"/>
    </row>
    <row r="446" spans="1:6">
      <c r="A446" s="477"/>
      <c r="B446" s="157"/>
      <c r="C446" s="430"/>
      <c r="D446" s="431"/>
      <c r="E446" s="559"/>
      <c r="F446" s="433"/>
    </row>
    <row r="447" spans="1:6">
      <c r="A447" s="477"/>
      <c r="B447" s="157"/>
      <c r="C447" s="430"/>
      <c r="D447" s="431"/>
      <c r="E447" s="559"/>
      <c r="F447" s="433"/>
    </row>
    <row r="448" spans="1:6">
      <c r="A448" s="477"/>
      <c r="B448" s="157"/>
      <c r="C448" s="430"/>
      <c r="D448" s="431"/>
      <c r="E448" s="559"/>
      <c r="F448" s="433"/>
    </row>
    <row r="449" spans="1:6">
      <c r="A449" s="477"/>
      <c r="B449" s="157"/>
      <c r="C449" s="430"/>
      <c r="D449" s="431"/>
      <c r="E449" s="559"/>
      <c r="F449" s="433"/>
    </row>
    <row r="450" spans="1:6">
      <c r="A450" s="477"/>
      <c r="B450" s="157"/>
      <c r="C450" s="430"/>
      <c r="D450" s="431"/>
      <c r="E450" s="559"/>
      <c r="F450" s="433"/>
    </row>
    <row r="451" spans="1:6">
      <c r="A451" s="477"/>
      <c r="B451" s="157"/>
      <c r="C451" s="430"/>
      <c r="D451" s="431"/>
      <c r="E451" s="559"/>
      <c r="F451" s="433"/>
    </row>
    <row r="452" spans="1:6">
      <c r="A452" s="477"/>
      <c r="B452" s="157"/>
      <c r="C452" s="430"/>
      <c r="D452" s="431"/>
      <c r="E452" s="559"/>
      <c r="F452" s="433"/>
    </row>
    <row r="453" spans="1:6">
      <c r="A453" s="477"/>
      <c r="B453" s="157"/>
      <c r="C453" s="430"/>
      <c r="D453" s="431"/>
      <c r="E453" s="559"/>
      <c r="F453" s="433"/>
    </row>
    <row r="454" spans="1:6">
      <c r="A454" s="477"/>
      <c r="B454" s="157"/>
      <c r="C454" s="430"/>
      <c r="D454" s="431"/>
      <c r="E454" s="559"/>
      <c r="F454" s="433"/>
    </row>
    <row r="455" spans="1:6">
      <c r="A455" s="477"/>
      <c r="B455" s="157"/>
      <c r="C455" s="430"/>
      <c r="D455" s="431"/>
      <c r="E455" s="559"/>
      <c r="F455" s="433"/>
    </row>
    <row r="456" spans="1:6">
      <c r="A456" s="477"/>
      <c r="B456" s="157"/>
      <c r="C456" s="430"/>
      <c r="D456" s="431"/>
      <c r="E456" s="559"/>
      <c r="F456" s="433"/>
    </row>
    <row r="457" spans="1:6">
      <c r="A457" s="477"/>
      <c r="B457" s="157"/>
      <c r="C457" s="430"/>
      <c r="D457" s="431"/>
      <c r="E457" s="559"/>
      <c r="F457" s="433"/>
    </row>
    <row r="458" spans="1:6">
      <c r="A458" s="477"/>
      <c r="B458" s="157"/>
      <c r="C458" s="430"/>
      <c r="D458" s="431"/>
      <c r="E458" s="559"/>
      <c r="F458" s="433"/>
    </row>
    <row r="459" spans="1:6">
      <c r="A459" s="477"/>
      <c r="B459" s="157"/>
      <c r="C459" s="430"/>
      <c r="D459" s="431"/>
      <c r="E459" s="559"/>
      <c r="F459" s="433"/>
    </row>
    <row r="460" spans="1:6">
      <c r="A460" s="477"/>
      <c r="B460" s="157"/>
      <c r="C460" s="430"/>
      <c r="D460" s="431"/>
      <c r="E460" s="559"/>
      <c r="F460" s="433"/>
    </row>
    <row r="461" spans="1:6">
      <c r="A461" s="477"/>
      <c r="B461" s="157"/>
      <c r="C461" s="430"/>
      <c r="D461" s="431"/>
      <c r="E461" s="559"/>
      <c r="F461" s="433"/>
    </row>
    <row r="462" spans="1:6">
      <c r="A462" s="477"/>
      <c r="B462" s="157"/>
      <c r="C462" s="430"/>
      <c r="D462" s="431"/>
      <c r="E462" s="559"/>
      <c r="F462" s="433"/>
    </row>
    <row r="463" spans="1:6">
      <c r="A463" s="477"/>
      <c r="B463" s="157"/>
      <c r="C463" s="430"/>
      <c r="D463" s="431"/>
      <c r="E463" s="559"/>
      <c r="F463" s="433"/>
    </row>
    <row r="464" spans="1:6">
      <c r="A464" s="477"/>
      <c r="B464" s="157"/>
      <c r="C464" s="430"/>
      <c r="D464" s="431"/>
      <c r="E464" s="559"/>
      <c r="F464" s="433"/>
    </row>
    <row r="465" spans="1:6">
      <c r="A465" s="477"/>
      <c r="B465" s="157"/>
      <c r="C465" s="430"/>
      <c r="D465" s="431"/>
      <c r="E465" s="559"/>
      <c r="F465" s="433"/>
    </row>
    <row r="466" spans="1:6">
      <c r="A466" s="477"/>
      <c r="B466" s="157"/>
      <c r="C466" s="430"/>
      <c r="D466" s="431"/>
      <c r="E466" s="559"/>
      <c r="F466" s="433"/>
    </row>
    <row r="467" spans="1:6">
      <c r="A467" s="477"/>
      <c r="B467" s="157"/>
      <c r="C467" s="430"/>
      <c r="D467" s="431"/>
      <c r="E467" s="559"/>
      <c r="F467" s="433"/>
    </row>
    <row r="468" spans="1:6">
      <c r="A468" s="477"/>
      <c r="B468" s="157"/>
      <c r="C468" s="430"/>
      <c r="D468" s="431"/>
      <c r="E468" s="559"/>
      <c r="F468" s="433"/>
    </row>
    <row r="469" spans="1:6">
      <c r="A469" s="477"/>
      <c r="B469" s="157"/>
      <c r="C469" s="430"/>
      <c r="D469" s="431"/>
      <c r="E469" s="559"/>
      <c r="F469" s="433"/>
    </row>
    <row r="470" spans="1:6">
      <c r="A470" s="477"/>
      <c r="B470" s="157"/>
      <c r="C470" s="430"/>
      <c r="D470" s="431"/>
      <c r="E470" s="559"/>
      <c r="F470" s="433"/>
    </row>
    <row r="471" spans="1:6">
      <c r="A471" s="477"/>
      <c r="B471" s="157"/>
      <c r="C471" s="430"/>
      <c r="D471" s="431"/>
      <c r="E471" s="559"/>
      <c r="F471" s="433"/>
    </row>
    <row r="472" spans="1:6">
      <c r="A472" s="477"/>
      <c r="B472" s="157"/>
      <c r="C472" s="430"/>
      <c r="D472" s="431"/>
      <c r="E472" s="559"/>
      <c r="F472" s="433"/>
    </row>
    <row r="473" spans="1:6">
      <c r="A473" s="477"/>
      <c r="B473" s="157"/>
      <c r="C473" s="430"/>
      <c r="D473" s="431"/>
      <c r="E473" s="559"/>
      <c r="F473" s="433"/>
    </row>
    <row r="474" spans="1:6">
      <c r="A474" s="477"/>
      <c r="B474" s="157"/>
      <c r="C474" s="430"/>
      <c r="D474" s="431"/>
      <c r="E474" s="559"/>
      <c r="F474" s="433"/>
    </row>
    <row r="475" spans="1:6">
      <c r="A475" s="477"/>
      <c r="B475" s="157"/>
      <c r="C475" s="430"/>
      <c r="D475" s="431"/>
      <c r="E475" s="559"/>
      <c r="F475" s="433"/>
    </row>
    <row r="476" spans="1:6">
      <c r="A476" s="477"/>
      <c r="B476" s="157"/>
      <c r="C476" s="430"/>
      <c r="D476" s="431"/>
      <c r="E476" s="559"/>
      <c r="F476" s="433"/>
    </row>
    <row r="477" spans="1:6">
      <c r="A477" s="477"/>
      <c r="B477" s="157"/>
      <c r="C477" s="430"/>
      <c r="D477" s="431"/>
      <c r="E477" s="559"/>
      <c r="F477" s="433"/>
    </row>
    <row r="478" spans="1:6">
      <c r="A478" s="477"/>
      <c r="B478" s="157"/>
      <c r="C478" s="430"/>
      <c r="D478" s="431"/>
      <c r="E478" s="559"/>
      <c r="F478" s="433"/>
    </row>
    <row r="479" spans="1:6">
      <c r="A479" s="477"/>
      <c r="B479" s="157"/>
      <c r="C479" s="430"/>
      <c r="D479" s="431"/>
      <c r="E479" s="559"/>
      <c r="F479" s="433"/>
    </row>
    <row r="480" spans="1:6">
      <c r="A480" s="477"/>
      <c r="B480" s="157"/>
      <c r="C480" s="430"/>
      <c r="D480" s="431"/>
      <c r="E480" s="559"/>
      <c r="F480" s="433"/>
    </row>
    <row r="481" spans="1:6">
      <c r="A481" s="477"/>
      <c r="B481" s="157"/>
      <c r="C481" s="430"/>
      <c r="D481" s="431"/>
      <c r="E481" s="559"/>
      <c r="F481" s="433"/>
    </row>
    <row r="482" spans="1:6">
      <c r="A482" s="477"/>
      <c r="B482" s="157"/>
      <c r="C482" s="430"/>
      <c r="D482" s="431"/>
      <c r="E482" s="559"/>
      <c r="F482" s="433"/>
    </row>
    <row r="483" spans="1:6">
      <c r="A483" s="477"/>
      <c r="B483" s="157"/>
      <c r="C483" s="430"/>
      <c r="D483" s="431"/>
      <c r="E483" s="559"/>
      <c r="F483" s="433"/>
    </row>
    <row r="484" spans="1:6">
      <c r="A484" s="477"/>
      <c r="B484" s="157"/>
      <c r="C484" s="430"/>
      <c r="D484" s="431"/>
      <c r="E484" s="559"/>
      <c r="F484" s="433"/>
    </row>
    <row r="485" spans="1:6">
      <c r="A485" s="477"/>
      <c r="B485" s="157"/>
      <c r="C485" s="430"/>
      <c r="D485" s="431"/>
      <c r="E485" s="559"/>
      <c r="F485" s="433"/>
    </row>
    <row r="486" spans="1:6">
      <c r="A486" s="477"/>
      <c r="B486" s="157"/>
      <c r="C486" s="430"/>
      <c r="D486" s="431"/>
      <c r="E486" s="559"/>
      <c r="F486" s="433"/>
    </row>
    <row r="487" spans="1:6">
      <c r="A487" s="477"/>
      <c r="B487" s="157"/>
      <c r="C487" s="430"/>
      <c r="D487" s="431"/>
      <c r="E487" s="559"/>
      <c r="F487" s="433"/>
    </row>
    <row r="488" spans="1:6">
      <c r="A488" s="477"/>
      <c r="B488" s="157"/>
      <c r="C488" s="430"/>
      <c r="D488" s="431"/>
      <c r="E488" s="559"/>
      <c r="F488" s="433"/>
    </row>
    <row r="489" spans="1:6">
      <c r="A489" s="477"/>
      <c r="B489" s="157"/>
      <c r="C489" s="430"/>
      <c r="D489" s="431"/>
      <c r="E489" s="559"/>
      <c r="F489" s="433"/>
    </row>
    <row r="490" spans="1:6">
      <c r="A490" s="477"/>
      <c r="B490" s="157"/>
      <c r="C490" s="430"/>
      <c r="D490" s="431"/>
      <c r="E490" s="559"/>
      <c r="F490" s="433"/>
    </row>
    <row r="491" spans="1:6">
      <c r="A491" s="477"/>
      <c r="B491" s="157"/>
      <c r="C491" s="430"/>
      <c r="D491" s="431"/>
      <c r="E491" s="559"/>
      <c r="F491" s="433"/>
    </row>
    <row r="492" spans="1:6">
      <c r="A492" s="477"/>
      <c r="B492" s="157"/>
      <c r="C492" s="430"/>
      <c r="D492" s="431"/>
      <c r="E492" s="559"/>
      <c r="F492" s="433"/>
    </row>
    <row r="493" spans="1:6">
      <c r="A493" s="477"/>
      <c r="B493" s="157"/>
      <c r="C493" s="430"/>
      <c r="D493" s="431"/>
      <c r="E493" s="559"/>
      <c r="F493" s="433"/>
    </row>
    <row r="494" spans="1:6">
      <c r="A494" s="477"/>
      <c r="B494" s="157"/>
      <c r="C494" s="430"/>
      <c r="D494" s="431"/>
      <c r="E494" s="559"/>
      <c r="F494" s="433"/>
    </row>
    <row r="495" spans="1:6">
      <c r="A495" s="477"/>
      <c r="B495" s="157"/>
      <c r="C495" s="430"/>
      <c r="D495" s="431"/>
      <c r="E495" s="559"/>
      <c r="F495" s="433"/>
    </row>
    <row r="496" spans="1:6">
      <c r="A496" s="477"/>
      <c r="B496" s="157"/>
      <c r="C496" s="430"/>
      <c r="D496" s="431"/>
      <c r="E496" s="559"/>
      <c r="F496" s="433"/>
    </row>
    <row r="497" spans="1:6">
      <c r="A497" s="477"/>
      <c r="B497" s="157"/>
      <c r="C497" s="430"/>
      <c r="D497" s="431"/>
      <c r="E497" s="559"/>
      <c r="F497" s="433"/>
    </row>
    <row r="498" spans="1:6">
      <c r="A498" s="477"/>
      <c r="B498" s="157"/>
      <c r="C498" s="430"/>
      <c r="D498" s="431"/>
      <c r="E498" s="559"/>
      <c r="F498" s="433"/>
    </row>
    <row r="499" spans="1:6">
      <c r="A499" s="477"/>
      <c r="B499" s="157"/>
      <c r="C499" s="430"/>
      <c r="D499" s="431"/>
      <c r="E499" s="559"/>
      <c r="F499" s="433"/>
    </row>
    <row r="500" spans="1:6">
      <c r="A500" s="477"/>
      <c r="B500" s="157"/>
      <c r="C500" s="430"/>
      <c r="D500" s="431"/>
      <c r="E500" s="559"/>
      <c r="F500" s="433"/>
    </row>
    <row r="501" spans="1:6">
      <c r="A501" s="477"/>
      <c r="B501" s="157"/>
      <c r="C501" s="430"/>
      <c r="D501" s="431"/>
      <c r="E501" s="559"/>
      <c r="F501" s="433"/>
    </row>
    <row r="502" spans="1:6">
      <c r="A502" s="477"/>
      <c r="B502" s="157"/>
      <c r="C502" s="430"/>
      <c r="D502" s="431"/>
      <c r="E502" s="559"/>
      <c r="F502" s="433"/>
    </row>
    <row r="503" spans="1:6">
      <c r="A503" s="477"/>
      <c r="B503" s="157"/>
      <c r="C503" s="430"/>
      <c r="D503" s="431"/>
      <c r="E503" s="559"/>
      <c r="F503" s="433"/>
    </row>
    <row r="504" spans="1:6">
      <c r="A504" s="477"/>
      <c r="B504" s="157"/>
      <c r="C504" s="430"/>
      <c r="D504" s="431"/>
      <c r="E504" s="559"/>
      <c r="F504" s="433"/>
    </row>
    <row r="505" spans="1:6">
      <c r="A505" s="477"/>
      <c r="B505" s="157"/>
      <c r="C505" s="430"/>
      <c r="D505" s="431"/>
      <c r="E505" s="559"/>
      <c r="F505" s="433"/>
    </row>
    <row r="506" spans="1:6">
      <c r="A506" s="477"/>
      <c r="B506" s="157"/>
      <c r="C506" s="430"/>
      <c r="D506" s="431"/>
      <c r="E506" s="559"/>
      <c r="F506" s="433"/>
    </row>
    <row r="507" spans="1:6">
      <c r="A507" s="477"/>
      <c r="B507" s="157"/>
      <c r="C507" s="430"/>
      <c r="D507" s="431"/>
      <c r="E507" s="559"/>
      <c r="F507" s="433"/>
    </row>
    <row r="508" spans="1:6">
      <c r="A508" s="477"/>
      <c r="B508" s="157"/>
      <c r="C508" s="430"/>
      <c r="D508" s="431"/>
      <c r="E508" s="559"/>
      <c r="F508" s="433"/>
    </row>
    <row r="509" spans="1:6">
      <c r="A509" s="477"/>
      <c r="B509" s="157"/>
      <c r="C509" s="430"/>
      <c r="D509" s="431"/>
      <c r="E509" s="559"/>
      <c r="F509" s="433"/>
    </row>
    <row r="510" spans="1:6">
      <c r="A510" s="477"/>
      <c r="B510" s="157"/>
      <c r="C510" s="430"/>
      <c r="D510" s="431"/>
      <c r="E510" s="559"/>
      <c r="F510" s="433"/>
    </row>
    <row r="511" spans="1:6">
      <c r="A511" s="477"/>
      <c r="B511" s="157"/>
      <c r="C511" s="430"/>
      <c r="D511" s="431"/>
      <c r="E511" s="559"/>
      <c r="F511" s="433"/>
    </row>
    <row r="512" spans="1:6">
      <c r="A512" s="477"/>
      <c r="B512" s="157"/>
      <c r="C512" s="430"/>
      <c r="D512" s="431"/>
      <c r="E512" s="559"/>
      <c r="F512" s="433"/>
    </row>
    <row r="513" spans="1:6">
      <c r="A513" s="477"/>
      <c r="B513" s="157"/>
      <c r="C513" s="430"/>
      <c r="D513" s="431"/>
      <c r="E513" s="559"/>
      <c r="F513" s="433"/>
    </row>
    <row r="514" spans="1:6">
      <c r="A514" s="477"/>
      <c r="B514" s="157"/>
      <c r="C514" s="430"/>
      <c r="D514" s="431"/>
      <c r="E514" s="559"/>
      <c r="F514" s="433"/>
    </row>
    <row r="515" spans="1:6">
      <c r="A515" s="477"/>
      <c r="B515" s="157"/>
      <c r="C515" s="430"/>
      <c r="D515" s="431"/>
      <c r="E515" s="559"/>
      <c r="F515" s="433"/>
    </row>
    <row r="516" spans="1:6">
      <c r="A516" s="477"/>
      <c r="B516" s="157"/>
      <c r="C516" s="430"/>
      <c r="D516" s="431"/>
      <c r="E516" s="559"/>
      <c r="F516" s="433"/>
    </row>
    <row r="517" spans="1:6">
      <c r="A517" s="477"/>
      <c r="B517" s="157"/>
      <c r="C517" s="430"/>
      <c r="D517" s="431"/>
      <c r="E517" s="559"/>
      <c r="F517" s="433"/>
    </row>
    <row r="518" spans="1:6">
      <c r="A518" s="477"/>
      <c r="B518" s="157"/>
      <c r="C518" s="430"/>
      <c r="D518" s="431"/>
      <c r="E518" s="559"/>
      <c r="F518" s="433"/>
    </row>
    <row r="519" spans="1:6">
      <c r="A519" s="477"/>
      <c r="B519" s="157"/>
      <c r="C519" s="430"/>
      <c r="D519" s="431"/>
      <c r="E519" s="559"/>
      <c r="F519" s="433"/>
    </row>
    <row r="520" spans="1:6">
      <c r="A520" s="477"/>
      <c r="B520" s="157"/>
      <c r="C520" s="430"/>
      <c r="D520" s="431"/>
      <c r="E520" s="559"/>
      <c r="F520" s="433"/>
    </row>
    <row r="521" spans="1:6">
      <c r="A521" s="477"/>
      <c r="B521" s="157"/>
      <c r="C521" s="430"/>
      <c r="D521" s="431"/>
      <c r="E521" s="559"/>
      <c r="F521" s="433"/>
    </row>
    <row r="522" spans="1:6">
      <c r="A522" s="477"/>
      <c r="B522" s="157"/>
      <c r="C522" s="430"/>
      <c r="D522" s="431"/>
      <c r="E522" s="559"/>
      <c r="F522" s="433"/>
    </row>
    <row r="523" spans="1:6">
      <c r="A523" s="477"/>
      <c r="B523" s="157"/>
      <c r="C523" s="430"/>
      <c r="D523" s="431"/>
      <c r="E523" s="559"/>
      <c r="F523" s="433"/>
    </row>
    <row r="524" spans="1:6">
      <c r="A524" s="477"/>
      <c r="B524" s="157"/>
      <c r="C524" s="430"/>
      <c r="D524" s="431"/>
      <c r="E524" s="559"/>
      <c r="F524" s="433"/>
    </row>
    <row r="525" spans="1:6">
      <c r="A525" s="477"/>
      <c r="B525" s="157"/>
      <c r="C525" s="430"/>
      <c r="D525" s="431"/>
      <c r="E525" s="559"/>
      <c r="F525" s="433"/>
    </row>
    <row r="526" spans="1:6">
      <c r="A526" s="477"/>
      <c r="B526" s="157"/>
      <c r="C526" s="430"/>
      <c r="D526" s="431"/>
      <c r="E526" s="559"/>
      <c r="F526" s="433"/>
    </row>
    <row r="527" spans="1:6">
      <c r="A527" s="477"/>
      <c r="B527" s="157"/>
      <c r="C527" s="430"/>
      <c r="D527" s="431"/>
      <c r="E527" s="559"/>
      <c r="F527" s="433"/>
    </row>
    <row r="528" spans="1:6">
      <c r="A528" s="477"/>
      <c r="B528" s="157"/>
      <c r="C528" s="430"/>
      <c r="D528" s="431"/>
      <c r="E528" s="559"/>
      <c r="F528" s="433"/>
    </row>
    <row r="529" spans="1:6">
      <c r="A529" s="477"/>
      <c r="B529" s="157"/>
      <c r="C529" s="430"/>
      <c r="D529" s="431"/>
      <c r="E529" s="559"/>
      <c r="F529" s="433"/>
    </row>
    <row r="530" spans="1:6">
      <c r="A530" s="477"/>
      <c r="B530" s="157"/>
      <c r="C530" s="430"/>
      <c r="D530" s="431"/>
      <c r="E530" s="559"/>
      <c r="F530" s="433"/>
    </row>
    <row r="531" spans="1:6">
      <c r="A531" s="477"/>
      <c r="B531" s="157"/>
      <c r="C531" s="430"/>
      <c r="D531" s="431"/>
      <c r="E531" s="559"/>
      <c r="F531" s="433"/>
    </row>
    <row r="532" spans="1:6">
      <c r="A532" s="477"/>
      <c r="B532" s="157"/>
      <c r="C532" s="430"/>
      <c r="D532" s="431"/>
      <c r="E532" s="559"/>
      <c r="F532" s="433"/>
    </row>
    <row r="533" spans="1:6">
      <c r="A533" s="477"/>
      <c r="B533" s="157"/>
      <c r="C533" s="430"/>
      <c r="D533" s="431"/>
      <c r="E533" s="559"/>
      <c r="F533" s="433"/>
    </row>
    <row r="534" spans="1:6">
      <c r="A534" s="477"/>
      <c r="B534" s="157"/>
      <c r="C534" s="430"/>
      <c r="D534" s="431"/>
      <c r="E534" s="559"/>
      <c r="F534" s="433"/>
    </row>
    <row r="535" spans="1:6">
      <c r="A535" s="477"/>
      <c r="B535" s="157"/>
      <c r="C535" s="430"/>
      <c r="D535" s="431"/>
      <c r="E535" s="559"/>
      <c r="F535" s="433"/>
    </row>
    <row r="536" spans="1:6">
      <c r="A536" s="477"/>
      <c r="B536" s="157"/>
      <c r="C536" s="430"/>
      <c r="D536" s="431"/>
      <c r="E536" s="559"/>
      <c r="F536" s="433"/>
    </row>
    <row r="537" spans="1:6">
      <c r="A537" s="477"/>
      <c r="B537" s="157"/>
      <c r="C537" s="430"/>
      <c r="D537" s="431"/>
      <c r="E537" s="559"/>
      <c r="F537" s="433"/>
    </row>
    <row r="538" spans="1:6">
      <c r="A538" s="477"/>
      <c r="B538" s="157"/>
      <c r="C538" s="430"/>
      <c r="D538" s="431"/>
      <c r="E538" s="559"/>
      <c r="F538" s="433"/>
    </row>
    <row r="539" spans="1:6">
      <c r="A539" s="477"/>
      <c r="B539" s="157"/>
      <c r="C539" s="430"/>
      <c r="D539" s="431"/>
      <c r="E539" s="559"/>
      <c r="F539" s="433"/>
    </row>
    <row r="540" spans="1:6">
      <c r="A540" s="477"/>
      <c r="B540" s="157"/>
      <c r="C540" s="430"/>
      <c r="D540" s="431"/>
      <c r="E540" s="559"/>
      <c r="F540" s="433"/>
    </row>
    <row r="541" spans="1:6">
      <c r="A541" s="477"/>
      <c r="B541" s="157"/>
      <c r="C541" s="430"/>
      <c r="D541" s="431"/>
      <c r="E541" s="559"/>
      <c r="F541" s="433"/>
    </row>
    <row r="542" spans="1:6">
      <c r="A542" s="477"/>
      <c r="B542" s="157"/>
      <c r="C542" s="430"/>
      <c r="D542" s="431"/>
      <c r="E542" s="559"/>
      <c r="F542" s="433"/>
    </row>
    <row r="543" spans="1:6">
      <c r="A543" s="477"/>
      <c r="B543" s="157"/>
      <c r="C543" s="430"/>
      <c r="D543" s="431"/>
      <c r="E543" s="559"/>
      <c r="F543" s="433"/>
    </row>
    <row r="544" spans="1:6">
      <c r="A544" s="477"/>
      <c r="B544" s="157"/>
      <c r="C544" s="430"/>
      <c r="D544" s="431"/>
      <c r="E544" s="559"/>
      <c r="F544" s="433"/>
    </row>
    <row r="545" spans="1:6">
      <c r="A545" s="477"/>
      <c r="B545" s="157"/>
      <c r="C545" s="430"/>
      <c r="D545" s="431"/>
      <c r="E545" s="559"/>
      <c r="F545" s="433"/>
    </row>
    <row r="546" spans="1:6">
      <c r="A546" s="477"/>
      <c r="B546" s="157"/>
      <c r="C546" s="430"/>
      <c r="D546" s="431"/>
      <c r="E546" s="559"/>
      <c r="F546" s="433"/>
    </row>
    <row r="547" spans="1:6">
      <c r="A547" s="477"/>
      <c r="B547" s="157"/>
      <c r="C547" s="430"/>
      <c r="D547" s="431"/>
      <c r="E547" s="559"/>
      <c r="F547" s="433"/>
    </row>
    <row r="548" spans="1:6">
      <c r="A548" s="477"/>
      <c r="B548" s="157"/>
      <c r="C548" s="430"/>
      <c r="D548" s="431"/>
      <c r="E548" s="559"/>
      <c r="F548" s="433"/>
    </row>
    <row r="549" spans="1:6">
      <c r="A549" s="477"/>
      <c r="B549" s="157"/>
      <c r="C549" s="430"/>
      <c r="D549" s="431"/>
      <c r="E549" s="559"/>
      <c r="F549" s="433"/>
    </row>
    <row r="550" spans="1:6">
      <c r="A550" s="477"/>
      <c r="B550" s="157"/>
      <c r="C550" s="430"/>
      <c r="D550" s="431"/>
      <c r="E550" s="559"/>
      <c r="F550" s="433"/>
    </row>
    <row r="551" spans="1:6">
      <c r="A551" s="477"/>
      <c r="B551" s="157"/>
      <c r="C551" s="430"/>
      <c r="D551" s="431"/>
      <c r="E551" s="559"/>
      <c r="F551" s="433"/>
    </row>
    <row r="552" spans="1:6">
      <c r="A552" s="477"/>
      <c r="B552" s="157"/>
      <c r="C552" s="430"/>
      <c r="D552" s="431"/>
      <c r="E552" s="559"/>
      <c r="F552" s="433"/>
    </row>
    <row r="553" spans="1:6">
      <c r="A553" s="477"/>
      <c r="B553" s="157"/>
      <c r="C553" s="430"/>
      <c r="D553" s="431"/>
      <c r="E553" s="559"/>
      <c r="F553" s="433"/>
    </row>
    <row r="554" spans="1:6">
      <c r="A554" s="477"/>
      <c r="B554" s="157"/>
      <c r="C554" s="430"/>
      <c r="D554" s="431"/>
      <c r="E554" s="559"/>
      <c r="F554" s="433"/>
    </row>
    <row r="555" spans="1:6">
      <c r="A555" s="477"/>
      <c r="B555" s="157"/>
      <c r="C555" s="430"/>
      <c r="D555" s="431"/>
      <c r="E555" s="559"/>
      <c r="F555" s="433"/>
    </row>
    <row r="556" spans="1:6">
      <c r="A556" s="477"/>
      <c r="B556" s="157"/>
      <c r="C556" s="430"/>
      <c r="D556" s="431"/>
      <c r="E556" s="559"/>
      <c r="F556" s="433"/>
    </row>
    <row r="557" spans="1:6">
      <c r="A557" s="477"/>
      <c r="B557" s="157"/>
      <c r="C557" s="430"/>
      <c r="D557" s="431"/>
      <c r="E557" s="559"/>
      <c r="F557" s="433"/>
    </row>
    <row r="558" spans="1:6">
      <c r="A558" s="477"/>
      <c r="B558" s="157"/>
      <c r="C558" s="430"/>
      <c r="D558" s="431"/>
      <c r="E558" s="559"/>
      <c r="F558" s="433"/>
    </row>
    <row r="559" spans="1:6">
      <c r="A559" s="477"/>
      <c r="B559" s="157"/>
      <c r="C559" s="430"/>
      <c r="D559" s="431"/>
      <c r="E559" s="559"/>
      <c r="F559" s="433"/>
    </row>
    <row r="560" spans="1:6">
      <c r="A560" s="477"/>
      <c r="B560" s="157"/>
      <c r="C560" s="430"/>
      <c r="D560" s="431"/>
      <c r="E560" s="559"/>
      <c r="F560" s="433"/>
    </row>
    <row r="561" spans="1:6">
      <c r="A561" s="477"/>
      <c r="B561" s="157"/>
      <c r="C561" s="430"/>
      <c r="D561" s="431"/>
      <c r="E561" s="559"/>
      <c r="F561" s="433"/>
    </row>
    <row r="562" spans="1:6">
      <c r="A562" s="477"/>
      <c r="B562" s="157"/>
      <c r="C562" s="430"/>
      <c r="D562" s="431"/>
      <c r="E562" s="559"/>
      <c r="F562" s="433"/>
    </row>
    <row r="563" spans="1:6">
      <c r="A563" s="477"/>
      <c r="B563" s="157"/>
      <c r="C563" s="430"/>
      <c r="D563" s="431"/>
      <c r="E563" s="559"/>
      <c r="F563" s="433"/>
    </row>
    <row r="564" spans="1:6">
      <c r="A564" s="477"/>
      <c r="B564" s="157"/>
      <c r="C564" s="430"/>
      <c r="D564" s="431"/>
      <c r="E564" s="559"/>
      <c r="F564" s="433"/>
    </row>
    <row r="565" spans="1:6">
      <c r="A565" s="477"/>
      <c r="B565" s="157"/>
      <c r="C565" s="430"/>
      <c r="D565" s="431"/>
      <c r="E565" s="559"/>
      <c r="F565" s="433"/>
    </row>
    <row r="566" spans="1:6">
      <c r="A566" s="477"/>
      <c r="B566" s="157"/>
      <c r="C566" s="430"/>
      <c r="D566" s="431"/>
      <c r="E566" s="559"/>
      <c r="F566" s="433"/>
    </row>
    <row r="567" spans="1:6">
      <c r="A567" s="477"/>
      <c r="B567" s="157"/>
      <c r="C567" s="430"/>
      <c r="D567" s="431"/>
      <c r="E567" s="559"/>
      <c r="F567" s="433"/>
    </row>
    <row r="568" spans="1:6">
      <c r="A568" s="477"/>
      <c r="B568" s="157"/>
      <c r="C568" s="430"/>
      <c r="D568" s="431"/>
      <c r="E568" s="559"/>
      <c r="F568" s="433"/>
    </row>
    <row r="569" spans="1:6">
      <c r="A569" s="477"/>
      <c r="B569" s="157"/>
      <c r="C569" s="430"/>
      <c r="D569" s="431"/>
      <c r="E569" s="559"/>
      <c r="F569" s="433"/>
    </row>
    <row r="570" spans="1:6">
      <c r="A570" s="477"/>
      <c r="B570" s="157"/>
      <c r="C570" s="430"/>
      <c r="D570" s="431"/>
      <c r="E570" s="559"/>
      <c r="F570" s="433"/>
    </row>
    <row r="571" spans="1:6">
      <c r="A571" s="477"/>
      <c r="B571" s="157"/>
      <c r="C571" s="430"/>
      <c r="D571" s="431"/>
      <c r="E571" s="559"/>
      <c r="F571" s="433"/>
    </row>
    <row r="572" spans="1:6">
      <c r="A572" s="477"/>
      <c r="B572" s="157"/>
      <c r="C572" s="430"/>
      <c r="D572" s="431"/>
      <c r="E572" s="559"/>
      <c r="F572" s="433"/>
    </row>
    <row r="573" spans="1:6">
      <c r="A573" s="477"/>
      <c r="B573" s="157"/>
      <c r="C573" s="430"/>
      <c r="D573" s="431"/>
      <c r="E573" s="559"/>
      <c r="F573" s="433"/>
    </row>
    <row r="574" spans="1:6">
      <c r="A574" s="477"/>
      <c r="B574" s="157"/>
      <c r="C574" s="430"/>
      <c r="D574" s="431"/>
      <c r="E574" s="559"/>
      <c r="F574" s="433"/>
    </row>
    <row r="575" spans="1:6">
      <c r="A575" s="477"/>
      <c r="B575" s="157"/>
      <c r="C575" s="430"/>
      <c r="D575" s="431"/>
      <c r="E575" s="559"/>
      <c r="F575" s="433"/>
    </row>
    <row r="576" spans="1:6">
      <c r="A576" s="477"/>
      <c r="B576" s="157"/>
      <c r="C576" s="430"/>
      <c r="D576" s="431"/>
      <c r="E576" s="559"/>
      <c r="F576" s="433"/>
    </row>
    <row r="577" spans="1:6">
      <c r="A577" s="477"/>
      <c r="B577" s="157"/>
      <c r="C577" s="430"/>
      <c r="D577" s="431"/>
      <c r="E577" s="559"/>
      <c r="F577" s="433"/>
    </row>
    <row r="578" spans="1:6">
      <c r="A578" s="477"/>
      <c r="B578" s="157"/>
      <c r="C578" s="430"/>
      <c r="D578" s="431"/>
      <c r="E578" s="559"/>
      <c r="F578" s="433"/>
    </row>
    <row r="579" spans="1:6">
      <c r="A579" s="477"/>
      <c r="B579" s="157"/>
      <c r="C579" s="430"/>
      <c r="D579" s="431"/>
      <c r="E579" s="559"/>
      <c r="F579" s="433"/>
    </row>
    <row r="580" spans="1:6">
      <c r="A580" s="477"/>
      <c r="B580" s="157"/>
      <c r="C580" s="430"/>
      <c r="D580" s="431"/>
      <c r="E580" s="559"/>
      <c r="F580" s="433"/>
    </row>
    <row r="581" spans="1:6">
      <c r="A581" s="477"/>
      <c r="B581" s="157"/>
      <c r="C581" s="430"/>
      <c r="D581" s="431"/>
      <c r="E581" s="559"/>
      <c r="F581" s="433"/>
    </row>
    <row r="582" spans="1:6">
      <c r="A582" s="477"/>
      <c r="B582" s="157"/>
      <c r="C582" s="430"/>
      <c r="D582" s="431"/>
      <c r="E582" s="559"/>
      <c r="F582" s="433"/>
    </row>
    <row r="583" spans="1:6">
      <c r="A583" s="477"/>
      <c r="B583" s="157"/>
      <c r="C583" s="430"/>
      <c r="D583" s="431"/>
      <c r="E583" s="559"/>
      <c r="F583" s="433"/>
    </row>
    <row r="584" spans="1:6">
      <c r="A584" s="477"/>
      <c r="B584" s="157"/>
      <c r="C584" s="430"/>
      <c r="D584" s="431"/>
      <c r="E584" s="559"/>
      <c r="F584" s="433"/>
    </row>
    <row r="585" spans="1:6">
      <c r="A585" s="477"/>
      <c r="B585" s="157"/>
      <c r="C585" s="430"/>
      <c r="D585" s="431"/>
      <c r="E585" s="559"/>
      <c r="F585" s="433"/>
    </row>
    <row r="586" spans="1:6">
      <c r="A586" s="477"/>
      <c r="B586" s="157"/>
      <c r="C586" s="430"/>
      <c r="D586" s="431"/>
      <c r="E586" s="559"/>
      <c r="F586" s="433"/>
    </row>
    <row r="587" spans="1:6">
      <c r="A587" s="477"/>
      <c r="B587" s="157"/>
      <c r="C587" s="430"/>
      <c r="D587" s="431"/>
      <c r="E587" s="559"/>
      <c r="F587" s="433"/>
    </row>
    <row r="588" spans="1:6">
      <c r="A588" s="477"/>
      <c r="B588" s="157"/>
      <c r="C588" s="430"/>
      <c r="D588" s="431"/>
      <c r="E588" s="559"/>
      <c r="F588" s="433"/>
    </row>
    <row r="589" spans="1:6">
      <c r="A589" s="477"/>
      <c r="B589" s="157"/>
      <c r="C589" s="430"/>
      <c r="D589" s="431"/>
      <c r="E589" s="559"/>
      <c r="F589" s="433"/>
    </row>
    <row r="590" spans="1:6">
      <c r="A590" s="477"/>
      <c r="B590" s="157"/>
      <c r="C590" s="430"/>
      <c r="D590" s="431"/>
      <c r="E590" s="559"/>
      <c r="F590" s="433"/>
    </row>
    <row r="591" spans="1:6">
      <c r="A591" s="477"/>
      <c r="B591" s="157"/>
      <c r="C591" s="430"/>
      <c r="D591" s="431"/>
      <c r="E591" s="559"/>
      <c r="F591" s="433"/>
    </row>
    <row r="592" spans="1:6">
      <c r="A592" s="477"/>
      <c r="B592" s="157"/>
      <c r="C592" s="430"/>
      <c r="D592" s="431"/>
      <c r="E592" s="559"/>
      <c r="F592" s="433"/>
    </row>
    <row r="593" spans="1:6">
      <c r="A593" s="477"/>
      <c r="B593" s="157"/>
      <c r="C593" s="430"/>
      <c r="D593" s="431"/>
      <c r="E593" s="559"/>
      <c r="F593" s="433"/>
    </row>
    <row r="594" spans="1:6">
      <c r="A594" s="477"/>
      <c r="B594" s="157"/>
      <c r="C594" s="430"/>
      <c r="D594" s="431"/>
      <c r="E594" s="559"/>
      <c r="F594" s="433"/>
    </row>
    <row r="595" spans="1:6">
      <c r="A595" s="477"/>
      <c r="B595" s="157"/>
      <c r="C595" s="430"/>
      <c r="D595" s="431"/>
      <c r="E595" s="559"/>
      <c r="F595" s="433"/>
    </row>
    <row r="596" spans="1:6">
      <c r="A596" s="477"/>
      <c r="B596" s="157"/>
      <c r="C596" s="430"/>
      <c r="D596" s="431"/>
      <c r="E596" s="559"/>
      <c r="F596" s="433"/>
    </row>
    <row r="597" spans="1:6">
      <c r="A597" s="477"/>
      <c r="B597" s="157"/>
      <c r="C597" s="430"/>
      <c r="D597" s="431"/>
      <c r="E597" s="559"/>
      <c r="F597" s="433"/>
    </row>
    <row r="598" spans="1:6">
      <c r="A598" s="477"/>
      <c r="B598" s="157"/>
      <c r="C598" s="430"/>
      <c r="D598" s="431"/>
      <c r="E598" s="559"/>
      <c r="F598" s="433"/>
    </row>
    <row r="599" spans="1:6">
      <c r="A599" s="477"/>
      <c r="B599" s="157"/>
      <c r="C599" s="430"/>
      <c r="D599" s="431"/>
      <c r="E599" s="559"/>
      <c r="F599" s="433"/>
    </row>
    <row r="600" spans="1:6">
      <c r="A600" s="477"/>
      <c r="B600" s="157"/>
      <c r="C600" s="430"/>
      <c r="D600" s="431"/>
      <c r="E600" s="559"/>
      <c r="F600" s="433"/>
    </row>
    <row r="601" spans="1:6">
      <c r="A601" s="477"/>
      <c r="B601" s="157"/>
      <c r="C601" s="430"/>
      <c r="D601" s="431"/>
      <c r="E601" s="559"/>
      <c r="F601" s="433"/>
    </row>
    <row r="602" spans="1:6">
      <c r="A602" s="477"/>
      <c r="B602" s="157"/>
      <c r="C602" s="430"/>
      <c r="D602" s="431"/>
      <c r="E602" s="559"/>
      <c r="F602" s="433"/>
    </row>
    <row r="603" spans="1:6">
      <c r="A603" s="477"/>
      <c r="B603" s="157"/>
      <c r="C603" s="430"/>
      <c r="D603" s="431"/>
      <c r="E603" s="559"/>
      <c r="F603" s="433"/>
    </row>
    <row r="604" spans="1:6">
      <c r="A604" s="477"/>
      <c r="B604" s="157"/>
      <c r="C604" s="430"/>
      <c r="D604" s="431"/>
      <c r="E604" s="559"/>
      <c r="F604" s="433"/>
    </row>
    <row r="605" spans="1:6">
      <c r="A605" s="477"/>
      <c r="B605" s="157"/>
      <c r="C605" s="430"/>
      <c r="D605" s="431"/>
      <c r="E605" s="559"/>
      <c r="F605" s="433"/>
    </row>
    <row r="606" spans="1:6">
      <c r="A606" s="477"/>
      <c r="B606" s="157"/>
      <c r="C606" s="430"/>
      <c r="D606" s="431"/>
      <c r="E606" s="559"/>
      <c r="F606" s="433"/>
    </row>
    <row r="607" spans="1:6">
      <c r="A607" s="477"/>
      <c r="B607" s="157"/>
      <c r="C607" s="430"/>
      <c r="D607" s="431"/>
      <c r="E607" s="559"/>
      <c r="F607" s="433"/>
    </row>
    <row r="608" spans="1:6">
      <c r="A608" s="477"/>
      <c r="B608" s="157"/>
      <c r="C608" s="430"/>
      <c r="D608" s="431"/>
      <c r="E608" s="559"/>
      <c r="F608" s="433"/>
    </row>
    <row r="609" spans="1:6">
      <c r="A609" s="477"/>
      <c r="B609" s="157"/>
      <c r="C609" s="430"/>
      <c r="D609" s="431"/>
      <c r="E609" s="559"/>
      <c r="F609" s="433"/>
    </row>
    <row r="610" spans="1:6">
      <c r="A610" s="477"/>
      <c r="B610" s="157"/>
      <c r="C610" s="430"/>
      <c r="D610" s="431"/>
      <c r="E610" s="559"/>
      <c r="F610" s="433"/>
    </row>
    <row r="611" spans="1:6">
      <c r="A611" s="477"/>
      <c r="B611" s="157"/>
      <c r="C611" s="430"/>
      <c r="D611" s="431"/>
      <c r="E611" s="559"/>
      <c r="F611" s="433"/>
    </row>
    <row r="612" spans="1:6">
      <c r="A612" s="477"/>
      <c r="B612" s="157"/>
      <c r="C612" s="430"/>
      <c r="D612" s="431"/>
      <c r="E612" s="559"/>
      <c r="F612" s="433"/>
    </row>
    <row r="613" spans="1:6">
      <c r="A613" s="477"/>
      <c r="B613" s="157"/>
      <c r="C613" s="430"/>
      <c r="D613" s="431"/>
      <c r="E613" s="559"/>
      <c r="F613" s="433"/>
    </row>
    <row r="614" spans="1:6">
      <c r="A614" s="477"/>
      <c r="B614" s="157"/>
      <c r="C614" s="430"/>
      <c r="D614" s="431"/>
      <c r="E614" s="559"/>
      <c r="F614" s="433"/>
    </row>
    <row r="615" spans="1:6">
      <c r="A615" s="477"/>
      <c r="B615" s="157"/>
      <c r="C615" s="430"/>
      <c r="D615" s="431"/>
      <c r="E615" s="559"/>
      <c r="F615" s="433"/>
    </row>
    <row r="616" spans="1:6">
      <c r="A616" s="477"/>
      <c r="B616" s="157"/>
      <c r="C616" s="430"/>
      <c r="D616" s="431"/>
      <c r="E616" s="559"/>
      <c r="F616" s="433"/>
    </row>
    <row r="617" spans="1:6">
      <c r="A617" s="477"/>
      <c r="B617" s="157"/>
      <c r="C617" s="430"/>
      <c r="D617" s="431"/>
      <c r="E617" s="559"/>
      <c r="F617" s="433"/>
    </row>
    <row r="618" spans="1:6">
      <c r="A618" s="477"/>
      <c r="B618" s="157"/>
      <c r="C618" s="430"/>
      <c r="D618" s="431"/>
      <c r="E618" s="559"/>
      <c r="F618" s="433"/>
    </row>
    <row r="619" spans="1:6">
      <c r="A619" s="477"/>
      <c r="B619" s="157"/>
      <c r="C619" s="430"/>
      <c r="D619" s="431"/>
      <c r="E619" s="559"/>
      <c r="F619" s="433"/>
    </row>
    <row r="620" spans="1:6">
      <c r="A620" s="477"/>
      <c r="B620" s="157"/>
      <c r="C620" s="430"/>
      <c r="D620" s="431"/>
      <c r="E620" s="559"/>
      <c r="F620" s="433"/>
    </row>
    <row r="621" spans="1:6">
      <c r="A621" s="477"/>
      <c r="B621" s="157"/>
      <c r="C621" s="430"/>
      <c r="D621" s="431"/>
      <c r="E621" s="559"/>
      <c r="F621" s="433"/>
    </row>
    <row r="622" spans="1:6">
      <c r="A622" s="477"/>
      <c r="B622" s="157"/>
      <c r="C622" s="430"/>
      <c r="D622" s="431"/>
      <c r="E622" s="559"/>
      <c r="F622" s="433"/>
    </row>
    <row r="623" spans="1:6">
      <c r="A623" s="477"/>
      <c r="B623" s="157"/>
      <c r="C623" s="430"/>
      <c r="D623" s="431"/>
      <c r="E623" s="559"/>
      <c r="F623" s="433"/>
    </row>
    <row r="624" spans="1:6">
      <c r="A624" s="477"/>
      <c r="B624" s="157"/>
      <c r="C624" s="430"/>
      <c r="D624" s="431"/>
      <c r="E624" s="559"/>
      <c r="F624" s="433"/>
    </row>
    <row r="625" spans="1:6">
      <c r="A625" s="477"/>
      <c r="B625" s="157"/>
      <c r="C625" s="430"/>
      <c r="D625" s="431"/>
      <c r="E625" s="559"/>
      <c r="F625" s="433"/>
    </row>
    <row r="626" spans="1:6">
      <c r="A626" s="477"/>
      <c r="B626" s="157"/>
      <c r="C626" s="430"/>
      <c r="D626" s="431"/>
      <c r="E626" s="559"/>
      <c r="F626" s="433"/>
    </row>
    <row r="627" spans="1:6">
      <c r="A627" s="477"/>
      <c r="B627" s="157"/>
      <c r="C627" s="430"/>
      <c r="D627" s="431"/>
      <c r="E627" s="559"/>
      <c r="F627" s="433"/>
    </row>
    <row r="628" spans="1:6">
      <c r="A628" s="477"/>
      <c r="B628" s="157"/>
      <c r="C628" s="430"/>
      <c r="D628" s="431"/>
      <c r="E628" s="559"/>
      <c r="F628" s="433"/>
    </row>
    <row r="629" spans="1:6">
      <c r="A629" s="477"/>
      <c r="B629" s="157"/>
      <c r="C629" s="430"/>
      <c r="D629" s="431"/>
      <c r="E629" s="559"/>
      <c r="F629" s="433"/>
    </row>
    <row r="630" spans="1:6">
      <c r="A630" s="477"/>
      <c r="B630" s="157"/>
      <c r="C630" s="430"/>
      <c r="D630" s="431"/>
      <c r="E630" s="559"/>
      <c r="F630" s="433"/>
    </row>
    <row r="631" spans="1:6">
      <c r="A631" s="477"/>
      <c r="B631" s="157"/>
      <c r="C631" s="430"/>
      <c r="D631" s="431"/>
      <c r="E631" s="559"/>
      <c r="F631" s="433"/>
    </row>
    <row r="632" spans="1:6">
      <c r="A632" s="477"/>
      <c r="B632" s="157"/>
      <c r="C632" s="430"/>
      <c r="D632" s="431"/>
      <c r="E632" s="559"/>
      <c r="F632" s="433"/>
    </row>
    <row r="633" spans="1:6">
      <c r="A633" s="477"/>
      <c r="B633" s="157"/>
      <c r="C633" s="430"/>
      <c r="D633" s="431"/>
      <c r="E633" s="559"/>
      <c r="F633" s="433"/>
    </row>
    <row r="634" spans="1:6">
      <c r="A634" s="477"/>
      <c r="B634" s="157"/>
      <c r="C634" s="430"/>
      <c r="D634" s="431"/>
      <c r="E634" s="559"/>
      <c r="F634" s="433"/>
    </row>
    <row r="635" spans="1:6">
      <c r="A635" s="477"/>
      <c r="B635" s="157"/>
      <c r="C635" s="430"/>
      <c r="D635" s="431"/>
      <c r="E635" s="559"/>
      <c r="F635" s="433"/>
    </row>
    <row r="636" spans="1:6">
      <c r="A636" s="477"/>
      <c r="B636" s="157"/>
      <c r="C636" s="430"/>
      <c r="D636" s="431"/>
      <c r="E636" s="559"/>
      <c r="F636" s="433"/>
    </row>
    <row r="637" spans="1:6">
      <c r="A637" s="477"/>
      <c r="B637" s="157"/>
      <c r="C637" s="430"/>
      <c r="D637" s="431"/>
      <c r="E637" s="559"/>
      <c r="F637" s="433"/>
    </row>
    <row r="638" spans="1:6">
      <c r="A638" s="477"/>
      <c r="B638" s="157"/>
      <c r="C638" s="430"/>
      <c r="D638" s="431"/>
      <c r="E638" s="559"/>
      <c r="F638" s="433"/>
    </row>
    <row r="639" spans="1:6">
      <c r="A639" s="477"/>
      <c r="B639" s="157"/>
      <c r="C639" s="430"/>
      <c r="D639" s="431"/>
      <c r="E639" s="559"/>
      <c r="F639" s="433"/>
    </row>
    <row r="640" spans="1:6">
      <c r="A640" s="477"/>
      <c r="B640" s="157"/>
      <c r="C640" s="430"/>
      <c r="D640" s="431"/>
      <c r="E640" s="559"/>
      <c r="F640" s="433"/>
    </row>
    <row r="641" spans="1:6">
      <c r="A641" s="477"/>
      <c r="B641" s="157"/>
      <c r="C641" s="430"/>
      <c r="D641" s="431"/>
      <c r="E641" s="559"/>
      <c r="F641" s="433"/>
    </row>
    <row r="642" spans="1:6">
      <c r="A642" s="477"/>
      <c r="B642" s="157"/>
      <c r="C642" s="430"/>
      <c r="D642" s="431"/>
      <c r="E642" s="559"/>
      <c r="F642" s="433"/>
    </row>
    <row r="643" spans="1:6">
      <c r="A643" s="477"/>
      <c r="B643" s="157"/>
      <c r="C643" s="430"/>
      <c r="D643" s="431"/>
      <c r="E643" s="559"/>
      <c r="F643" s="433"/>
    </row>
    <row r="644" spans="1:6">
      <c r="A644" s="477"/>
      <c r="B644" s="157"/>
      <c r="C644" s="430"/>
      <c r="D644" s="431"/>
      <c r="E644" s="559"/>
      <c r="F644" s="433"/>
    </row>
    <row r="645" spans="1:6">
      <c r="A645" s="477"/>
      <c r="B645" s="157"/>
      <c r="C645" s="430"/>
      <c r="D645" s="431"/>
      <c r="E645" s="559"/>
      <c r="F645" s="433"/>
    </row>
    <row r="646" spans="1:6">
      <c r="A646" s="477"/>
      <c r="B646" s="157"/>
      <c r="C646" s="430"/>
      <c r="D646" s="431"/>
      <c r="E646" s="559"/>
      <c r="F646" s="433"/>
    </row>
    <row r="647" spans="1:6">
      <c r="A647" s="477"/>
      <c r="B647" s="157"/>
      <c r="C647" s="430"/>
      <c r="D647" s="431"/>
      <c r="E647" s="559"/>
      <c r="F647" s="433"/>
    </row>
    <row r="648" spans="1:6">
      <c r="A648" s="477"/>
      <c r="B648" s="157"/>
      <c r="C648" s="430"/>
      <c r="D648" s="431"/>
      <c r="E648" s="559"/>
      <c r="F648" s="433"/>
    </row>
    <row r="649" spans="1:6">
      <c r="A649" s="477"/>
      <c r="B649" s="157"/>
      <c r="C649" s="430"/>
      <c r="D649" s="431"/>
      <c r="E649" s="559"/>
      <c r="F649" s="433"/>
    </row>
    <row r="650" spans="1:6">
      <c r="A650" s="477"/>
      <c r="B650" s="157"/>
      <c r="C650" s="430"/>
      <c r="D650" s="431"/>
      <c r="E650" s="559"/>
      <c r="F650" s="433"/>
    </row>
    <row r="651" spans="1:6">
      <c r="A651" s="477"/>
      <c r="B651" s="157"/>
      <c r="C651" s="430"/>
      <c r="D651" s="431"/>
      <c r="E651" s="559"/>
      <c r="F651" s="433"/>
    </row>
    <row r="652" spans="1:6">
      <c r="A652" s="477"/>
      <c r="B652" s="157"/>
      <c r="C652" s="430"/>
      <c r="D652" s="431"/>
      <c r="E652" s="559"/>
      <c r="F652" s="433"/>
    </row>
    <row r="653" spans="1:6">
      <c r="A653" s="477"/>
      <c r="B653" s="157"/>
      <c r="C653" s="430"/>
      <c r="D653" s="431"/>
      <c r="E653" s="559"/>
      <c r="F653" s="433"/>
    </row>
    <row r="654" spans="1:6">
      <c r="A654" s="477"/>
      <c r="B654" s="157"/>
      <c r="C654" s="430"/>
      <c r="D654" s="431"/>
      <c r="E654" s="559"/>
      <c r="F654" s="433"/>
    </row>
    <row r="655" spans="1:6">
      <c r="A655" s="477"/>
      <c r="B655" s="157"/>
      <c r="C655" s="430"/>
      <c r="D655" s="431"/>
      <c r="E655" s="559"/>
      <c r="F655" s="433"/>
    </row>
    <row r="656" spans="1:6">
      <c r="A656" s="477"/>
      <c r="B656" s="157"/>
      <c r="C656" s="430"/>
      <c r="D656" s="431"/>
      <c r="E656" s="559"/>
      <c r="F656" s="433"/>
    </row>
    <row r="657" spans="1:6">
      <c r="A657" s="477"/>
      <c r="B657" s="157"/>
      <c r="C657" s="430"/>
      <c r="D657" s="431"/>
      <c r="E657" s="559"/>
      <c r="F657" s="433"/>
    </row>
    <row r="658" spans="1:6">
      <c r="A658" s="477"/>
      <c r="B658" s="157"/>
      <c r="C658" s="430"/>
      <c r="D658" s="431"/>
      <c r="E658" s="559"/>
      <c r="F658" s="433"/>
    </row>
    <row r="659" spans="1:6">
      <c r="A659" s="477"/>
      <c r="B659" s="157"/>
      <c r="C659" s="430"/>
      <c r="D659" s="431"/>
      <c r="E659" s="559"/>
      <c r="F659" s="433"/>
    </row>
    <row r="660" spans="1:6">
      <c r="A660" s="477"/>
      <c r="B660" s="157"/>
      <c r="C660" s="430"/>
      <c r="D660" s="431"/>
      <c r="E660" s="559"/>
      <c r="F660" s="433"/>
    </row>
    <row r="661" spans="1:6">
      <c r="A661" s="477"/>
      <c r="B661" s="157"/>
      <c r="C661" s="430"/>
      <c r="D661" s="431"/>
      <c r="E661" s="559"/>
      <c r="F661" s="433"/>
    </row>
    <row r="662" spans="1:6">
      <c r="A662" s="477"/>
      <c r="B662" s="157"/>
      <c r="C662" s="430"/>
      <c r="D662" s="431"/>
      <c r="E662" s="559"/>
      <c r="F662" s="433"/>
    </row>
    <row r="663" spans="1:6">
      <c r="A663" s="477"/>
      <c r="B663" s="157"/>
      <c r="C663" s="430"/>
      <c r="D663" s="431"/>
      <c r="E663" s="559"/>
      <c r="F663" s="433"/>
    </row>
    <row r="664" spans="1:6">
      <c r="A664" s="477"/>
      <c r="B664" s="157"/>
      <c r="C664" s="430"/>
      <c r="D664" s="431"/>
      <c r="E664" s="559"/>
      <c r="F664" s="433"/>
    </row>
    <row r="665" spans="1:6">
      <c r="A665" s="477"/>
      <c r="B665" s="157"/>
      <c r="C665" s="430"/>
      <c r="D665" s="431"/>
      <c r="E665" s="559"/>
      <c r="F665" s="433"/>
    </row>
    <row r="666" spans="1:6">
      <c r="A666" s="477"/>
      <c r="B666" s="157"/>
      <c r="C666" s="430"/>
      <c r="D666" s="431"/>
      <c r="E666" s="559"/>
      <c r="F666" s="433"/>
    </row>
    <row r="667" spans="1:6">
      <c r="A667" s="477"/>
      <c r="B667" s="157"/>
      <c r="C667" s="430"/>
      <c r="D667" s="431"/>
      <c r="E667" s="559"/>
      <c r="F667" s="433"/>
    </row>
    <row r="668" spans="1:6">
      <c r="A668" s="477"/>
      <c r="B668" s="157"/>
      <c r="C668" s="430"/>
      <c r="D668" s="431"/>
      <c r="E668" s="559"/>
      <c r="F668" s="433"/>
    </row>
    <row r="669" spans="1:6">
      <c r="A669" s="477"/>
      <c r="B669" s="157"/>
      <c r="C669" s="430"/>
      <c r="D669" s="431"/>
      <c r="E669" s="559"/>
      <c r="F669" s="433"/>
    </row>
    <row r="670" spans="1:6">
      <c r="A670" s="477"/>
      <c r="B670" s="157"/>
      <c r="C670" s="430"/>
      <c r="D670" s="431"/>
      <c r="E670" s="559"/>
      <c r="F670" s="433"/>
    </row>
    <row r="671" spans="1:6">
      <c r="A671" s="477"/>
      <c r="B671" s="157"/>
      <c r="C671" s="430"/>
      <c r="D671" s="431"/>
      <c r="E671" s="559"/>
      <c r="F671" s="433"/>
    </row>
    <row r="672" spans="1:6">
      <c r="A672" s="477"/>
      <c r="B672" s="157"/>
      <c r="C672" s="430"/>
      <c r="D672" s="431"/>
      <c r="E672" s="559"/>
      <c r="F672" s="433"/>
    </row>
    <row r="673" spans="1:6">
      <c r="A673" s="477"/>
      <c r="B673" s="157"/>
      <c r="C673" s="430"/>
      <c r="D673" s="431"/>
      <c r="E673" s="559"/>
      <c r="F673" s="433"/>
    </row>
    <row r="674" spans="1:6">
      <c r="A674" s="477"/>
      <c r="B674" s="157"/>
      <c r="C674" s="430"/>
      <c r="D674" s="431"/>
      <c r="E674" s="559"/>
      <c r="F674" s="433"/>
    </row>
    <row r="675" spans="1:6">
      <c r="A675" s="477"/>
      <c r="B675" s="157"/>
      <c r="C675" s="430"/>
      <c r="D675" s="431"/>
      <c r="E675" s="559"/>
      <c r="F675" s="433"/>
    </row>
    <row r="676" spans="1:6">
      <c r="A676" s="477"/>
      <c r="B676" s="157"/>
      <c r="C676" s="430"/>
      <c r="D676" s="431"/>
      <c r="E676" s="559"/>
      <c r="F676" s="433"/>
    </row>
    <row r="677" spans="1:6">
      <c r="A677" s="477"/>
      <c r="B677" s="157"/>
      <c r="C677" s="430"/>
      <c r="D677" s="431"/>
      <c r="E677" s="559"/>
      <c r="F677" s="433"/>
    </row>
    <row r="678" spans="1:6">
      <c r="A678" s="477"/>
      <c r="B678" s="157"/>
      <c r="C678" s="430"/>
      <c r="D678" s="431"/>
      <c r="E678" s="559"/>
      <c r="F678" s="433"/>
    </row>
    <row r="679" spans="1:6">
      <c r="A679" s="477"/>
      <c r="B679" s="157"/>
      <c r="C679" s="430"/>
      <c r="D679" s="431"/>
      <c r="E679" s="559"/>
      <c r="F679" s="433"/>
    </row>
    <row r="680" spans="1:6">
      <c r="A680" s="477"/>
      <c r="B680" s="157"/>
      <c r="C680" s="430"/>
      <c r="D680" s="431"/>
      <c r="E680" s="559"/>
      <c r="F680" s="433"/>
    </row>
    <row r="681" spans="1:6">
      <c r="A681" s="477"/>
      <c r="B681" s="157"/>
      <c r="C681" s="430"/>
      <c r="D681" s="431"/>
      <c r="E681" s="559"/>
      <c r="F681" s="433"/>
    </row>
    <row r="682" spans="1:6">
      <c r="A682" s="477"/>
      <c r="B682" s="157"/>
      <c r="C682" s="430"/>
      <c r="D682" s="431"/>
      <c r="E682" s="559"/>
      <c r="F682" s="433"/>
    </row>
    <row r="683" spans="1:6">
      <c r="A683" s="477"/>
      <c r="B683" s="157"/>
      <c r="C683" s="430"/>
      <c r="D683" s="431"/>
      <c r="E683" s="559"/>
      <c r="F683" s="433"/>
    </row>
    <row r="684" spans="1:6">
      <c r="A684" s="477"/>
      <c r="B684" s="157"/>
      <c r="C684" s="430"/>
      <c r="D684" s="431"/>
      <c r="E684" s="559"/>
      <c r="F684" s="433"/>
    </row>
    <row r="685" spans="1:6">
      <c r="A685" s="477"/>
      <c r="B685" s="157"/>
      <c r="C685" s="430"/>
      <c r="D685" s="431"/>
      <c r="E685" s="559"/>
      <c r="F685" s="433"/>
    </row>
    <row r="686" spans="1:6">
      <c r="A686" s="477"/>
      <c r="B686" s="157"/>
      <c r="C686" s="430"/>
      <c r="D686" s="431"/>
      <c r="E686" s="559"/>
      <c r="F686" s="433"/>
    </row>
    <row r="687" spans="1:6">
      <c r="A687" s="477"/>
      <c r="B687" s="157"/>
      <c r="C687" s="430"/>
      <c r="D687" s="431"/>
      <c r="E687" s="559"/>
      <c r="F687" s="433"/>
    </row>
    <row r="688" spans="1:6">
      <c r="A688" s="477"/>
      <c r="B688" s="157"/>
      <c r="C688" s="430"/>
      <c r="D688" s="431"/>
      <c r="E688" s="559"/>
      <c r="F688" s="433"/>
    </row>
    <row r="689" spans="1:6">
      <c r="A689" s="477"/>
      <c r="B689" s="157"/>
      <c r="C689" s="430"/>
      <c r="D689" s="431"/>
      <c r="E689" s="559"/>
      <c r="F689" s="433"/>
    </row>
    <row r="690" spans="1:6">
      <c r="A690" s="477"/>
      <c r="B690" s="157"/>
      <c r="C690" s="430"/>
      <c r="D690" s="431"/>
      <c r="E690" s="559"/>
      <c r="F690" s="433"/>
    </row>
    <row r="691" spans="1:6">
      <c r="A691" s="477"/>
      <c r="B691" s="157"/>
      <c r="C691" s="430"/>
      <c r="D691" s="431"/>
      <c r="E691" s="559"/>
      <c r="F691" s="433"/>
    </row>
    <row r="692" spans="1:6">
      <c r="A692" s="477"/>
      <c r="B692" s="157"/>
      <c r="C692" s="430"/>
      <c r="D692" s="431"/>
      <c r="E692" s="559"/>
      <c r="F692" s="433"/>
    </row>
    <row r="693" spans="1:6">
      <c r="A693" s="477"/>
      <c r="B693" s="157"/>
      <c r="C693" s="430"/>
      <c r="D693" s="431"/>
      <c r="E693" s="559"/>
      <c r="F693" s="433"/>
    </row>
    <row r="694" spans="1:6">
      <c r="A694" s="477"/>
      <c r="B694" s="157"/>
      <c r="C694" s="430"/>
      <c r="D694" s="431"/>
      <c r="E694" s="559"/>
      <c r="F694" s="433"/>
    </row>
    <row r="695" spans="1:6">
      <c r="A695" s="477"/>
      <c r="B695" s="157"/>
      <c r="C695" s="430"/>
      <c r="D695" s="431"/>
      <c r="E695" s="559"/>
      <c r="F695" s="433"/>
    </row>
    <row r="696" spans="1:6">
      <c r="A696" s="477"/>
      <c r="B696" s="157"/>
      <c r="C696" s="430"/>
      <c r="D696" s="431"/>
      <c r="E696" s="559"/>
      <c r="F696" s="433"/>
    </row>
    <row r="697" spans="1:6">
      <c r="A697" s="477"/>
      <c r="B697" s="157"/>
      <c r="C697" s="430"/>
      <c r="D697" s="431"/>
      <c r="E697" s="559"/>
      <c r="F697" s="433"/>
    </row>
    <row r="698" spans="1:6">
      <c r="A698" s="477"/>
      <c r="B698" s="157"/>
      <c r="C698" s="430"/>
      <c r="D698" s="431"/>
      <c r="E698" s="559"/>
      <c r="F698" s="433"/>
    </row>
    <row r="699" spans="1:6">
      <c r="A699" s="477"/>
      <c r="B699" s="157"/>
      <c r="C699" s="430"/>
      <c r="D699" s="431"/>
      <c r="E699" s="559"/>
      <c r="F699" s="433"/>
    </row>
    <row r="700" spans="1:6">
      <c r="A700" s="477"/>
      <c r="B700" s="157"/>
      <c r="C700" s="430"/>
      <c r="D700" s="431"/>
      <c r="E700" s="559"/>
      <c r="F700" s="433"/>
    </row>
    <row r="701" spans="1:6">
      <c r="A701" s="477"/>
      <c r="B701" s="157"/>
      <c r="C701" s="430"/>
      <c r="D701" s="431"/>
      <c r="E701" s="559"/>
      <c r="F701" s="433"/>
    </row>
    <row r="702" spans="1:6">
      <c r="A702" s="477"/>
      <c r="B702" s="157"/>
      <c r="C702" s="430"/>
      <c r="D702" s="431"/>
      <c r="E702" s="559"/>
      <c r="F702" s="433"/>
    </row>
    <row r="703" spans="1:6">
      <c r="A703" s="477"/>
      <c r="B703" s="157"/>
      <c r="C703" s="430"/>
      <c r="D703" s="431"/>
      <c r="E703" s="559"/>
      <c r="F703" s="433"/>
    </row>
    <row r="704" spans="1:6">
      <c r="A704" s="477"/>
      <c r="B704" s="157"/>
      <c r="C704" s="430"/>
      <c r="D704" s="431"/>
      <c r="E704" s="559"/>
      <c r="F704" s="433"/>
    </row>
    <row r="705" spans="1:6">
      <c r="A705" s="477"/>
      <c r="B705" s="157"/>
      <c r="C705" s="430"/>
      <c r="D705" s="431"/>
      <c r="E705" s="559"/>
      <c r="F705" s="433"/>
    </row>
    <row r="706" spans="1:6">
      <c r="A706" s="477"/>
      <c r="B706" s="157"/>
      <c r="C706" s="430"/>
      <c r="D706" s="431"/>
      <c r="E706" s="559"/>
      <c r="F706" s="433"/>
    </row>
    <row r="707" spans="1:6">
      <c r="A707" s="477"/>
      <c r="B707" s="157"/>
      <c r="C707" s="430"/>
      <c r="D707" s="431"/>
      <c r="E707" s="559"/>
      <c r="F707" s="433"/>
    </row>
    <row r="708" spans="1:6">
      <c r="A708" s="477"/>
      <c r="B708" s="157"/>
      <c r="C708" s="430"/>
      <c r="D708" s="431"/>
      <c r="E708" s="559"/>
      <c r="F708" s="433"/>
    </row>
    <row r="709" spans="1:6">
      <c r="A709" s="477"/>
      <c r="B709" s="157"/>
      <c r="C709" s="430"/>
      <c r="D709" s="431"/>
      <c r="E709" s="559"/>
      <c r="F709" s="433"/>
    </row>
    <row r="710" spans="1:6">
      <c r="A710" s="477"/>
      <c r="B710" s="157"/>
      <c r="C710" s="430"/>
      <c r="D710" s="431"/>
      <c r="E710" s="559"/>
      <c r="F710" s="433"/>
    </row>
    <row r="711" spans="1:6">
      <c r="A711" s="477"/>
      <c r="B711" s="157"/>
      <c r="C711" s="430"/>
      <c r="D711" s="431"/>
      <c r="E711" s="559"/>
      <c r="F711" s="433"/>
    </row>
    <row r="712" spans="1:6">
      <c r="A712" s="477"/>
      <c r="B712" s="157"/>
      <c r="C712" s="430"/>
      <c r="D712" s="431"/>
      <c r="E712" s="559"/>
      <c r="F712" s="433"/>
    </row>
    <row r="713" spans="1:6">
      <c r="A713" s="477"/>
      <c r="B713" s="157"/>
      <c r="C713" s="430"/>
      <c r="D713" s="431"/>
      <c r="E713" s="559"/>
      <c r="F713" s="433"/>
    </row>
    <row r="714" spans="1:6">
      <c r="A714" s="477"/>
      <c r="B714" s="157"/>
      <c r="C714" s="430"/>
      <c r="D714" s="431"/>
      <c r="E714" s="559"/>
      <c r="F714" s="433"/>
    </row>
    <row r="715" spans="1:6">
      <c r="A715" s="477"/>
      <c r="B715" s="157"/>
      <c r="C715" s="430"/>
      <c r="D715" s="431"/>
      <c r="E715" s="559"/>
      <c r="F715" s="433"/>
    </row>
    <row r="716" spans="1:6">
      <c r="A716" s="477"/>
      <c r="B716" s="157"/>
      <c r="C716" s="430"/>
      <c r="D716" s="431"/>
      <c r="E716" s="559"/>
      <c r="F716" s="433"/>
    </row>
    <row r="717" spans="1:6">
      <c r="A717" s="477"/>
      <c r="B717" s="157"/>
      <c r="C717" s="430"/>
      <c r="D717" s="431"/>
      <c r="E717" s="559"/>
      <c r="F717" s="433"/>
    </row>
    <row r="718" spans="1:6">
      <c r="A718" s="477"/>
      <c r="B718" s="157"/>
      <c r="C718" s="430"/>
      <c r="D718" s="431"/>
      <c r="E718" s="559"/>
      <c r="F718" s="433"/>
    </row>
    <row r="719" spans="1:6">
      <c r="A719" s="477"/>
      <c r="B719" s="157"/>
      <c r="C719" s="430"/>
      <c r="D719" s="431"/>
      <c r="E719" s="559"/>
      <c r="F719" s="433"/>
    </row>
    <row r="720" spans="1:6">
      <c r="A720" s="477"/>
      <c r="B720" s="157"/>
      <c r="C720" s="430"/>
      <c r="D720" s="431"/>
      <c r="E720" s="559"/>
      <c r="F720" s="433"/>
    </row>
    <row r="721" spans="1:6">
      <c r="A721" s="477"/>
      <c r="B721" s="157"/>
      <c r="C721" s="430"/>
      <c r="D721" s="431"/>
      <c r="E721" s="559"/>
      <c r="F721" s="433"/>
    </row>
    <row r="722" spans="1:6">
      <c r="A722" s="477"/>
      <c r="B722" s="157"/>
      <c r="C722" s="430"/>
      <c r="D722" s="431"/>
      <c r="E722" s="559"/>
      <c r="F722" s="433"/>
    </row>
    <row r="723" spans="1:6">
      <c r="A723" s="477"/>
      <c r="B723" s="157"/>
      <c r="C723" s="430"/>
      <c r="D723" s="431"/>
      <c r="E723" s="559"/>
      <c r="F723" s="433"/>
    </row>
    <row r="724" spans="1:6">
      <c r="A724" s="477"/>
      <c r="B724" s="157"/>
      <c r="C724" s="430"/>
      <c r="D724" s="431"/>
      <c r="E724" s="559"/>
      <c r="F724" s="433"/>
    </row>
    <row r="725" spans="1:6">
      <c r="A725" s="477"/>
      <c r="B725" s="157"/>
      <c r="C725" s="430"/>
      <c r="D725" s="431"/>
      <c r="E725" s="559"/>
      <c r="F725" s="433"/>
    </row>
    <row r="726" spans="1:6">
      <c r="A726" s="477"/>
      <c r="B726" s="157"/>
      <c r="C726" s="430"/>
      <c r="D726" s="431"/>
      <c r="E726" s="559"/>
      <c r="F726" s="433"/>
    </row>
    <row r="727" spans="1:6">
      <c r="A727" s="477"/>
      <c r="B727" s="157"/>
      <c r="C727" s="430"/>
      <c r="D727" s="431"/>
      <c r="E727" s="559"/>
      <c r="F727" s="433"/>
    </row>
    <row r="728" spans="1:6">
      <c r="A728" s="477"/>
      <c r="B728" s="157"/>
      <c r="C728" s="430"/>
      <c r="D728" s="431"/>
      <c r="E728" s="559"/>
      <c r="F728" s="433"/>
    </row>
    <row r="729" spans="1:6">
      <c r="A729" s="477"/>
      <c r="B729" s="157"/>
      <c r="C729" s="430"/>
      <c r="D729" s="431"/>
      <c r="E729" s="559"/>
      <c r="F729" s="433"/>
    </row>
    <row r="730" spans="1:6">
      <c r="A730" s="477"/>
      <c r="B730" s="157"/>
      <c r="C730" s="430"/>
      <c r="D730" s="431"/>
      <c r="E730" s="559"/>
      <c r="F730" s="433"/>
    </row>
    <row r="731" spans="1:6">
      <c r="A731" s="477"/>
      <c r="B731" s="157"/>
      <c r="C731" s="430"/>
      <c r="D731" s="431"/>
      <c r="E731" s="559"/>
      <c r="F731" s="433"/>
    </row>
    <row r="732" spans="1:6">
      <c r="A732" s="477"/>
      <c r="B732" s="157"/>
      <c r="C732" s="430"/>
      <c r="D732" s="431"/>
      <c r="E732" s="559"/>
      <c r="F732" s="433"/>
    </row>
    <row r="733" spans="1:6">
      <c r="A733" s="477"/>
      <c r="B733" s="157"/>
      <c r="C733" s="430"/>
      <c r="D733" s="431"/>
      <c r="E733" s="559"/>
      <c r="F733" s="433"/>
    </row>
    <row r="734" spans="1:6">
      <c r="A734" s="477"/>
      <c r="B734" s="157"/>
      <c r="C734" s="430"/>
      <c r="D734" s="431"/>
      <c r="E734" s="559"/>
      <c r="F734" s="433"/>
    </row>
    <row r="735" spans="1:6">
      <c r="A735" s="477"/>
      <c r="B735" s="157"/>
      <c r="C735" s="430"/>
      <c r="D735" s="431"/>
      <c r="E735" s="559"/>
      <c r="F735" s="433"/>
    </row>
    <row r="736" spans="1:6">
      <c r="A736" s="477"/>
      <c r="B736" s="157"/>
      <c r="C736" s="430"/>
      <c r="D736" s="431"/>
      <c r="E736" s="559"/>
      <c r="F736" s="433"/>
    </row>
    <row r="737" spans="1:6">
      <c r="A737" s="477"/>
      <c r="B737" s="157"/>
      <c r="C737" s="430"/>
      <c r="D737" s="431"/>
      <c r="E737" s="559"/>
      <c r="F737" s="433"/>
    </row>
    <row r="738" spans="1:6">
      <c r="A738" s="477"/>
      <c r="B738" s="157"/>
      <c r="C738" s="430"/>
      <c r="D738" s="431"/>
      <c r="E738" s="559"/>
      <c r="F738" s="433"/>
    </row>
    <row r="739" spans="1:6">
      <c r="A739" s="477"/>
      <c r="B739" s="157"/>
      <c r="C739" s="430"/>
      <c r="D739" s="431"/>
      <c r="E739" s="559"/>
      <c r="F739" s="433"/>
    </row>
    <row r="740" spans="1:6">
      <c r="A740" s="477"/>
      <c r="B740" s="157"/>
      <c r="C740" s="430"/>
      <c r="D740" s="431"/>
      <c r="E740" s="559"/>
      <c r="F740" s="433"/>
    </row>
    <row r="741" spans="1:6">
      <c r="A741" s="477"/>
      <c r="B741" s="157"/>
      <c r="C741" s="430"/>
      <c r="D741" s="431"/>
      <c r="E741" s="559"/>
      <c r="F741" s="433"/>
    </row>
    <row r="742" spans="1:6">
      <c r="A742" s="477"/>
      <c r="B742" s="157"/>
      <c r="C742" s="430"/>
      <c r="D742" s="431"/>
      <c r="E742" s="559"/>
      <c r="F742" s="433"/>
    </row>
    <row r="743" spans="1:6">
      <c r="A743" s="477"/>
      <c r="B743" s="157"/>
      <c r="C743" s="430"/>
      <c r="D743" s="431"/>
      <c r="E743" s="559"/>
      <c r="F743" s="433"/>
    </row>
    <row r="744" spans="1:6">
      <c r="A744" s="477"/>
      <c r="B744" s="157"/>
      <c r="C744" s="430"/>
      <c r="D744" s="431"/>
      <c r="E744" s="559"/>
      <c r="F744" s="433"/>
    </row>
    <row r="745" spans="1:6">
      <c r="A745" s="477"/>
      <c r="B745" s="157"/>
      <c r="C745" s="430"/>
      <c r="D745" s="431"/>
      <c r="E745" s="559"/>
      <c r="F745" s="433"/>
    </row>
    <row r="746" spans="1:6">
      <c r="A746" s="477"/>
      <c r="B746" s="157"/>
      <c r="C746" s="430"/>
      <c r="D746" s="431"/>
      <c r="E746" s="559"/>
      <c r="F746" s="433"/>
    </row>
    <row r="747" spans="1:6">
      <c r="A747" s="477"/>
      <c r="B747" s="157"/>
      <c r="C747" s="430"/>
      <c r="D747" s="431"/>
      <c r="E747" s="559"/>
      <c r="F747" s="433"/>
    </row>
    <row r="748" spans="1:6">
      <c r="A748" s="477"/>
      <c r="B748" s="157"/>
      <c r="C748" s="430"/>
      <c r="D748" s="431"/>
      <c r="E748" s="559"/>
      <c r="F748" s="433"/>
    </row>
    <row r="749" spans="1:6">
      <c r="A749" s="477"/>
      <c r="B749" s="157"/>
      <c r="C749" s="430"/>
      <c r="D749" s="431"/>
      <c r="E749" s="559"/>
      <c r="F749" s="433"/>
    </row>
    <row r="750" spans="1:6">
      <c r="A750" s="477"/>
      <c r="B750" s="157"/>
      <c r="C750" s="430"/>
      <c r="D750" s="431"/>
      <c r="E750" s="559"/>
      <c r="F750" s="433"/>
    </row>
    <row r="751" spans="1:6">
      <c r="A751" s="477"/>
      <c r="B751" s="157"/>
      <c r="C751" s="430"/>
      <c r="D751" s="431"/>
      <c r="E751" s="559"/>
      <c r="F751" s="433"/>
    </row>
    <row r="752" spans="1:6">
      <c r="A752" s="477"/>
      <c r="B752" s="157"/>
      <c r="C752" s="430"/>
      <c r="D752" s="431"/>
      <c r="E752" s="559"/>
      <c r="F752" s="433"/>
    </row>
    <row r="753" spans="1:6">
      <c r="A753" s="477"/>
      <c r="B753" s="157"/>
      <c r="C753" s="430"/>
      <c r="D753" s="431"/>
      <c r="E753" s="559"/>
      <c r="F753" s="433"/>
    </row>
    <row r="754" spans="1:6">
      <c r="A754" s="477"/>
      <c r="B754" s="157"/>
      <c r="C754" s="430"/>
      <c r="D754" s="431"/>
      <c r="E754" s="559"/>
      <c r="F754" s="433"/>
    </row>
    <row r="755" spans="1:6">
      <c r="A755" s="477"/>
      <c r="B755" s="157"/>
      <c r="C755" s="430"/>
      <c r="D755" s="431"/>
      <c r="E755" s="559"/>
      <c r="F755" s="433"/>
    </row>
    <row r="756" spans="1:6">
      <c r="A756" s="477"/>
      <c r="B756" s="157"/>
      <c r="C756" s="430"/>
      <c r="D756" s="431"/>
      <c r="E756" s="559"/>
      <c r="F756" s="433"/>
    </row>
    <row r="757" spans="1:6">
      <c r="A757" s="477"/>
      <c r="B757" s="157"/>
      <c r="C757" s="430"/>
      <c r="D757" s="431"/>
      <c r="E757" s="559"/>
      <c r="F757" s="433"/>
    </row>
    <row r="758" spans="1:6">
      <c r="A758" s="477"/>
      <c r="B758" s="157"/>
      <c r="C758" s="430"/>
      <c r="D758" s="431"/>
      <c r="E758" s="559"/>
      <c r="F758" s="433"/>
    </row>
    <row r="759" spans="1:6">
      <c r="A759" s="477"/>
      <c r="B759" s="157"/>
      <c r="C759" s="430"/>
      <c r="D759" s="431"/>
      <c r="E759" s="559"/>
      <c r="F759" s="433"/>
    </row>
    <row r="760" spans="1:6">
      <c r="A760" s="477"/>
      <c r="B760" s="157"/>
      <c r="C760" s="430"/>
      <c r="D760" s="431"/>
      <c r="E760" s="559"/>
      <c r="F760" s="433"/>
    </row>
    <row r="761" spans="1:6">
      <c r="A761" s="477"/>
      <c r="B761" s="157"/>
      <c r="C761" s="430"/>
      <c r="D761" s="431"/>
      <c r="E761" s="559"/>
      <c r="F761" s="433"/>
    </row>
    <row r="762" spans="1:6">
      <c r="A762" s="477"/>
      <c r="B762" s="157"/>
      <c r="C762" s="430"/>
      <c r="D762" s="431"/>
      <c r="E762" s="559"/>
      <c r="F762" s="433"/>
    </row>
    <row r="763" spans="1:6">
      <c r="A763" s="477"/>
      <c r="B763" s="157"/>
      <c r="C763" s="430"/>
      <c r="D763" s="431"/>
      <c r="E763" s="559"/>
      <c r="F763" s="433"/>
    </row>
    <row r="764" spans="1:6">
      <c r="A764" s="477"/>
      <c r="B764" s="157"/>
      <c r="C764" s="430"/>
      <c r="D764" s="431"/>
      <c r="E764" s="559"/>
      <c r="F764" s="433"/>
    </row>
    <row r="765" spans="1:6">
      <c r="A765" s="477"/>
      <c r="B765" s="157"/>
      <c r="C765" s="430"/>
      <c r="D765" s="431"/>
      <c r="E765" s="559"/>
      <c r="F765" s="433"/>
    </row>
    <row r="766" spans="1:6">
      <c r="A766" s="477"/>
      <c r="B766" s="157"/>
      <c r="C766" s="430"/>
      <c r="D766" s="431"/>
      <c r="E766" s="559"/>
      <c r="F766" s="433"/>
    </row>
    <row r="767" spans="1:6">
      <c r="A767" s="477"/>
      <c r="B767" s="157"/>
      <c r="C767" s="430"/>
      <c r="D767" s="431"/>
      <c r="E767" s="559"/>
      <c r="F767" s="433"/>
    </row>
    <row r="768" spans="1:6">
      <c r="A768" s="477"/>
      <c r="B768" s="157"/>
      <c r="C768" s="430"/>
      <c r="D768" s="431"/>
      <c r="E768" s="559"/>
      <c r="F768" s="433"/>
    </row>
    <row r="769" spans="1:6">
      <c r="A769" s="477"/>
      <c r="B769" s="157"/>
      <c r="C769" s="430"/>
      <c r="D769" s="431"/>
      <c r="E769" s="559"/>
      <c r="F769" s="433"/>
    </row>
    <row r="770" spans="1:6">
      <c r="A770" s="477"/>
      <c r="B770" s="157"/>
      <c r="C770" s="430"/>
      <c r="D770" s="431"/>
      <c r="E770" s="559"/>
      <c r="F770" s="433"/>
    </row>
    <row r="771" spans="1:6">
      <c r="A771" s="477"/>
      <c r="B771" s="157"/>
      <c r="C771" s="430"/>
      <c r="D771" s="431"/>
      <c r="E771" s="559"/>
      <c r="F771" s="433"/>
    </row>
    <row r="772" spans="1:6">
      <c r="A772" s="477"/>
      <c r="B772" s="157"/>
      <c r="C772" s="430"/>
      <c r="D772" s="431"/>
      <c r="E772" s="559"/>
      <c r="F772" s="433"/>
    </row>
    <row r="773" spans="1:6">
      <c r="A773" s="477"/>
      <c r="B773" s="157"/>
      <c r="C773" s="430"/>
      <c r="D773" s="431"/>
      <c r="E773" s="559"/>
      <c r="F773" s="433"/>
    </row>
    <row r="774" spans="1:6">
      <c r="A774" s="477"/>
      <c r="B774" s="157"/>
      <c r="C774" s="430"/>
      <c r="D774" s="431"/>
      <c r="E774" s="559"/>
      <c r="F774" s="433"/>
    </row>
    <row r="775" spans="1:6">
      <c r="A775" s="477"/>
      <c r="B775" s="157"/>
      <c r="C775" s="430"/>
      <c r="D775" s="431"/>
      <c r="E775" s="559"/>
      <c r="F775" s="433"/>
    </row>
    <row r="776" spans="1:6">
      <c r="A776" s="477"/>
      <c r="B776" s="157"/>
      <c r="C776" s="430"/>
      <c r="D776" s="431"/>
      <c r="E776" s="559"/>
      <c r="F776" s="433"/>
    </row>
    <row r="777" spans="1:6">
      <c r="A777" s="477"/>
      <c r="B777" s="157"/>
      <c r="C777" s="430"/>
      <c r="D777" s="431"/>
      <c r="E777" s="559"/>
      <c r="F777" s="433"/>
    </row>
    <row r="778" spans="1:6">
      <c r="A778" s="477"/>
      <c r="B778" s="157"/>
      <c r="C778" s="430"/>
      <c r="D778" s="431"/>
      <c r="E778" s="559"/>
      <c r="F778" s="433"/>
    </row>
    <row r="779" spans="1:6">
      <c r="A779" s="477"/>
      <c r="B779" s="157"/>
      <c r="C779" s="430"/>
      <c r="D779" s="431"/>
      <c r="E779" s="559"/>
      <c r="F779" s="433"/>
    </row>
    <row r="780" spans="1:6">
      <c r="A780" s="477"/>
      <c r="B780" s="157"/>
      <c r="C780" s="430"/>
      <c r="D780" s="431"/>
      <c r="E780" s="559"/>
      <c r="F780" s="433"/>
    </row>
    <row r="781" spans="1:6">
      <c r="A781" s="477"/>
      <c r="B781" s="157"/>
      <c r="C781" s="430"/>
      <c r="D781" s="431"/>
      <c r="E781" s="559"/>
      <c r="F781" s="433"/>
    </row>
    <row r="782" spans="1:6">
      <c r="A782" s="477"/>
      <c r="B782" s="157"/>
      <c r="C782" s="430"/>
      <c r="D782" s="431"/>
      <c r="E782" s="559"/>
      <c r="F782" s="433"/>
    </row>
    <row r="783" spans="1:6">
      <c r="A783" s="477"/>
      <c r="B783" s="157"/>
      <c r="C783" s="430"/>
      <c r="D783" s="431"/>
      <c r="E783" s="559"/>
      <c r="F783" s="433"/>
    </row>
    <row r="784" spans="1:6">
      <c r="A784" s="477"/>
      <c r="B784" s="157"/>
      <c r="C784" s="430"/>
      <c r="D784" s="431"/>
      <c r="E784" s="559"/>
      <c r="F784" s="433"/>
    </row>
    <row r="785" spans="1:6">
      <c r="A785" s="477"/>
      <c r="B785" s="157"/>
      <c r="C785" s="430"/>
      <c r="D785" s="431"/>
      <c r="E785" s="559"/>
      <c r="F785" s="433"/>
    </row>
    <row r="786" spans="1:6">
      <c r="A786" s="477"/>
      <c r="B786" s="157"/>
      <c r="C786" s="430"/>
      <c r="D786" s="431"/>
      <c r="E786" s="559"/>
      <c r="F786" s="433"/>
    </row>
    <row r="787" spans="1:6">
      <c r="A787" s="477"/>
      <c r="B787" s="157"/>
      <c r="C787" s="430"/>
      <c r="D787" s="431"/>
      <c r="E787" s="559"/>
      <c r="F787" s="433"/>
    </row>
    <row r="788" spans="1:6">
      <c r="A788" s="477"/>
      <c r="B788" s="157"/>
      <c r="C788" s="430"/>
      <c r="D788" s="431"/>
      <c r="E788" s="559"/>
      <c r="F788" s="433"/>
    </row>
    <row r="789" spans="1:6">
      <c r="A789" s="477"/>
      <c r="B789" s="157"/>
      <c r="C789" s="430"/>
      <c r="D789" s="431"/>
      <c r="E789" s="559"/>
      <c r="F789" s="433"/>
    </row>
    <row r="790" spans="1:6">
      <c r="A790" s="477"/>
      <c r="B790" s="157"/>
      <c r="C790" s="430"/>
      <c r="D790" s="431"/>
      <c r="E790" s="559"/>
      <c r="F790" s="433"/>
    </row>
    <row r="791" spans="1:6">
      <c r="A791" s="477"/>
      <c r="B791" s="157"/>
      <c r="C791" s="430"/>
      <c r="D791" s="431"/>
      <c r="E791" s="559"/>
      <c r="F791" s="433"/>
    </row>
    <row r="792" spans="1:6">
      <c r="A792" s="477"/>
      <c r="B792" s="157"/>
      <c r="C792" s="430"/>
      <c r="D792" s="431"/>
      <c r="E792" s="559"/>
      <c r="F792" s="433"/>
    </row>
    <row r="793" spans="1:6">
      <c r="A793" s="477"/>
      <c r="B793" s="157"/>
      <c r="C793" s="430"/>
      <c r="D793" s="431"/>
      <c r="E793" s="559"/>
      <c r="F793" s="433"/>
    </row>
    <row r="794" spans="1:6">
      <c r="A794" s="477"/>
      <c r="B794" s="157"/>
      <c r="C794" s="430"/>
      <c r="D794" s="431"/>
      <c r="E794" s="559"/>
      <c r="F794" s="433"/>
    </row>
    <row r="795" spans="1:6">
      <c r="A795" s="477"/>
      <c r="B795" s="157"/>
      <c r="C795" s="430"/>
      <c r="D795" s="431"/>
      <c r="E795" s="559"/>
      <c r="F795" s="433"/>
    </row>
    <row r="796" spans="1:6">
      <c r="A796" s="477"/>
      <c r="B796" s="157"/>
      <c r="C796" s="430"/>
      <c r="D796" s="431"/>
      <c r="E796" s="559"/>
      <c r="F796" s="433"/>
    </row>
    <row r="797" spans="1:6">
      <c r="A797" s="477"/>
      <c r="B797" s="157"/>
      <c r="C797" s="430"/>
      <c r="D797" s="431"/>
      <c r="E797" s="559"/>
      <c r="F797" s="433"/>
    </row>
    <row r="798" spans="1:6">
      <c r="A798" s="477"/>
      <c r="B798" s="157"/>
      <c r="C798" s="430"/>
      <c r="D798" s="431"/>
      <c r="E798" s="559"/>
      <c r="F798" s="433"/>
    </row>
    <row r="799" spans="1:6">
      <c r="A799" s="477"/>
      <c r="B799" s="157"/>
      <c r="C799" s="430"/>
      <c r="D799" s="431"/>
      <c r="E799" s="559"/>
      <c r="F799" s="433"/>
    </row>
    <row r="800" spans="1:6">
      <c r="A800" s="477"/>
      <c r="B800" s="157"/>
      <c r="C800" s="430"/>
      <c r="D800" s="431"/>
      <c r="E800" s="559"/>
      <c r="F800" s="433"/>
    </row>
    <row r="801" spans="1:6">
      <c r="A801" s="477"/>
      <c r="B801" s="157"/>
      <c r="C801" s="430"/>
      <c r="D801" s="431"/>
      <c r="E801" s="559"/>
      <c r="F801" s="433"/>
    </row>
    <row r="802" spans="1:6">
      <c r="A802" s="477"/>
      <c r="B802" s="157"/>
      <c r="C802" s="430"/>
      <c r="D802" s="431"/>
      <c r="E802" s="559"/>
      <c r="F802" s="433"/>
    </row>
    <row r="803" spans="1:6">
      <c r="A803" s="477"/>
      <c r="B803" s="157"/>
      <c r="C803" s="430"/>
      <c r="D803" s="431"/>
      <c r="E803" s="559"/>
      <c r="F803" s="433"/>
    </row>
    <row r="804" spans="1:6">
      <c r="A804" s="477"/>
      <c r="B804" s="157"/>
      <c r="C804" s="430"/>
      <c r="D804" s="431"/>
      <c r="E804" s="559"/>
      <c r="F804" s="433"/>
    </row>
    <row r="805" spans="1:6">
      <c r="A805" s="477"/>
      <c r="B805" s="157"/>
      <c r="C805" s="430"/>
      <c r="D805" s="431"/>
      <c r="E805" s="559"/>
      <c r="F805" s="433"/>
    </row>
    <row r="806" spans="1:6">
      <c r="A806" s="477"/>
      <c r="B806" s="157"/>
      <c r="C806" s="430"/>
      <c r="D806" s="431"/>
      <c r="E806" s="559"/>
      <c r="F806" s="433"/>
    </row>
    <row r="807" spans="1:6">
      <c r="A807" s="477"/>
      <c r="B807" s="157"/>
      <c r="C807" s="430"/>
      <c r="D807" s="431"/>
      <c r="E807" s="559"/>
      <c r="F807" s="433"/>
    </row>
    <row r="808" spans="1:6">
      <c r="A808" s="477"/>
      <c r="B808" s="157"/>
      <c r="C808" s="430"/>
      <c r="D808" s="431"/>
      <c r="E808" s="559"/>
      <c r="F808" s="433"/>
    </row>
    <row r="809" spans="1:6">
      <c r="A809" s="477"/>
      <c r="B809" s="157"/>
      <c r="C809" s="430"/>
      <c r="D809" s="431"/>
      <c r="E809" s="559"/>
      <c r="F809" s="433"/>
    </row>
    <row r="810" spans="1:6">
      <c r="A810" s="477"/>
      <c r="B810" s="157"/>
      <c r="C810" s="430"/>
      <c r="D810" s="431"/>
      <c r="E810" s="559"/>
      <c r="F810" s="433"/>
    </row>
    <row r="811" spans="1:6">
      <c r="A811" s="477"/>
      <c r="B811" s="157"/>
      <c r="C811" s="430"/>
      <c r="D811" s="431"/>
      <c r="E811" s="559"/>
      <c r="F811" s="433"/>
    </row>
    <row r="812" spans="1:6">
      <c r="A812" s="477"/>
      <c r="B812" s="157"/>
      <c r="C812" s="430"/>
      <c r="D812" s="431"/>
      <c r="E812" s="559"/>
      <c r="F812" s="433"/>
    </row>
    <row r="813" spans="1:6">
      <c r="A813" s="477"/>
      <c r="B813" s="157"/>
      <c r="C813" s="430"/>
      <c r="D813" s="431"/>
      <c r="E813" s="559"/>
      <c r="F813" s="433"/>
    </row>
    <row r="814" spans="1:6">
      <c r="A814" s="477"/>
      <c r="B814" s="157"/>
      <c r="C814" s="430"/>
      <c r="D814" s="431"/>
      <c r="E814" s="559"/>
      <c r="F814" s="433"/>
    </row>
    <row r="815" spans="1:6">
      <c r="A815" s="477"/>
      <c r="B815" s="157"/>
      <c r="C815" s="430"/>
      <c r="D815" s="431"/>
      <c r="E815" s="559"/>
      <c r="F815" s="433"/>
    </row>
    <row r="816" spans="1:6">
      <c r="A816" s="477"/>
      <c r="B816" s="157"/>
      <c r="C816" s="430"/>
      <c r="D816" s="431"/>
      <c r="E816" s="559"/>
      <c r="F816" s="433"/>
    </row>
    <row r="817" spans="1:6">
      <c r="A817" s="477"/>
      <c r="B817" s="157"/>
      <c r="C817" s="430"/>
      <c r="D817" s="431"/>
      <c r="E817" s="559"/>
      <c r="F817" s="433"/>
    </row>
    <row r="818" spans="1:6">
      <c r="A818" s="477"/>
      <c r="B818" s="157"/>
      <c r="C818" s="430"/>
      <c r="D818" s="431"/>
      <c r="E818" s="559"/>
      <c r="F818" s="433"/>
    </row>
    <row r="819" spans="1:6">
      <c r="A819" s="477"/>
      <c r="B819" s="157"/>
      <c r="C819" s="430"/>
      <c r="D819" s="431"/>
      <c r="E819" s="559"/>
      <c r="F819" s="433"/>
    </row>
    <row r="820" spans="1:6">
      <c r="A820" s="477"/>
      <c r="B820" s="157"/>
      <c r="C820" s="430"/>
      <c r="D820" s="431"/>
      <c r="E820" s="559"/>
      <c r="F820" s="433"/>
    </row>
    <row r="821" spans="1:6">
      <c r="A821" s="477"/>
      <c r="B821" s="157"/>
      <c r="C821" s="430"/>
      <c r="D821" s="431"/>
      <c r="E821" s="559"/>
      <c r="F821" s="433"/>
    </row>
    <row r="822" spans="1:6">
      <c r="A822" s="477"/>
      <c r="B822" s="157"/>
      <c r="C822" s="430"/>
      <c r="D822" s="431"/>
      <c r="E822" s="559"/>
      <c r="F822" s="433"/>
    </row>
    <row r="823" spans="1:6">
      <c r="A823" s="477"/>
      <c r="B823" s="157"/>
      <c r="C823" s="430"/>
      <c r="D823" s="431"/>
      <c r="E823" s="559"/>
      <c r="F823" s="433"/>
    </row>
    <row r="824" spans="1:6">
      <c r="A824" s="477"/>
      <c r="B824" s="157"/>
      <c r="C824" s="430"/>
      <c r="D824" s="431"/>
      <c r="E824" s="559"/>
      <c r="F824" s="433"/>
    </row>
    <row r="825" spans="1:6">
      <c r="A825" s="477"/>
      <c r="B825" s="157"/>
      <c r="C825" s="430"/>
      <c r="D825" s="431"/>
      <c r="E825" s="559"/>
      <c r="F825" s="433"/>
    </row>
    <row r="826" spans="1:6">
      <c r="A826" s="477"/>
      <c r="B826" s="157"/>
      <c r="C826" s="430"/>
      <c r="D826" s="431"/>
      <c r="E826" s="559"/>
      <c r="F826" s="433"/>
    </row>
    <row r="827" spans="1:6">
      <c r="A827" s="477"/>
      <c r="B827" s="157"/>
      <c r="C827" s="430"/>
      <c r="D827" s="431"/>
      <c r="E827" s="559"/>
      <c r="F827" s="433"/>
    </row>
    <row r="828" spans="1:6">
      <c r="A828" s="477"/>
      <c r="B828" s="157"/>
      <c r="C828" s="430"/>
      <c r="D828" s="431"/>
      <c r="E828" s="559"/>
      <c r="F828" s="433"/>
    </row>
    <row r="829" spans="1:6">
      <c r="A829" s="477"/>
      <c r="B829" s="157"/>
      <c r="C829" s="430"/>
      <c r="D829" s="431"/>
      <c r="E829" s="559"/>
      <c r="F829" s="433"/>
    </row>
    <row r="830" spans="1:6">
      <c r="A830" s="477"/>
      <c r="B830" s="157"/>
      <c r="C830" s="430"/>
      <c r="D830" s="431"/>
      <c r="E830" s="559"/>
      <c r="F830" s="433"/>
    </row>
    <row r="831" spans="1:6">
      <c r="A831" s="477"/>
      <c r="B831" s="157"/>
      <c r="C831" s="430"/>
      <c r="D831" s="431"/>
      <c r="E831" s="559"/>
      <c r="F831" s="433"/>
    </row>
    <row r="832" spans="1:6">
      <c r="A832" s="477"/>
      <c r="B832" s="157"/>
      <c r="C832" s="430"/>
      <c r="D832" s="431"/>
      <c r="E832" s="559"/>
      <c r="F832" s="433"/>
    </row>
    <row r="833" spans="1:6">
      <c r="A833" s="477"/>
      <c r="B833" s="157"/>
      <c r="C833" s="430"/>
      <c r="D833" s="431"/>
      <c r="E833" s="559"/>
      <c r="F833" s="433"/>
    </row>
    <row r="834" spans="1:6">
      <c r="A834" s="477"/>
      <c r="B834" s="157"/>
      <c r="C834" s="430"/>
      <c r="D834" s="431"/>
      <c r="E834" s="559"/>
      <c r="F834" s="433"/>
    </row>
    <row r="835" spans="1:6">
      <c r="A835" s="477"/>
      <c r="B835" s="157"/>
      <c r="C835" s="430"/>
      <c r="D835" s="431"/>
      <c r="E835" s="559"/>
      <c r="F835" s="433"/>
    </row>
    <row r="836" spans="1:6">
      <c r="A836" s="477"/>
      <c r="B836" s="157"/>
      <c r="C836" s="430"/>
      <c r="D836" s="431"/>
      <c r="E836" s="559"/>
      <c r="F836" s="433"/>
    </row>
    <row r="837" spans="1:6">
      <c r="A837" s="477"/>
      <c r="B837" s="157"/>
      <c r="C837" s="430"/>
      <c r="D837" s="431"/>
      <c r="E837" s="559"/>
      <c r="F837" s="433"/>
    </row>
    <row r="838" spans="1:6">
      <c r="A838" s="477"/>
      <c r="B838" s="157"/>
      <c r="C838" s="430"/>
      <c r="D838" s="431"/>
      <c r="E838" s="559"/>
      <c r="F838" s="433"/>
    </row>
    <row r="839" spans="1:6">
      <c r="A839" s="477"/>
      <c r="B839" s="157"/>
      <c r="C839" s="430"/>
      <c r="D839" s="431"/>
      <c r="E839" s="559"/>
      <c r="F839" s="433"/>
    </row>
    <row r="840" spans="1:6">
      <c r="A840" s="477"/>
      <c r="B840" s="157"/>
      <c r="C840" s="430"/>
      <c r="D840" s="431"/>
      <c r="E840" s="559"/>
      <c r="F840" s="433"/>
    </row>
    <row r="841" spans="1:6">
      <c r="A841" s="477"/>
      <c r="B841" s="157"/>
      <c r="C841" s="430"/>
      <c r="D841" s="431"/>
      <c r="E841" s="559"/>
      <c r="F841" s="433"/>
    </row>
    <row r="842" spans="1:6">
      <c r="A842" s="477"/>
      <c r="B842" s="157"/>
      <c r="C842" s="430"/>
      <c r="D842" s="431"/>
      <c r="E842" s="559"/>
      <c r="F842" s="433"/>
    </row>
    <row r="843" spans="1:6">
      <c r="A843" s="477"/>
      <c r="B843" s="157"/>
      <c r="C843" s="430"/>
      <c r="D843" s="431"/>
      <c r="E843" s="559"/>
      <c r="F843" s="433"/>
    </row>
    <row r="844" spans="1:6">
      <c r="A844" s="477"/>
      <c r="B844" s="157"/>
      <c r="C844" s="430"/>
      <c r="D844" s="431"/>
      <c r="E844" s="559"/>
      <c r="F844" s="433"/>
    </row>
    <row r="845" spans="1:6">
      <c r="A845" s="477"/>
      <c r="B845" s="157"/>
      <c r="C845" s="430"/>
      <c r="D845" s="431"/>
      <c r="E845" s="559"/>
      <c r="F845" s="433"/>
    </row>
    <row r="846" spans="1:6">
      <c r="A846" s="477"/>
      <c r="B846" s="157"/>
      <c r="C846" s="430"/>
      <c r="D846" s="431"/>
      <c r="E846" s="559"/>
      <c r="F846" s="433"/>
    </row>
    <row r="847" spans="1:6">
      <c r="A847" s="477"/>
      <c r="B847" s="157"/>
      <c r="C847" s="430"/>
      <c r="D847" s="431"/>
      <c r="E847" s="559"/>
      <c r="F847" s="433"/>
    </row>
    <row r="848" spans="1:6">
      <c r="A848" s="477"/>
      <c r="B848" s="157"/>
      <c r="C848" s="430"/>
      <c r="D848" s="431"/>
      <c r="E848" s="559"/>
      <c r="F848" s="433"/>
    </row>
    <row r="849" spans="1:6">
      <c r="A849" s="477"/>
      <c r="B849" s="157"/>
      <c r="C849" s="430"/>
      <c r="D849" s="431"/>
      <c r="E849" s="559"/>
      <c r="F849" s="433"/>
    </row>
    <row r="850" spans="1:6">
      <c r="A850" s="477"/>
      <c r="B850" s="157"/>
      <c r="C850" s="430"/>
      <c r="D850" s="431"/>
      <c r="E850" s="559"/>
      <c r="F850" s="433"/>
    </row>
    <row r="851" spans="1:6">
      <c r="A851" s="477"/>
      <c r="B851" s="157"/>
      <c r="C851" s="430"/>
      <c r="D851" s="431"/>
      <c r="E851" s="559"/>
      <c r="F851" s="433"/>
    </row>
    <row r="852" spans="1:6">
      <c r="A852" s="477"/>
      <c r="B852" s="157"/>
      <c r="C852" s="430"/>
      <c r="D852" s="431"/>
      <c r="E852" s="559"/>
      <c r="F852" s="433"/>
    </row>
    <row r="853" spans="1:6">
      <c r="A853" s="477"/>
      <c r="B853" s="157"/>
      <c r="C853" s="430"/>
      <c r="D853" s="431"/>
      <c r="E853" s="559"/>
      <c r="F853" s="433"/>
    </row>
    <row r="854" spans="1:6">
      <c r="A854" s="477"/>
      <c r="B854" s="157"/>
      <c r="C854" s="430"/>
      <c r="D854" s="431"/>
      <c r="E854" s="559"/>
      <c r="F854" s="433"/>
    </row>
    <row r="855" spans="1:6">
      <c r="A855" s="477"/>
      <c r="B855" s="157"/>
      <c r="C855" s="430"/>
      <c r="D855" s="431"/>
      <c r="E855" s="559"/>
      <c r="F855" s="433"/>
    </row>
    <row r="856" spans="1:6">
      <c r="A856" s="477"/>
      <c r="B856" s="157"/>
      <c r="C856" s="430"/>
      <c r="D856" s="431"/>
      <c r="E856" s="559"/>
      <c r="F856" s="433"/>
    </row>
    <row r="857" spans="1:6">
      <c r="A857" s="477"/>
      <c r="B857" s="157"/>
      <c r="C857" s="430"/>
      <c r="D857" s="431"/>
      <c r="E857" s="559"/>
      <c r="F857" s="433"/>
    </row>
    <row r="858" spans="1:6">
      <c r="A858" s="477"/>
      <c r="B858" s="157"/>
      <c r="C858" s="430"/>
      <c r="D858" s="431"/>
      <c r="E858" s="559"/>
      <c r="F858" s="433"/>
    </row>
    <row r="859" spans="1:6">
      <c r="A859" s="477"/>
      <c r="B859" s="157"/>
      <c r="C859" s="430"/>
      <c r="D859" s="431"/>
      <c r="E859" s="559"/>
      <c r="F859" s="433"/>
    </row>
    <row r="860" spans="1:6">
      <c r="A860" s="477"/>
      <c r="B860" s="157"/>
      <c r="C860" s="430"/>
      <c r="D860" s="431"/>
      <c r="E860" s="559"/>
      <c r="F860" s="433"/>
    </row>
    <row r="861" spans="1:6">
      <c r="A861" s="477"/>
      <c r="B861" s="157"/>
      <c r="C861" s="430"/>
      <c r="D861" s="431"/>
      <c r="E861" s="559"/>
      <c r="F861" s="433"/>
    </row>
    <row r="862" spans="1:6">
      <c r="A862" s="477"/>
      <c r="B862" s="157"/>
      <c r="C862" s="430"/>
      <c r="D862" s="431"/>
      <c r="E862" s="559"/>
      <c r="F862" s="433"/>
    </row>
    <row r="863" spans="1:6">
      <c r="A863" s="477"/>
      <c r="B863" s="157"/>
      <c r="C863" s="430"/>
      <c r="D863" s="431"/>
      <c r="E863" s="559"/>
      <c r="F863" s="433"/>
    </row>
    <row r="864" spans="1:6">
      <c r="A864" s="477"/>
      <c r="B864" s="157"/>
      <c r="C864" s="430"/>
      <c r="D864" s="431"/>
      <c r="E864" s="559"/>
      <c r="F864" s="433"/>
    </row>
    <row r="865" spans="1:6">
      <c r="A865" s="477"/>
      <c r="B865" s="157"/>
      <c r="C865" s="430"/>
      <c r="D865" s="431"/>
      <c r="E865" s="559"/>
      <c r="F865" s="433"/>
    </row>
    <row r="866" spans="1:6">
      <c r="A866" s="477"/>
      <c r="B866" s="157"/>
      <c r="C866" s="430"/>
      <c r="D866" s="431"/>
      <c r="E866" s="559"/>
      <c r="F866" s="433"/>
    </row>
    <row r="867" spans="1:6">
      <c r="A867" s="477"/>
      <c r="B867" s="157"/>
      <c r="C867" s="430"/>
      <c r="D867" s="431"/>
      <c r="E867" s="559"/>
      <c r="F867" s="433"/>
    </row>
    <row r="868" spans="1:6">
      <c r="A868" s="477"/>
      <c r="B868" s="157"/>
      <c r="C868" s="430"/>
      <c r="D868" s="431"/>
      <c r="E868" s="559"/>
      <c r="F868" s="433"/>
    </row>
    <row r="869" spans="1:6">
      <c r="A869" s="477"/>
      <c r="B869" s="157"/>
      <c r="C869" s="430"/>
      <c r="D869" s="431"/>
      <c r="E869" s="559"/>
      <c r="F869" s="433"/>
    </row>
    <row r="870" spans="1:6">
      <c r="A870" s="477"/>
      <c r="B870" s="157"/>
      <c r="C870" s="430"/>
      <c r="D870" s="431"/>
      <c r="E870" s="559"/>
      <c r="F870" s="433"/>
    </row>
    <row r="871" spans="1:6">
      <c r="A871" s="477"/>
      <c r="B871" s="157"/>
      <c r="C871" s="430"/>
      <c r="D871" s="431"/>
      <c r="E871" s="559"/>
      <c r="F871" s="433"/>
    </row>
    <row r="872" spans="1:6">
      <c r="A872" s="477"/>
      <c r="B872" s="157"/>
      <c r="C872" s="430"/>
      <c r="D872" s="431"/>
      <c r="E872" s="559"/>
      <c r="F872" s="433"/>
    </row>
    <row r="873" spans="1:6">
      <c r="A873" s="477"/>
      <c r="B873" s="157"/>
      <c r="C873" s="430"/>
      <c r="D873" s="431"/>
      <c r="E873" s="559"/>
      <c r="F873" s="433"/>
    </row>
    <row r="874" spans="1:6">
      <c r="A874" s="477"/>
      <c r="B874" s="157"/>
      <c r="C874" s="430"/>
      <c r="D874" s="431"/>
      <c r="E874" s="559"/>
      <c r="F874" s="433"/>
    </row>
    <row r="875" spans="1:6">
      <c r="A875" s="477"/>
      <c r="B875" s="157"/>
      <c r="C875" s="430"/>
      <c r="D875" s="431"/>
      <c r="E875" s="559"/>
      <c r="F875" s="433"/>
    </row>
    <row r="876" spans="1:6">
      <c r="A876" s="477"/>
      <c r="B876" s="157"/>
      <c r="C876" s="430"/>
      <c r="D876" s="431"/>
      <c r="E876" s="559"/>
      <c r="F876" s="433"/>
    </row>
    <row r="877" spans="1:6">
      <c r="A877" s="477"/>
      <c r="B877" s="157"/>
      <c r="C877" s="430"/>
      <c r="D877" s="431"/>
      <c r="E877" s="559"/>
      <c r="F877" s="433"/>
    </row>
    <row r="878" spans="1:6">
      <c r="A878" s="477"/>
      <c r="B878" s="157"/>
      <c r="C878" s="430"/>
      <c r="D878" s="431"/>
      <c r="E878" s="559"/>
      <c r="F878" s="433"/>
    </row>
    <row r="879" spans="1:6">
      <c r="A879" s="477"/>
      <c r="B879" s="157"/>
      <c r="C879" s="430"/>
      <c r="D879" s="431"/>
      <c r="E879" s="559"/>
      <c r="F879" s="433"/>
    </row>
    <row r="880" spans="1:6">
      <c r="A880" s="477"/>
      <c r="B880" s="157"/>
      <c r="C880" s="430"/>
      <c r="D880" s="431"/>
      <c r="E880" s="559"/>
      <c r="F880" s="433"/>
    </row>
    <row r="881" spans="1:6">
      <c r="A881" s="477"/>
      <c r="B881" s="157"/>
      <c r="C881" s="430"/>
      <c r="D881" s="431"/>
      <c r="E881" s="559"/>
      <c r="F881" s="433"/>
    </row>
    <row r="882" spans="1:6">
      <c r="A882" s="477"/>
      <c r="B882" s="157"/>
      <c r="C882" s="430"/>
      <c r="D882" s="431"/>
      <c r="E882" s="559"/>
      <c r="F882" s="433"/>
    </row>
    <row r="883" spans="1:6">
      <c r="A883" s="477"/>
      <c r="B883" s="157"/>
      <c r="C883" s="430"/>
      <c r="D883" s="431"/>
      <c r="E883" s="559"/>
      <c r="F883" s="433"/>
    </row>
    <row r="884" spans="1:6">
      <c r="A884" s="477"/>
      <c r="B884" s="157"/>
      <c r="C884" s="430"/>
      <c r="D884" s="431"/>
      <c r="E884" s="559"/>
      <c r="F884" s="433"/>
    </row>
    <row r="885" spans="1:6">
      <c r="A885" s="477"/>
      <c r="B885" s="157"/>
      <c r="C885" s="430"/>
      <c r="D885" s="431"/>
      <c r="E885" s="559"/>
      <c r="F885" s="433"/>
    </row>
    <row r="886" spans="1:6">
      <c r="A886" s="477"/>
      <c r="B886" s="157"/>
      <c r="C886" s="430"/>
      <c r="D886" s="431"/>
      <c r="E886" s="559"/>
      <c r="F886" s="433"/>
    </row>
    <row r="887" spans="1:6">
      <c r="A887" s="477"/>
      <c r="B887" s="157"/>
      <c r="C887" s="430"/>
      <c r="D887" s="431"/>
      <c r="E887" s="559"/>
      <c r="F887" s="433"/>
    </row>
    <row r="888" spans="1:6">
      <c r="A888" s="477"/>
      <c r="B888" s="157"/>
      <c r="C888" s="430"/>
      <c r="D888" s="431"/>
      <c r="E888" s="559"/>
      <c r="F888" s="433"/>
    </row>
    <row r="889" spans="1:6">
      <c r="A889" s="477"/>
      <c r="B889" s="157"/>
      <c r="C889" s="430"/>
      <c r="D889" s="431"/>
      <c r="E889" s="559"/>
      <c r="F889" s="433"/>
    </row>
    <row r="890" spans="1:6">
      <c r="A890" s="477"/>
      <c r="B890" s="157"/>
      <c r="C890" s="430"/>
      <c r="D890" s="431"/>
      <c r="E890" s="559"/>
      <c r="F890" s="433"/>
    </row>
    <row r="891" spans="1:6">
      <c r="A891" s="477"/>
      <c r="B891" s="157"/>
      <c r="C891" s="430"/>
      <c r="D891" s="431"/>
      <c r="E891" s="559"/>
      <c r="F891" s="433"/>
    </row>
    <row r="892" spans="1:6">
      <c r="A892" s="477"/>
      <c r="B892" s="157"/>
      <c r="C892" s="430"/>
      <c r="D892" s="431"/>
      <c r="E892" s="559"/>
      <c r="F892" s="433"/>
    </row>
    <row r="893" spans="1:6">
      <c r="A893" s="477"/>
      <c r="B893" s="157"/>
      <c r="C893" s="430"/>
      <c r="D893" s="431"/>
      <c r="E893" s="559"/>
      <c r="F893" s="433"/>
    </row>
    <row r="894" spans="1:6">
      <c r="A894" s="477"/>
      <c r="B894" s="157"/>
      <c r="C894" s="430"/>
      <c r="D894" s="431"/>
      <c r="E894" s="559"/>
      <c r="F894" s="433"/>
    </row>
    <row r="895" spans="1:6">
      <c r="A895" s="477"/>
      <c r="B895" s="157"/>
      <c r="C895" s="430"/>
      <c r="D895" s="431"/>
      <c r="E895" s="559"/>
      <c r="F895" s="433"/>
    </row>
    <row r="896" spans="1:6">
      <c r="A896" s="477"/>
      <c r="B896" s="157"/>
      <c r="C896" s="430"/>
      <c r="D896" s="431"/>
      <c r="E896" s="559"/>
      <c r="F896" s="433"/>
    </row>
    <row r="897" spans="1:6">
      <c r="A897" s="477"/>
      <c r="B897" s="157"/>
      <c r="C897" s="430"/>
      <c r="D897" s="431"/>
      <c r="E897" s="559"/>
      <c r="F897" s="433"/>
    </row>
    <row r="898" spans="1:6">
      <c r="A898" s="477"/>
      <c r="B898" s="157"/>
      <c r="C898" s="430"/>
      <c r="D898" s="431"/>
      <c r="E898" s="559"/>
      <c r="F898" s="433"/>
    </row>
    <row r="899" spans="1:6">
      <c r="A899" s="477"/>
      <c r="B899" s="157"/>
      <c r="C899" s="430"/>
      <c r="D899" s="431"/>
      <c r="E899" s="559"/>
      <c r="F899" s="433"/>
    </row>
    <row r="900" spans="1:6">
      <c r="A900" s="477"/>
      <c r="B900" s="157"/>
      <c r="C900" s="430"/>
      <c r="D900" s="431"/>
      <c r="E900" s="559"/>
      <c r="F900" s="433"/>
    </row>
    <row r="901" spans="1:6">
      <c r="A901" s="477"/>
      <c r="B901" s="157"/>
      <c r="C901" s="430"/>
      <c r="D901" s="431"/>
      <c r="E901" s="559"/>
      <c r="F901" s="433"/>
    </row>
    <row r="902" spans="1:6">
      <c r="A902" s="477"/>
      <c r="B902" s="157"/>
      <c r="C902" s="430"/>
      <c r="D902" s="431"/>
      <c r="E902" s="559"/>
      <c r="F902" s="433"/>
    </row>
    <row r="903" spans="1:6">
      <c r="A903" s="477"/>
      <c r="B903" s="157"/>
      <c r="C903" s="430"/>
      <c r="D903" s="431"/>
      <c r="E903" s="559"/>
      <c r="F903" s="433"/>
    </row>
    <row r="904" spans="1:6">
      <c r="A904" s="477"/>
      <c r="B904" s="157"/>
      <c r="C904" s="430"/>
      <c r="D904" s="431"/>
      <c r="E904" s="559"/>
      <c r="F904" s="433"/>
    </row>
    <row r="905" spans="1:6">
      <c r="A905" s="477"/>
      <c r="B905" s="157"/>
      <c r="C905" s="430"/>
      <c r="D905" s="431"/>
      <c r="E905" s="559"/>
      <c r="F905" s="433"/>
    </row>
    <row r="906" spans="1:6">
      <c r="A906" s="477"/>
      <c r="B906" s="157"/>
      <c r="C906" s="430"/>
      <c r="D906" s="431"/>
      <c r="E906" s="559"/>
      <c r="F906" s="433"/>
    </row>
    <row r="907" spans="1:6">
      <c r="A907" s="477"/>
      <c r="B907" s="157"/>
      <c r="C907" s="430"/>
      <c r="D907" s="431"/>
      <c r="E907" s="559"/>
      <c r="F907" s="433"/>
    </row>
    <row r="908" spans="1:6">
      <c r="A908" s="477"/>
      <c r="B908" s="157"/>
      <c r="C908" s="430"/>
      <c r="D908" s="431"/>
      <c r="E908" s="559"/>
      <c r="F908" s="433"/>
    </row>
    <row r="909" spans="1:6">
      <c r="A909" s="477"/>
      <c r="B909" s="157"/>
      <c r="C909" s="430"/>
      <c r="D909" s="431"/>
      <c r="E909" s="559"/>
      <c r="F909" s="433"/>
    </row>
    <row r="910" spans="1:6">
      <c r="A910" s="477"/>
      <c r="B910" s="157"/>
      <c r="C910" s="430"/>
      <c r="D910" s="431"/>
      <c r="E910" s="559"/>
      <c r="F910" s="433"/>
    </row>
    <row r="911" spans="1:6">
      <c r="A911" s="477"/>
      <c r="B911" s="157"/>
      <c r="C911" s="430"/>
      <c r="D911" s="431"/>
      <c r="E911" s="559"/>
      <c r="F911" s="433"/>
    </row>
    <row r="912" spans="1:6">
      <c r="A912" s="477"/>
      <c r="B912" s="157"/>
      <c r="C912" s="430"/>
      <c r="D912" s="431"/>
      <c r="E912" s="559"/>
      <c r="F912" s="433"/>
    </row>
    <row r="913" spans="1:6">
      <c r="A913" s="477"/>
      <c r="B913" s="157"/>
      <c r="C913" s="430"/>
      <c r="D913" s="431"/>
      <c r="E913" s="559"/>
      <c r="F913" s="433"/>
    </row>
    <row r="914" spans="1:6">
      <c r="A914" s="477"/>
      <c r="B914" s="157"/>
      <c r="C914" s="430"/>
      <c r="D914" s="431"/>
      <c r="E914" s="559"/>
      <c r="F914" s="433"/>
    </row>
    <row r="915" spans="1:6">
      <c r="A915" s="477"/>
      <c r="B915" s="157"/>
      <c r="C915" s="430"/>
      <c r="D915" s="431"/>
      <c r="E915" s="559"/>
      <c r="F915" s="433"/>
    </row>
    <row r="916" spans="1:6">
      <c r="A916" s="477"/>
      <c r="B916" s="157"/>
      <c r="C916" s="430"/>
      <c r="D916" s="431"/>
      <c r="E916" s="559"/>
      <c r="F916" s="433"/>
    </row>
    <row r="917" spans="1:6">
      <c r="A917" s="477"/>
      <c r="B917" s="157"/>
      <c r="C917" s="430"/>
      <c r="D917" s="431"/>
      <c r="E917" s="559"/>
      <c r="F917" s="433"/>
    </row>
    <row r="918" spans="1:6">
      <c r="A918" s="477"/>
      <c r="B918" s="157"/>
      <c r="C918" s="430"/>
      <c r="D918" s="431"/>
      <c r="E918" s="559"/>
      <c r="F918" s="433"/>
    </row>
    <row r="919" spans="1:6">
      <c r="A919" s="477"/>
      <c r="B919" s="157"/>
      <c r="C919" s="430"/>
      <c r="D919" s="431"/>
      <c r="E919" s="559"/>
      <c r="F919" s="433"/>
    </row>
    <row r="920" spans="1:6">
      <c r="A920" s="477"/>
      <c r="B920" s="157"/>
      <c r="C920" s="430"/>
      <c r="D920" s="431"/>
      <c r="E920" s="559"/>
      <c r="F920" s="433"/>
    </row>
    <row r="921" spans="1:6">
      <c r="A921" s="477"/>
      <c r="B921" s="157"/>
      <c r="C921" s="430"/>
      <c r="D921" s="431"/>
      <c r="E921" s="559"/>
      <c r="F921" s="433"/>
    </row>
    <row r="922" spans="1:6">
      <c r="A922" s="477"/>
      <c r="B922" s="157"/>
      <c r="C922" s="430"/>
      <c r="D922" s="431"/>
      <c r="E922" s="559"/>
      <c r="F922" s="433"/>
    </row>
    <row r="923" spans="1:6">
      <c r="A923" s="477"/>
      <c r="B923" s="157"/>
      <c r="C923" s="430"/>
      <c r="D923" s="431"/>
      <c r="E923" s="559"/>
      <c r="F923" s="433"/>
    </row>
    <row r="924" spans="1:6">
      <c r="A924" s="477"/>
      <c r="B924" s="157"/>
      <c r="C924" s="430"/>
      <c r="D924" s="431"/>
      <c r="E924" s="559"/>
      <c r="F924" s="433"/>
    </row>
    <row r="925" spans="1:6">
      <c r="A925" s="477"/>
      <c r="B925" s="157"/>
      <c r="C925" s="430"/>
      <c r="D925" s="431"/>
      <c r="E925" s="559"/>
      <c r="F925" s="433"/>
    </row>
    <row r="926" spans="1:6">
      <c r="A926" s="477"/>
      <c r="B926" s="157"/>
      <c r="C926" s="430"/>
      <c r="D926" s="431"/>
      <c r="E926" s="559"/>
      <c r="F926" s="433"/>
    </row>
    <row r="927" spans="1:6">
      <c r="A927" s="477"/>
      <c r="B927" s="157"/>
      <c r="C927" s="430"/>
      <c r="D927" s="431"/>
      <c r="E927" s="559"/>
      <c r="F927" s="433"/>
    </row>
    <row r="928" spans="1:6">
      <c r="A928" s="477"/>
      <c r="B928" s="157"/>
      <c r="C928" s="430"/>
      <c r="D928" s="431"/>
      <c r="E928" s="559"/>
      <c r="F928" s="433"/>
    </row>
    <row r="929" spans="1:6">
      <c r="A929" s="477"/>
      <c r="B929" s="157"/>
      <c r="C929" s="430"/>
      <c r="D929" s="431"/>
      <c r="E929" s="559"/>
      <c r="F929" s="433"/>
    </row>
    <row r="930" spans="1:6">
      <c r="A930" s="477"/>
      <c r="B930" s="157"/>
      <c r="C930" s="430"/>
      <c r="D930" s="431"/>
      <c r="E930" s="559"/>
      <c r="F930" s="433"/>
    </row>
    <row r="931" spans="1:6">
      <c r="A931" s="477"/>
      <c r="B931" s="157"/>
      <c r="C931" s="430"/>
      <c r="D931" s="431"/>
      <c r="E931" s="559"/>
      <c r="F931" s="433"/>
    </row>
    <row r="932" spans="1:6">
      <c r="A932" s="477"/>
      <c r="B932" s="157"/>
      <c r="C932" s="430"/>
      <c r="D932" s="431"/>
      <c r="E932" s="559"/>
      <c r="F932" s="433"/>
    </row>
    <row r="933" spans="1:6">
      <c r="A933" s="477"/>
      <c r="B933" s="157"/>
      <c r="C933" s="430"/>
      <c r="D933" s="431"/>
      <c r="E933" s="559"/>
      <c r="F933" s="433"/>
    </row>
    <row r="934" spans="1:6">
      <c r="A934" s="477"/>
      <c r="B934" s="157"/>
      <c r="C934" s="430"/>
      <c r="D934" s="431"/>
      <c r="E934" s="559"/>
      <c r="F934" s="433"/>
    </row>
    <row r="935" spans="1:6">
      <c r="A935" s="477"/>
      <c r="B935" s="157"/>
      <c r="C935" s="430"/>
      <c r="D935" s="431"/>
      <c r="E935" s="559"/>
      <c r="F935" s="433"/>
    </row>
    <row r="936" spans="1:6">
      <c r="A936" s="477"/>
      <c r="B936" s="157"/>
      <c r="C936" s="430"/>
      <c r="D936" s="431"/>
      <c r="E936" s="559"/>
      <c r="F936" s="433"/>
    </row>
    <row r="937" spans="1:6">
      <c r="A937" s="477"/>
      <c r="B937" s="157"/>
      <c r="C937" s="430"/>
      <c r="D937" s="431"/>
      <c r="E937" s="559"/>
      <c r="F937" s="433"/>
    </row>
    <row r="938" spans="1:6">
      <c r="A938" s="477"/>
      <c r="B938" s="157"/>
      <c r="C938" s="430"/>
      <c r="D938" s="431"/>
      <c r="E938" s="559"/>
      <c r="F938" s="433"/>
    </row>
    <row r="939" spans="1:6">
      <c r="A939" s="477"/>
      <c r="B939" s="157"/>
      <c r="C939" s="430"/>
      <c r="D939" s="431"/>
      <c r="E939" s="559"/>
      <c r="F939" s="433"/>
    </row>
    <row r="940" spans="1:6">
      <c r="A940" s="477"/>
      <c r="B940" s="157"/>
      <c r="C940" s="430"/>
      <c r="D940" s="431"/>
      <c r="E940" s="559"/>
      <c r="F940" s="433"/>
    </row>
    <row r="941" spans="1:6">
      <c r="A941" s="477"/>
      <c r="B941" s="157"/>
      <c r="C941" s="430"/>
      <c r="D941" s="431"/>
      <c r="E941" s="559"/>
      <c r="F941" s="433"/>
    </row>
    <row r="942" spans="1:6">
      <c r="A942" s="477"/>
      <c r="B942" s="157"/>
      <c r="C942" s="430"/>
      <c r="D942" s="431"/>
      <c r="E942" s="559"/>
      <c r="F942" s="433"/>
    </row>
    <row r="943" spans="1:6">
      <c r="A943" s="477"/>
      <c r="B943" s="157"/>
      <c r="C943" s="430"/>
      <c r="D943" s="431"/>
      <c r="E943" s="559"/>
      <c r="F943" s="433"/>
    </row>
    <row r="944" spans="1:6">
      <c r="A944" s="477"/>
      <c r="B944" s="157"/>
      <c r="C944" s="430"/>
      <c r="D944" s="431"/>
      <c r="E944" s="559"/>
      <c r="F944" s="433"/>
    </row>
    <row r="945" spans="1:6">
      <c r="A945" s="477"/>
      <c r="B945" s="157"/>
      <c r="C945" s="430"/>
      <c r="D945" s="431"/>
      <c r="E945" s="559"/>
      <c r="F945" s="433"/>
    </row>
    <row r="946" spans="1:6">
      <c r="A946" s="477"/>
      <c r="B946" s="157"/>
      <c r="C946" s="430"/>
      <c r="D946" s="431"/>
      <c r="E946" s="559"/>
      <c r="F946" s="433"/>
    </row>
    <row r="947" spans="1:6">
      <c r="A947" s="477"/>
      <c r="B947" s="157"/>
      <c r="C947" s="430"/>
      <c r="D947" s="431"/>
      <c r="E947" s="559"/>
      <c r="F947" s="433"/>
    </row>
    <row r="948" spans="1:6">
      <c r="A948" s="477"/>
      <c r="B948" s="157"/>
      <c r="C948" s="430"/>
      <c r="D948" s="431"/>
      <c r="E948" s="559"/>
      <c r="F948" s="433"/>
    </row>
    <row r="949" spans="1:6">
      <c r="A949" s="477"/>
      <c r="B949" s="157"/>
      <c r="C949" s="430"/>
      <c r="D949" s="431"/>
      <c r="E949" s="559"/>
      <c r="F949" s="433"/>
    </row>
    <row r="950" spans="1:6">
      <c r="A950" s="477"/>
      <c r="B950" s="157"/>
      <c r="C950" s="430"/>
      <c r="D950" s="431"/>
      <c r="E950" s="559"/>
      <c r="F950" s="433"/>
    </row>
    <row r="951" spans="1:6">
      <c r="A951" s="477"/>
      <c r="B951" s="157"/>
      <c r="C951" s="430"/>
      <c r="D951" s="431"/>
      <c r="E951" s="559"/>
      <c r="F951" s="433"/>
    </row>
    <row r="952" spans="1:6">
      <c r="A952" s="477"/>
      <c r="B952" s="157"/>
      <c r="C952" s="430"/>
      <c r="D952" s="431"/>
      <c r="E952" s="559"/>
      <c r="F952" s="433"/>
    </row>
    <row r="953" spans="1:6">
      <c r="A953" s="477"/>
      <c r="B953" s="157"/>
      <c r="C953" s="430"/>
      <c r="D953" s="431"/>
      <c r="E953" s="559"/>
      <c r="F953" s="433"/>
    </row>
    <row r="954" spans="1:6">
      <c r="A954" s="477"/>
      <c r="B954" s="157"/>
      <c r="C954" s="430"/>
      <c r="D954" s="431"/>
      <c r="E954" s="559"/>
      <c r="F954" s="433"/>
    </row>
    <row r="955" spans="1:6">
      <c r="A955" s="477"/>
      <c r="B955" s="157"/>
      <c r="C955" s="430"/>
      <c r="D955" s="431"/>
      <c r="E955" s="559"/>
      <c r="F955" s="433"/>
    </row>
    <row r="956" spans="1:6">
      <c r="A956" s="477"/>
      <c r="B956" s="157"/>
      <c r="C956" s="430"/>
      <c r="D956" s="431"/>
      <c r="E956" s="559"/>
      <c r="F956" s="433"/>
    </row>
    <row r="957" spans="1:6">
      <c r="A957" s="477"/>
      <c r="B957" s="157"/>
      <c r="C957" s="430"/>
      <c r="D957" s="431"/>
      <c r="E957" s="559"/>
      <c r="F957" s="433"/>
    </row>
    <row r="958" spans="1:6">
      <c r="A958" s="477"/>
      <c r="B958" s="157"/>
      <c r="C958" s="430"/>
      <c r="D958" s="431"/>
      <c r="E958" s="559"/>
      <c r="F958" s="433"/>
    </row>
    <row r="959" spans="1:6">
      <c r="A959" s="477"/>
      <c r="B959" s="157"/>
      <c r="C959" s="430"/>
      <c r="D959" s="431"/>
      <c r="E959" s="559"/>
      <c r="F959" s="433"/>
    </row>
    <row r="960" spans="1:6">
      <c r="A960" s="477"/>
      <c r="B960" s="157"/>
      <c r="C960" s="430"/>
      <c r="D960" s="431"/>
      <c r="E960" s="559"/>
      <c r="F960" s="433"/>
    </row>
    <row r="961" spans="1:6">
      <c r="A961" s="477"/>
      <c r="B961" s="157"/>
      <c r="C961" s="430"/>
      <c r="D961" s="431"/>
      <c r="E961" s="559"/>
      <c r="F961" s="433"/>
    </row>
    <row r="962" spans="1:6">
      <c r="A962" s="477"/>
      <c r="B962" s="157"/>
      <c r="C962" s="430"/>
      <c r="D962" s="431"/>
      <c r="E962" s="559"/>
      <c r="F962" s="433"/>
    </row>
    <row r="963" spans="1:6">
      <c r="A963" s="477"/>
      <c r="B963" s="157"/>
      <c r="C963" s="430"/>
      <c r="D963" s="431"/>
      <c r="E963" s="559"/>
      <c r="F963" s="433"/>
    </row>
    <row r="964" spans="1:6">
      <c r="A964" s="477"/>
      <c r="B964" s="157"/>
      <c r="C964" s="430"/>
      <c r="D964" s="431"/>
      <c r="E964" s="559"/>
      <c r="F964" s="433"/>
    </row>
    <row r="965" spans="1:6">
      <c r="A965" s="477"/>
      <c r="B965" s="157"/>
      <c r="C965" s="430"/>
      <c r="D965" s="431"/>
      <c r="E965" s="559"/>
      <c r="F965" s="433"/>
    </row>
    <row r="966" spans="1:6">
      <c r="A966" s="477"/>
      <c r="B966" s="157"/>
      <c r="C966" s="430"/>
      <c r="D966" s="431"/>
      <c r="E966" s="559"/>
      <c r="F966" s="433"/>
    </row>
    <row r="967" spans="1:6">
      <c r="A967" s="477"/>
      <c r="B967" s="157"/>
      <c r="C967" s="430"/>
      <c r="D967" s="431"/>
      <c r="E967" s="559"/>
      <c r="F967" s="433"/>
    </row>
    <row r="968" spans="1:6">
      <c r="A968" s="477"/>
      <c r="B968" s="157"/>
      <c r="C968" s="430"/>
      <c r="D968" s="431"/>
      <c r="E968" s="559"/>
      <c r="F968" s="433"/>
    </row>
    <row r="969" spans="1:6">
      <c r="A969" s="477"/>
      <c r="B969" s="157"/>
      <c r="C969" s="430"/>
      <c r="D969" s="431"/>
      <c r="E969" s="559"/>
      <c r="F969" s="433"/>
    </row>
    <row r="970" spans="1:6">
      <c r="A970" s="477"/>
      <c r="B970" s="157"/>
      <c r="C970" s="430"/>
      <c r="D970" s="431"/>
      <c r="E970" s="559"/>
      <c r="F970" s="433"/>
    </row>
    <row r="971" spans="1:6">
      <c r="A971" s="477"/>
      <c r="B971" s="157"/>
      <c r="C971" s="430"/>
      <c r="D971" s="431"/>
      <c r="E971" s="559"/>
      <c r="F971" s="433"/>
    </row>
    <row r="972" spans="1:6">
      <c r="A972" s="477"/>
      <c r="B972" s="157"/>
      <c r="C972" s="430"/>
      <c r="D972" s="431"/>
      <c r="E972" s="559"/>
      <c r="F972" s="433"/>
    </row>
    <row r="973" spans="1:6">
      <c r="A973" s="477"/>
      <c r="B973" s="157"/>
      <c r="C973" s="430"/>
      <c r="D973" s="431"/>
      <c r="E973" s="559"/>
      <c r="F973" s="433"/>
    </row>
    <row r="974" spans="1:6">
      <c r="A974" s="477"/>
      <c r="B974" s="157"/>
      <c r="C974" s="430"/>
      <c r="D974" s="431"/>
      <c r="E974" s="559"/>
      <c r="F974" s="433"/>
    </row>
    <row r="975" spans="1:6">
      <c r="A975" s="477"/>
      <c r="B975" s="157"/>
      <c r="C975" s="430"/>
      <c r="D975" s="431"/>
      <c r="E975" s="559"/>
      <c r="F975" s="433"/>
    </row>
    <row r="976" spans="1:6">
      <c r="A976" s="477"/>
      <c r="B976" s="157"/>
      <c r="C976" s="430"/>
      <c r="D976" s="431"/>
      <c r="E976" s="559"/>
      <c r="F976" s="433"/>
    </row>
    <row r="977" spans="1:6">
      <c r="A977" s="477"/>
      <c r="B977" s="157"/>
      <c r="C977" s="430"/>
      <c r="D977" s="431"/>
      <c r="E977" s="559"/>
      <c r="F977" s="433"/>
    </row>
    <row r="978" spans="1:6">
      <c r="A978" s="477"/>
      <c r="B978" s="157"/>
      <c r="C978" s="430"/>
      <c r="D978" s="431"/>
      <c r="E978" s="559"/>
      <c r="F978" s="433"/>
    </row>
    <row r="979" spans="1:6">
      <c r="A979" s="477"/>
      <c r="B979" s="157"/>
      <c r="C979" s="430"/>
      <c r="D979" s="431"/>
      <c r="E979" s="559"/>
      <c r="F979" s="433"/>
    </row>
    <row r="980" spans="1:6">
      <c r="A980" s="477"/>
      <c r="B980" s="157"/>
      <c r="C980" s="430"/>
      <c r="D980" s="431"/>
      <c r="E980" s="559"/>
      <c r="F980" s="433"/>
    </row>
    <row r="981" spans="1:6">
      <c r="A981" s="477"/>
      <c r="B981" s="157"/>
      <c r="C981" s="430"/>
      <c r="D981" s="431"/>
      <c r="E981" s="559"/>
      <c r="F981" s="433"/>
    </row>
    <row r="982" spans="1:6">
      <c r="A982" s="477"/>
      <c r="B982" s="157"/>
      <c r="C982" s="430"/>
      <c r="D982" s="431"/>
      <c r="E982" s="559"/>
      <c r="F982" s="433"/>
    </row>
    <row r="983" spans="1:6">
      <c r="A983" s="477"/>
      <c r="B983" s="157"/>
      <c r="C983" s="430"/>
      <c r="D983" s="431"/>
      <c r="E983" s="559"/>
      <c r="F983" s="433"/>
    </row>
    <row r="984" spans="1:6">
      <c r="A984" s="477"/>
      <c r="B984" s="157"/>
      <c r="C984" s="430"/>
      <c r="D984" s="431"/>
      <c r="E984" s="559"/>
      <c r="F984" s="433"/>
    </row>
    <row r="985" spans="1:6">
      <c r="A985" s="477"/>
      <c r="B985" s="157"/>
      <c r="C985" s="430"/>
      <c r="D985" s="431"/>
      <c r="E985" s="559"/>
      <c r="F985" s="433"/>
    </row>
    <row r="986" spans="1:6">
      <c r="A986" s="477"/>
      <c r="B986" s="157"/>
      <c r="C986" s="430"/>
      <c r="D986" s="431"/>
      <c r="E986" s="559"/>
      <c r="F986" s="433"/>
    </row>
    <row r="987" spans="1:6">
      <c r="A987" s="477"/>
      <c r="B987" s="157"/>
      <c r="C987" s="430"/>
      <c r="D987" s="431"/>
      <c r="E987" s="559"/>
      <c r="F987" s="433"/>
    </row>
    <row r="988" spans="1:6">
      <c r="A988" s="477"/>
      <c r="B988" s="157"/>
      <c r="C988" s="430"/>
      <c r="D988" s="431"/>
      <c r="E988" s="559"/>
      <c r="F988" s="433"/>
    </row>
    <row r="989" spans="1:6">
      <c r="A989" s="477"/>
      <c r="B989" s="157"/>
      <c r="C989" s="430"/>
      <c r="D989" s="431"/>
      <c r="E989" s="559"/>
      <c r="F989" s="433"/>
    </row>
    <row r="990" spans="1:6">
      <c r="A990" s="477"/>
      <c r="B990" s="157"/>
      <c r="C990" s="430"/>
      <c r="D990" s="431"/>
      <c r="E990" s="559"/>
      <c r="F990" s="433"/>
    </row>
    <row r="991" spans="1:6">
      <c r="A991" s="477"/>
      <c r="B991" s="157"/>
      <c r="C991" s="430"/>
      <c r="D991" s="431"/>
      <c r="E991" s="559"/>
      <c r="F991" s="433"/>
    </row>
    <row r="992" spans="1:6">
      <c r="A992" s="477"/>
      <c r="B992" s="157"/>
      <c r="C992" s="430"/>
      <c r="D992" s="431"/>
      <c r="E992" s="559"/>
      <c r="F992" s="433"/>
    </row>
    <row r="993" spans="1:6">
      <c r="A993" s="477"/>
      <c r="B993" s="157"/>
      <c r="C993" s="430"/>
      <c r="D993" s="431"/>
      <c r="E993" s="559"/>
      <c r="F993" s="433"/>
    </row>
    <row r="994" spans="1:6">
      <c r="A994" s="477"/>
      <c r="B994" s="157"/>
      <c r="C994" s="430"/>
      <c r="D994" s="431"/>
      <c r="E994" s="559"/>
      <c r="F994" s="433"/>
    </row>
    <row r="995" spans="1:6">
      <c r="A995" s="477"/>
      <c r="B995" s="157"/>
      <c r="C995" s="430"/>
      <c r="D995" s="431"/>
      <c r="E995" s="559"/>
      <c r="F995" s="433"/>
    </row>
    <row r="996" spans="1:6">
      <c r="A996" s="477"/>
      <c r="B996" s="157"/>
      <c r="C996" s="430"/>
      <c r="D996" s="431"/>
      <c r="E996" s="559"/>
      <c r="F996" s="433"/>
    </row>
    <row r="997" spans="1:6">
      <c r="A997" s="477"/>
      <c r="B997" s="157"/>
      <c r="C997" s="430"/>
      <c r="D997" s="431"/>
      <c r="E997" s="559"/>
      <c r="F997" s="433"/>
    </row>
    <row r="998" spans="1:6">
      <c r="A998" s="477"/>
      <c r="B998" s="157"/>
      <c r="C998" s="430"/>
      <c r="D998" s="431"/>
      <c r="E998" s="559"/>
      <c r="F998" s="433"/>
    </row>
    <row r="999" spans="1:6">
      <c r="A999" s="477"/>
      <c r="B999" s="157"/>
      <c r="C999" s="430"/>
      <c r="D999" s="431"/>
      <c r="E999" s="559"/>
      <c r="F999" s="433"/>
    </row>
    <row r="1000" spans="1:6">
      <c r="A1000" s="477"/>
      <c r="B1000" s="157"/>
      <c r="C1000" s="430"/>
      <c r="D1000" s="431"/>
      <c r="E1000" s="559"/>
      <c r="F1000" s="433"/>
    </row>
    <row r="1001" spans="1:6">
      <c r="A1001" s="477"/>
      <c r="B1001" s="157"/>
      <c r="C1001" s="430"/>
      <c r="D1001" s="431"/>
      <c r="E1001" s="559"/>
      <c r="F1001" s="433"/>
    </row>
    <row r="1002" spans="1:6">
      <c r="A1002" s="477"/>
      <c r="B1002" s="157"/>
      <c r="C1002" s="430"/>
      <c r="D1002" s="431"/>
      <c r="E1002" s="559"/>
      <c r="F1002" s="433"/>
    </row>
    <row r="1003" spans="1:6">
      <c r="A1003" s="477"/>
      <c r="B1003" s="157"/>
      <c r="C1003" s="430"/>
      <c r="D1003" s="431"/>
      <c r="E1003" s="559"/>
      <c r="F1003" s="433"/>
    </row>
    <row r="1004" spans="1:6">
      <c r="A1004" s="477"/>
      <c r="B1004" s="157"/>
      <c r="C1004" s="430"/>
      <c r="D1004" s="431"/>
      <c r="E1004" s="559"/>
      <c r="F1004" s="433"/>
    </row>
    <row r="1005" spans="1:6">
      <c r="A1005" s="477"/>
      <c r="B1005" s="157"/>
      <c r="C1005" s="430"/>
      <c r="D1005" s="431"/>
      <c r="E1005" s="559"/>
      <c r="F1005" s="433"/>
    </row>
    <row r="1006" spans="1:6">
      <c r="A1006" s="477"/>
      <c r="B1006" s="157"/>
      <c r="C1006" s="430"/>
      <c r="D1006" s="431"/>
      <c r="E1006" s="559"/>
      <c r="F1006" s="433"/>
    </row>
    <row r="1007" spans="1:6">
      <c r="A1007" s="477"/>
      <c r="B1007" s="157"/>
      <c r="C1007" s="430"/>
      <c r="D1007" s="431"/>
      <c r="E1007" s="559"/>
      <c r="F1007" s="433"/>
    </row>
    <row r="1008" spans="1:6">
      <c r="A1008" s="477"/>
      <c r="B1008" s="157"/>
      <c r="C1008" s="430"/>
      <c r="D1008" s="431"/>
      <c r="E1008" s="559"/>
      <c r="F1008" s="433"/>
    </row>
    <row r="1009" spans="1:6">
      <c r="A1009" s="477"/>
      <c r="B1009" s="157"/>
      <c r="C1009" s="430"/>
      <c r="D1009" s="431"/>
      <c r="E1009" s="559"/>
      <c r="F1009" s="433"/>
    </row>
    <row r="1010" spans="1:6">
      <c r="A1010" s="477"/>
      <c r="B1010" s="157"/>
      <c r="C1010" s="430"/>
      <c r="D1010" s="431"/>
      <c r="E1010" s="559"/>
      <c r="F1010" s="433"/>
    </row>
    <row r="1011" spans="1:6">
      <c r="A1011" s="477"/>
      <c r="B1011" s="157"/>
      <c r="C1011" s="430"/>
      <c r="D1011" s="431"/>
      <c r="E1011" s="559"/>
      <c r="F1011" s="433"/>
    </row>
    <row r="1012" spans="1:6">
      <c r="A1012" s="477"/>
      <c r="B1012" s="157"/>
      <c r="C1012" s="430"/>
      <c r="D1012" s="431"/>
      <c r="E1012" s="559"/>
      <c r="F1012" s="433"/>
    </row>
    <row r="1013" spans="1:6">
      <c r="A1013" s="477"/>
      <c r="B1013" s="157"/>
      <c r="C1013" s="430"/>
      <c r="D1013" s="431"/>
      <c r="E1013" s="559"/>
      <c r="F1013" s="433"/>
    </row>
    <row r="1014" spans="1:6">
      <c r="A1014" s="477"/>
      <c r="B1014" s="157"/>
      <c r="C1014" s="430"/>
      <c r="D1014" s="431"/>
      <c r="E1014" s="559"/>
      <c r="F1014" s="433"/>
    </row>
    <row r="1015" spans="1:6">
      <c r="A1015" s="477"/>
      <c r="B1015" s="157"/>
      <c r="C1015" s="430"/>
      <c r="D1015" s="431"/>
      <c r="E1015" s="559"/>
      <c r="F1015" s="433"/>
    </row>
    <row r="1016" spans="1:6">
      <c r="A1016" s="477"/>
      <c r="B1016" s="157"/>
      <c r="C1016" s="430"/>
      <c r="D1016" s="431"/>
      <c r="E1016" s="559"/>
      <c r="F1016" s="433"/>
    </row>
    <row r="1017" spans="1:6">
      <c r="A1017" s="477"/>
      <c r="B1017" s="157"/>
      <c r="C1017" s="430"/>
      <c r="D1017" s="431"/>
      <c r="E1017" s="559"/>
      <c r="F1017" s="433"/>
    </row>
    <row r="1018" spans="1:6">
      <c r="A1018" s="477"/>
      <c r="B1018" s="157"/>
      <c r="C1018" s="430"/>
      <c r="D1018" s="431"/>
      <c r="E1018" s="559"/>
      <c r="F1018" s="433"/>
    </row>
    <row r="1019" spans="1:6">
      <c r="A1019" s="477"/>
      <c r="B1019" s="157"/>
      <c r="C1019" s="430"/>
      <c r="D1019" s="431"/>
      <c r="E1019" s="559"/>
      <c r="F1019" s="433"/>
    </row>
    <row r="1020" spans="1:6">
      <c r="A1020" s="477"/>
      <c r="B1020" s="157"/>
      <c r="C1020" s="430"/>
      <c r="D1020" s="431"/>
      <c r="E1020" s="559"/>
      <c r="F1020" s="433"/>
    </row>
    <row r="1021" spans="1:6">
      <c r="A1021" s="477"/>
      <c r="B1021" s="157"/>
      <c r="C1021" s="430"/>
      <c r="D1021" s="431"/>
      <c r="E1021" s="559"/>
      <c r="F1021" s="433"/>
    </row>
    <row r="1022" spans="1:6">
      <c r="A1022" s="477"/>
      <c r="B1022" s="157"/>
      <c r="C1022" s="430"/>
      <c r="D1022" s="431"/>
      <c r="E1022" s="559"/>
      <c r="F1022" s="433"/>
    </row>
    <row r="1023" spans="1:6">
      <c r="A1023" s="477"/>
      <c r="B1023" s="157"/>
      <c r="C1023" s="430"/>
      <c r="D1023" s="431"/>
      <c r="E1023" s="559"/>
      <c r="F1023" s="433"/>
    </row>
    <row r="1024" spans="1:6">
      <c r="A1024" s="477"/>
      <c r="B1024" s="157"/>
      <c r="C1024" s="430"/>
      <c r="D1024" s="431"/>
      <c r="E1024" s="559"/>
      <c r="F1024" s="433"/>
    </row>
    <row r="1025" spans="1:6">
      <c r="A1025" s="477"/>
      <c r="B1025" s="157"/>
      <c r="C1025" s="430"/>
      <c r="D1025" s="431"/>
      <c r="E1025" s="559"/>
      <c r="F1025" s="433"/>
    </row>
    <row r="1026" spans="1:6">
      <c r="A1026" s="477"/>
      <c r="B1026" s="157"/>
      <c r="C1026" s="430"/>
      <c r="D1026" s="431"/>
      <c r="E1026" s="559"/>
      <c r="F1026" s="433"/>
    </row>
    <row r="1027" spans="1:6">
      <c r="A1027" s="477"/>
      <c r="B1027" s="157"/>
      <c r="C1027" s="430"/>
      <c r="D1027" s="431"/>
      <c r="E1027" s="559"/>
      <c r="F1027" s="433"/>
    </row>
    <row r="1028" spans="1:6">
      <c r="A1028" s="477"/>
      <c r="B1028" s="157"/>
      <c r="C1028" s="430"/>
      <c r="D1028" s="431"/>
      <c r="E1028" s="559"/>
      <c r="F1028" s="433"/>
    </row>
    <row r="1029" spans="1:6">
      <c r="A1029" s="477"/>
      <c r="B1029" s="157"/>
      <c r="C1029" s="430"/>
      <c r="D1029" s="431"/>
      <c r="E1029" s="559"/>
      <c r="F1029" s="433"/>
    </row>
    <row r="1030" spans="1:6">
      <c r="A1030" s="477"/>
      <c r="B1030" s="157"/>
      <c r="C1030" s="430"/>
      <c r="D1030" s="431"/>
      <c r="E1030" s="559"/>
      <c r="F1030" s="433"/>
    </row>
    <row r="1031" spans="1:6">
      <c r="A1031" s="477"/>
      <c r="B1031" s="157"/>
      <c r="C1031" s="430"/>
      <c r="D1031" s="431"/>
      <c r="E1031" s="559"/>
      <c r="F1031" s="433"/>
    </row>
    <row r="1032" spans="1:6">
      <c r="A1032" s="477"/>
      <c r="B1032" s="157"/>
      <c r="C1032" s="430"/>
      <c r="D1032" s="431"/>
      <c r="E1032" s="559"/>
      <c r="F1032" s="433"/>
    </row>
    <row r="1033" spans="1:6">
      <c r="A1033" s="477"/>
      <c r="B1033" s="157"/>
      <c r="C1033" s="430"/>
      <c r="D1033" s="431"/>
      <c r="E1033" s="559"/>
      <c r="F1033" s="433"/>
    </row>
    <row r="1034" spans="1:6">
      <c r="A1034" s="477"/>
      <c r="B1034" s="157"/>
      <c r="C1034" s="430"/>
      <c r="D1034" s="431"/>
      <c r="E1034" s="559"/>
      <c r="F1034" s="433"/>
    </row>
    <row r="1035" spans="1:6">
      <c r="A1035" s="477"/>
      <c r="B1035" s="157"/>
      <c r="C1035" s="430"/>
      <c r="D1035" s="431"/>
      <c r="E1035" s="559"/>
      <c r="F1035" s="433"/>
    </row>
    <row r="1036" spans="1:6">
      <c r="A1036" s="477"/>
      <c r="B1036" s="157"/>
      <c r="C1036" s="430"/>
      <c r="D1036" s="431"/>
      <c r="E1036" s="559"/>
      <c r="F1036" s="433"/>
    </row>
    <row r="1037" spans="1:6">
      <c r="A1037" s="477"/>
      <c r="B1037" s="157"/>
      <c r="C1037" s="430"/>
      <c r="D1037" s="431"/>
      <c r="E1037" s="559"/>
      <c r="F1037" s="433"/>
    </row>
    <row r="1038" spans="1:6">
      <c r="A1038" s="477"/>
      <c r="B1038" s="157"/>
      <c r="C1038" s="430"/>
      <c r="D1038" s="431"/>
      <c r="E1038" s="559"/>
      <c r="F1038" s="433"/>
    </row>
    <row r="1039" spans="1:6">
      <c r="A1039" s="477"/>
      <c r="B1039" s="157"/>
      <c r="C1039" s="430"/>
      <c r="D1039" s="431"/>
      <c r="E1039" s="559"/>
      <c r="F1039" s="433"/>
    </row>
    <row r="1040" spans="1:6">
      <c r="A1040" s="477"/>
      <c r="B1040" s="157"/>
      <c r="C1040" s="430"/>
      <c r="D1040" s="431"/>
      <c r="E1040" s="559"/>
      <c r="F1040" s="433"/>
    </row>
    <row r="1041" spans="1:6">
      <c r="A1041" s="477"/>
      <c r="B1041" s="157"/>
      <c r="C1041" s="430"/>
      <c r="D1041" s="431"/>
      <c r="E1041" s="559"/>
      <c r="F1041" s="433"/>
    </row>
    <row r="1042" spans="1:6">
      <c r="A1042" s="477"/>
      <c r="B1042" s="157"/>
      <c r="C1042" s="430"/>
      <c r="D1042" s="431"/>
      <c r="E1042" s="559"/>
      <c r="F1042" s="433"/>
    </row>
    <row r="1043" spans="1:6">
      <c r="A1043" s="477"/>
      <c r="B1043" s="157"/>
      <c r="C1043" s="430"/>
      <c r="D1043" s="431"/>
      <c r="E1043" s="559"/>
      <c r="F1043" s="433"/>
    </row>
    <row r="1044" spans="1:6">
      <c r="A1044" s="477"/>
      <c r="B1044" s="157"/>
      <c r="C1044" s="430"/>
      <c r="D1044" s="431"/>
      <c r="E1044" s="559"/>
      <c r="F1044" s="433"/>
    </row>
    <row r="1045" spans="1:6">
      <c r="A1045" s="477"/>
      <c r="B1045" s="157"/>
      <c r="C1045" s="430"/>
      <c r="D1045" s="431"/>
      <c r="E1045" s="559"/>
      <c r="F1045" s="433"/>
    </row>
    <row r="1046" spans="1:6">
      <c r="A1046" s="477"/>
      <c r="B1046" s="157"/>
      <c r="C1046" s="430"/>
      <c r="D1046" s="431"/>
      <c r="E1046" s="559"/>
      <c r="F1046" s="433"/>
    </row>
    <row r="1047" spans="1:6">
      <c r="A1047" s="477"/>
      <c r="B1047" s="157"/>
      <c r="C1047" s="430"/>
      <c r="D1047" s="431"/>
      <c r="E1047" s="559"/>
      <c r="F1047" s="433"/>
    </row>
    <row r="1048" spans="1:6">
      <c r="A1048" s="477"/>
      <c r="B1048" s="157"/>
      <c r="C1048" s="430"/>
      <c r="D1048" s="431"/>
      <c r="E1048" s="559"/>
      <c r="F1048" s="433"/>
    </row>
    <row r="1049" spans="1:6">
      <c r="A1049" s="477"/>
      <c r="B1049" s="157"/>
      <c r="C1049" s="430"/>
      <c r="D1049" s="431"/>
      <c r="E1049" s="559"/>
      <c r="F1049" s="433"/>
    </row>
    <row r="1050" spans="1:6">
      <c r="A1050" s="477"/>
      <c r="B1050" s="157"/>
      <c r="C1050" s="430"/>
      <c r="D1050" s="431"/>
      <c r="E1050" s="559"/>
      <c r="F1050" s="433"/>
    </row>
    <row r="1051" spans="1:6">
      <c r="A1051" s="477"/>
      <c r="B1051" s="157"/>
      <c r="C1051" s="430"/>
      <c r="D1051" s="431"/>
      <c r="E1051" s="559"/>
      <c r="F1051" s="433"/>
    </row>
    <row r="1052" spans="1:6">
      <c r="A1052" s="477"/>
      <c r="B1052" s="157"/>
      <c r="C1052" s="430"/>
      <c r="D1052" s="431"/>
      <c r="E1052" s="559"/>
      <c r="F1052" s="433"/>
    </row>
    <row r="1053" spans="1:6">
      <c r="A1053" s="477"/>
      <c r="B1053" s="157"/>
      <c r="C1053" s="430"/>
      <c r="D1053" s="431"/>
      <c r="E1053" s="559"/>
      <c r="F1053" s="433"/>
    </row>
    <row r="1054" spans="1:6">
      <c r="A1054" s="477"/>
      <c r="B1054" s="157"/>
      <c r="C1054" s="430"/>
      <c r="D1054" s="431"/>
      <c r="E1054" s="559"/>
      <c r="F1054" s="433"/>
    </row>
    <row r="1055" spans="1:6">
      <c r="A1055" s="477"/>
      <c r="B1055" s="157"/>
      <c r="C1055" s="430"/>
      <c r="D1055" s="431"/>
      <c r="E1055" s="559"/>
      <c r="F1055" s="433"/>
    </row>
    <row r="1056" spans="1:6">
      <c r="A1056" s="477"/>
      <c r="B1056" s="157"/>
      <c r="C1056" s="430"/>
      <c r="D1056" s="431"/>
      <c r="E1056" s="559"/>
      <c r="F1056" s="433"/>
    </row>
    <row r="1057" spans="1:6">
      <c r="A1057" s="477"/>
      <c r="B1057" s="157"/>
      <c r="C1057" s="430"/>
      <c r="D1057" s="431"/>
      <c r="E1057" s="559"/>
      <c r="F1057" s="433"/>
    </row>
    <row r="1058" spans="1:6">
      <c r="A1058" s="477"/>
      <c r="B1058" s="157"/>
      <c r="C1058" s="430"/>
      <c r="D1058" s="431"/>
      <c r="E1058" s="559"/>
      <c r="F1058" s="433"/>
    </row>
    <row r="1059" spans="1:6">
      <c r="A1059" s="477"/>
      <c r="B1059" s="157"/>
      <c r="C1059" s="430"/>
      <c r="D1059" s="431"/>
      <c r="E1059" s="559"/>
      <c r="F1059" s="433"/>
    </row>
    <row r="1060" spans="1:6">
      <c r="A1060" s="477"/>
      <c r="B1060" s="157"/>
      <c r="C1060" s="430"/>
      <c r="D1060" s="431"/>
      <c r="E1060" s="559"/>
      <c r="F1060" s="433"/>
    </row>
    <row r="1061" spans="1:6">
      <c r="A1061" s="477"/>
      <c r="B1061" s="157"/>
      <c r="C1061" s="430"/>
      <c r="D1061" s="431"/>
      <c r="E1061" s="559"/>
      <c r="F1061" s="433"/>
    </row>
    <row r="1062" spans="1:6">
      <c r="A1062" s="477"/>
      <c r="B1062" s="157"/>
      <c r="C1062" s="430"/>
      <c r="D1062" s="431"/>
      <c r="E1062" s="559"/>
      <c r="F1062" s="433"/>
    </row>
    <row r="1063" spans="1:6">
      <c r="A1063" s="477"/>
      <c r="B1063" s="157"/>
      <c r="C1063" s="430"/>
      <c r="D1063" s="431"/>
      <c r="E1063" s="559"/>
      <c r="F1063" s="433"/>
    </row>
    <row r="1064" spans="1:6">
      <c r="A1064" s="477"/>
      <c r="B1064" s="157"/>
      <c r="C1064" s="430"/>
      <c r="D1064" s="431"/>
      <c r="E1064" s="559"/>
      <c r="F1064" s="433"/>
    </row>
    <row r="1065" spans="1:6">
      <c r="A1065" s="477"/>
      <c r="B1065" s="157"/>
      <c r="C1065" s="430"/>
      <c r="D1065" s="431"/>
      <c r="E1065" s="559"/>
      <c r="F1065" s="433"/>
    </row>
    <row r="1066" spans="1:6">
      <c r="A1066" s="477"/>
      <c r="B1066" s="157"/>
      <c r="C1066" s="430"/>
      <c r="D1066" s="431"/>
      <c r="E1066" s="559"/>
      <c r="F1066" s="433"/>
    </row>
    <row r="1067" spans="1:6">
      <c r="A1067" s="477"/>
      <c r="B1067" s="157"/>
      <c r="C1067" s="430"/>
      <c r="D1067" s="431"/>
      <c r="E1067" s="559"/>
      <c r="F1067" s="433"/>
    </row>
    <row r="1068" spans="1:6">
      <c r="A1068" s="477"/>
      <c r="B1068" s="157"/>
      <c r="C1068" s="430"/>
      <c r="D1068" s="431"/>
      <c r="E1068" s="559"/>
      <c r="F1068" s="433"/>
    </row>
    <row r="1069" spans="1:6">
      <c r="A1069" s="477"/>
      <c r="B1069" s="157"/>
      <c r="C1069" s="430"/>
      <c r="D1069" s="431"/>
      <c r="E1069" s="559"/>
      <c r="F1069" s="433"/>
    </row>
    <row r="1070" spans="1:6">
      <c r="A1070" s="477"/>
      <c r="B1070" s="157"/>
      <c r="C1070" s="430"/>
      <c r="D1070" s="431"/>
      <c r="E1070" s="559"/>
      <c r="F1070" s="433"/>
    </row>
    <row r="1071" spans="1:6">
      <c r="A1071" s="477"/>
      <c r="B1071" s="157"/>
      <c r="C1071" s="430"/>
      <c r="D1071" s="431"/>
      <c r="E1071" s="559"/>
      <c r="F1071" s="433"/>
    </row>
    <row r="1072" spans="1:6">
      <c r="A1072" s="477"/>
      <c r="B1072" s="157"/>
      <c r="C1072" s="430"/>
      <c r="D1072" s="431"/>
      <c r="E1072" s="559"/>
      <c r="F1072" s="433"/>
    </row>
    <row r="1073" spans="1:6">
      <c r="A1073" s="477"/>
      <c r="B1073" s="157"/>
      <c r="C1073" s="430"/>
      <c r="D1073" s="431"/>
      <c r="E1073" s="559"/>
      <c r="F1073" s="433"/>
    </row>
    <row r="1074" spans="1:6">
      <c r="A1074" s="477"/>
      <c r="B1074" s="157"/>
      <c r="C1074" s="430"/>
      <c r="D1074" s="431"/>
      <c r="E1074" s="559"/>
      <c r="F1074" s="433"/>
    </row>
    <row r="1075" spans="1:6">
      <c r="A1075" s="477"/>
      <c r="B1075" s="157"/>
      <c r="C1075" s="430"/>
      <c r="D1075" s="431"/>
      <c r="E1075" s="559"/>
      <c r="F1075" s="433"/>
    </row>
    <row r="1076" spans="1:6">
      <c r="A1076" s="477"/>
      <c r="B1076" s="157"/>
      <c r="C1076" s="430"/>
      <c r="D1076" s="431"/>
      <c r="E1076" s="559"/>
      <c r="F1076" s="433"/>
    </row>
    <row r="1077" spans="1:6">
      <c r="A1077" s="477"/>
      <c r="B1077" s="157"/>
      <c r="C1077" s="430"/>
      <c r="D1077" s="431"/>
      <c r="E1077" s="559"/>
      <c r="F1077" s="433"/>
    </row>
    <row r="1078" spans="1:6">
      <c r="A1078" s="477"/>
      <c r="B1078" s="157"/>
      <c r="C1078" s="430"/>
      <c r="D1078" s="431"/>
      <c r="E1078" s="559"/>
      <c r="F1078" s="433"/>
    </row>
    <row r="1079" spans="1:6">
      <c r="A1079" s="477"/>
      <c r="B1079" s="157"/>
      <c r="C1079" s="430"/>
      <c r="D1079" s="431"/>
      <c r="E1079" s="559"/>
      <c r="F1079" s="433"/>
    </row>
    <row r="1080" spans="1:6">
      <c r="A1080" s="477"/>
      <c r="B1080" s="157"/>
      <c r="C1080" s="430"/>
      <c r="D1080" s="431"/>
      <c r="E1080" s="559"/>
      <c r="F1080" s="433"/>
    </row>
    <row r="1081" spans="1:6">
      <c r="A1081" s="477"/>
      <c r="B1081" s="157"/>
      <c r="C1081" s="430"/>
      <c r="D1081" s="431"/>
      <c r="E1081" s="559"/>
      <c r="F1081" s="433"/>
    </row>
    <row r="1082" spans="1:6">
      <c r="A1082" s="477"/>
      <c r="B1082" s="157"/>
      <c r="C1082" s="430"/>
      <c r="D1082" s="431"/>
      <c r="E1082" s="559"/>
      <c r="F1082" s="433"/>
    </row>
    <row r="1083" spans="1:6">
      <c r="A1083" s="477"/>
      <c r="B1083" s="157"/>
      <c r="C1083" s="430"/>
      <c r="D1083" s="431"/>
      <c r="E1083" s="559"/>
      <c r="F1083" s="433"/>
    </row>
    <row r="1084" spans="1:6">
      <c r="A1084" s="477"/>
      <c r="B1084" s="157"/>
      <c r="C1084" s="430"/>
      <c r="D1084" s="431"/>
      <c r="E1084" s="559"/>
      <c r="F1084" s="433"/>
    </row>
    <row r="1085" spans="1:6">
      <c r="A1085" s="477"/>
      <c r="B1085" s="157"/>
      <c r="C1085" s="430"/>
      <c r="D1085" s="431"/>
      <c r="E1085" s="559"/>
      <c r="F1085" s="433"/>
    </row>
    <row r="1086" spans="1:6">
      <c r="A1086" s="477"/>
      <c r="B1086" s="157"/>
      <c r="C1086" s="430"/>
      <c r="D1086" s="431"/>
      <c r="E1086" s="559"/>
      <c r="F1086" s="433"/>
    </row>
    <row r="1087" spans="1:6">
      <c r="A1087" s="477"/>
      <c r="B1087" s="157"/>
      <c r="C1087" s="430"/>
      <c r="D1087" s="431"/>
      <c r="E1087" s="559"/>
      <c r="F1087" s="433"/>
    </row>
    <row r="1088" spans="1:6">
      <c r="A1088" s="477"/>
      <c r="B1088" s="157"/>
      <c r="C1088" s="430"/>
      <c r="D1088" s="431"/>
      <c r="E1088" s="559"/>
      <c r="F1088" s="433"/>
    </row>
    <row r="1089" spans="1:6">
      <c r="A1089" s="477"/>
      <c r="B1089" s="157"/>
      <c r="C1089" s="430"/>
      <c r="D1089" s="431"/>
      <c r="E1089" s="559"/>
      <c r="F1089" s="433"/>
    </row>
    <row r="1090" spans="1:6">
      <c r="A1090" s="477"/>
      <c r="B1090" s="157"/>
      <c r="C1090" s="430"/>
      <c r="D1090" s="431"/>
      <c r="E1090" s="559"/>
      <c r="F1090" s="433"/>
    </row>
    <row r="1091" spans="1:6">
      <c r="A1091" s="477"/>
      <c r="B1091" s="157"/>
      <c r="C1091" s="430"/>
      <c r="D1091" s="431"/>
      <c r="E1091" s="559"/>
      <c r="F1091" s="433"/>
    </row>
    <row r="1092" spans="1:6">
      <c r="A1092" s="477"/>
      <c r="B1092" s="157"/>
      <c r="C1092" s="430"/>
      <c r="D1092" s="431"/>
      <c r="E1092" s="559"/>
      <c r="F1092" s="433"/>
    </row>
    <row r="1093" spans="1:6">
      <c r="A1093" s="477"/>
      <c r="B1093" s="157"/>
      <c r="C1093" s="430"/>
      <c r="D1093" s="431"/>
      <c r="E1093" s="559"/>
      <c r="F1093" s="433"/>
    </row>
    <row r="1094" spans="1:6">
      <c r="A1094" s="477"/>
      <c r="B1094" s="157"/>
      <c r="C1094" s="430"/>
      <c r="D1094" s="431"/>
      <c r="E1094" s="559"/>
      <c r="F1094" s="433"/>
    </row>
    <row r="1095" spans="1:6">
      <c r="A1095" s="477"/>
      <c r="B1095" s="157"/>
      <c r="C1095" s="430"/>
      <c r="D1095" s="431"/>
      <c r="E1095" s="559"/>
      <c r="F1095" s="433"/>
    </row>
    <row r="1096" spans="1:6">
      <c r="A1096" s="477"/>
      <c r="B1096" s="157"/>
      <c r="C1096" s="430"/>
      <c r="D1096" s="431"/>
      <c r="E1096" s="559"/>
      <c r="F1096" s="433"/>
    </row>
    <row r="1097" spans="1:6">
      <c r="A1097" s="477"/>
      <c r="B1097" s="157"/>
      <c r="C1097" s="430"/>
      <c r="D1097" s="431"/>
      <c r="E1097" s="559"/>
      <c r="F1097" s="433"/>
    </row>
    <row r="1098" spans="1:6">
      <c r="A1098" s="477"/>
      <c r="B1098" s="157"/>
      <c r="C1098" s="430"/>
      <c r="D1098" s="431"/>
      <c r="E1098" s="559"/>
      <c r="F1098" s="433"/>
    </row>
    <row r="1099" spans="1:6">
      <c r="A1099" s="477"/>
      <c r="B1099" s="157"/>
      <c r="C1099" s="430"/>
      <c r="D1099" s="431"/>
      <c r="E1099" s="559"/>
      <c r="F1099" s="433"/>
    </row>
    <row r="1100" spans="1:6">
      <c r="A1100" s="477"/>
      <c r="B1100" s="157"/>
      <c r="C1100" s="430"/>
      <c r="D1100" s="431"/>
      <c r="E1100" s="559"/>
      <c r="F1100" s="433"/>
    </row>
    <row r="1101" spans="1:6">
      <c r="A1101" s="477"/>
      <c r="B1101" s="157"/>
      <c r="C1101" s="430"/>
      <c r="D1101" s="431"/>
      <c r="E1101" s="559"/>
      <c r="F1101" s="433"/>
    </row>
    <row r="1102" spans="1:6">
      <c r="A1102" s="477"/>
      <c r="B1102" s="157"/>
      <c r="C1102" s="430"/>
      <c r="D1102" s="431"/>
      <c r="E1102" s="559"/>
      <c r="F1102" s="433"/>
    </row>
    <row r="1103" spans="1:6">
      <c r="A1103" s="477"/>
      <c r="B1103" s="157"/>
      <c r="C1103" s="430"/>
      <c r="D1103" s="431"/>
      <c r="E1103" s="559"/>
      <c r="F1103" s="433"/>
    </row>
    <row r="1104" spans="1:6">
      <c r="A1104" s="477"/>
      <c r="B1104" s="157"/>
      <c r="C1104" s="430"/>
      <c r="D1104" s="431"/>
      <c r="E1104" s="559"/>
      <c r="F1104" s="433"/>
    </row>
    <row r="1105" spans="1:6">
      <c r="A1105" s="477"/>
      <c r="B1105" s="157"/>
      <c r="C1105" s="430"/>
      <c r="D1105" s="431"/>
      <c r="E1105" s="559"/>
      <c r="F1105" s="433"/>
    </row>
    <row r="1106" spans="1:6">
      <c r="A1106" s="477"/>
      <c r="B1106" s="157"/>
      <c r="C1106" s="430"/>
      <c r="D1106" s="431"/>
      <c r="E1106" s="559"/>
      <c r="F1106" s="433"/>
    </row>
    <row r="1107" spans="1:6">
      <c r="A1107" s="477"/>
      <c r="B1107" s="157"/>
      <c r="C1107" s="430"/>
      <c r="D1107" s="431"/>
      <c r="E1107" s="559"/>
      <c r="F1107" s="433"/>
    </row>
    <row r="1108" spans="1:6">
      <c r="A1108" s="477"/>
      <c r="B1108" s="157"/>
      <c r="C1108" s="430"/>
      <c r="D1108" s="431"/>
      <c r="E1108" s="559"/>
      <c r="F1108" s="433"/>
    </row>
    <row r="1109" spans="1:6">
      <c r="A1109" s="477"/>
      <c r="B1109" s="157"/>
      <c r="C1109" s="430"/>
      <c r="D1109" s="431"/>
      <c r="E1109" s="559"/>
      <c r="F1109" s="433"/>
    </row>
    <row r="1110" spans="1:6">
      <c r="A1110" s="477"/>
      <c r="B1110" s="157"/>
      <c r="C1110" s="430"/>
      <c r="D1110" s="431"/>
      <c r="E1110" s="559"/>
      <c r="F1110" s="433"/>
    </row>
    <row r="1111" spans="1:6">
      <c r="A1111" s="477"/>
      <c r="B1111" s="157"/>
      <c r="C1111" s="430"/>
      <c r="D1111" s="431"/>
      <c r="E1111" s="559"/>
      <c r="F1111" s="433"/>
    </row>
    <row r="1112" spans="1:6">
      <c r="A1112" s="477"/>
      <c r="B1112" s="157"/>
      <c r="C1112" s="430"/>
      <c r="D1112" s="431"/>
      <c r="E1112" s="559"/>
      <c r="F1112" s="433"/>
    </row>
    <row r="1113" spans="1:6">
      <c r="A1113" s="477"/>
      <c r="B1113" s="157"/>
      <c r="C1113" s="430"/>
      <c r="D1113" s="431"/>
      <c r="E1113" s="559"/>
      <c r="F1113" s="433"/>
    </row>
    <row r="1114" spans="1:6">
      <c r="A1114" s="477"/>
      <c r="B1114" s="157"/>
      <c r="C1114" s="430"/>
      <c r="D1114" s="431"/>
      <c r="E1114" s="559"/>
      <c r="F1114" s="433"/>
    </row>
    <row r="1115" spans="1:6">
      <c r="A1115" s="477"/>
      <c r="B1115" s="157"/>
      <c r="C1115" s="430"/>
      <c r="D1115" s="431"/>
      <c r="E1115" s="559"/>
      <c r="F1115" s="433"/>
    </row>
    <row r="1116" spans="1:6">
      <c r="A1116" s="477"/>
      <c r="B1116" s="157"/>
      <c r="C1116" s="430"/>
      <c r="D1116" s="431"/>
      <c r="E1116" s="559"/>
      <c r="F1116" s="433"/>
    </row>
    <row r="1117" spans="1:6">
      <c r="A1117" s="477"/>
      <c r="B1117" s="157"/>
      <c r="C1117" s="430"/>
      <c r="D1117" s="431"/>
      <c r="E1117" s="559"/>
      <c r="F1117" s="433"/>
    </row>
    <row r="1118" spans="1:6">
      <c r="A1118" s="477"/>
      <c r="B1118" s="157"/>
      <c r="C1118" s="430"/>
      <c r="D1118" s="431"/>
      <c r="E1118" s="559"/>
      <c r="F1118" s="433"/>
    </row>
    <row r="1119" spans="1:6">
      <c r="A1119" s="477"/>
      <c r="B1119" s="157"/>
      <c r="C1119" s="430"/>
      <c r="D1119" s="431"/>
      <c r="E1119" s="559"/>
      <c r="F1119" s="433"/>
    </row>
    <row r="1120" spans="1:6">
      <c r="A1120" s="477"/>
      <c r="B1120" s="157"/>
      <c r="C1120" s="430"/>
      <c r="D1120" s="431"/>
      <c r="E1120" s="559"/>
      <c r="F1120" s="433"/>
    </row>
    <row r="1121" spans="1:6">
      <c r="A1121" s="477"/>
      <c r="B1121" s="157"/>
      <c r="C1121" s="430"/>
      <c r="D1121" s="431"/>
      <c r="E1121" s="559"/>
      <c r="F1121" s="433"/>
    </row>
    <row r="1122" spans="1:6">
      <c r="A1122" s="477"/>
      <c r="B1122" s="157"/>
      <c r="C1122" s="430"/>
      <c r="D1122" s="431"/>
      <c r="E1122" s="559"/>
      <c r="F1122" s="433"/>
    </row>
    <row r="1123" spans="1:6">
      <c r="A1123" s="477"/>
      <c r="B1123" s="157"/>
      <c r="C1123" s="430"/>
      <c r="D1123" s="431"/>
      <c r="E1123" s="559"/>
      <c r="F1123" s="433"/>
    </row>
    <row r="1124" spans="1:6">
      <c r="A1124" s="477"/>
      <c r="B1124" s="157"/>
      <c r="C1124" s="430"/>
      <c r="D1124" s="431"/>
      <c r="E1124" s="559"/>
      <c r="F1124" s="433"/>
    </row>
    <row r="1125" spans="1:6">
      <c r="A1125" s="477"/>
      <c r="B1125" s="157"/>
      <c r="C1125" s="430"/>
      <c r="D1125" s="431"/>
      <c r="E1125" s="559"/>
      <c r="F1125" s="433"/>
    </row>
    <row r="1126" spans="1:6">
      <c r="A1126" s="477"/>
      <c r="B1126" s="157"/>
      <c r="C1126" s="430"/>
      <c r="D1126" s="431"/>
      <c r="E1126" s="559"/>
      <c r="F1126" s="433"/>
    </row>
    <row r="1127" spans="1:6">
      <c r="A1127" s="477"/>
      <c r="B1127" s="157"/>
      <c r="C1127" s="430"/>
      <c r="D1127" s="431"/>
      <c r="E1127" s="559"/>
      <c r="F1127" s="433"/>
    </row>
    <row r="1128" spans="1:6">
      <c r="A1128" s="477"/>
      <c r="B1128" s="157"/>
      <c r="C1128" s="430"/>
      <c r="D1128" s="431"/>
      <c r="E1128" s="559"/>
      <c r="F1128" s="433"/>
    </row>
    <row r="1129" spans="1:6">
      <c r="A1129" s="477"/>
      <c r="B1129" s="157"/>
      <c r="C1129" s="430"/>
      <c r="D1129" s="431"/>
      <c r="E1129" s="559"/>
      <c r="F1129" s="433"/>
    </row>
    <row r="1130" spans="1:6">
      <c r="A1130" s="477"/>
      <c r="B1130" s="157"/>
      <c r="C1130" s="430"/>
      <c r="D1130" s="431"/>
      <c r="E1130" s="559"/>
      <c r="F1130" s="433"/>
    </row>
    <row r="1131" spans="1:6">
      <c r="A1131" s="477"/>
      <c r="B1131" s="157"/>
      <c r="C1131" s="430"/>
      <c r="D1131" s="431"/>
      <c r="E1131" s="559"/>
      <c r="F1131" s="433"/>
    </row>
    <row r="1132" spans="1:6">
      <c r="A1132" s="477"/>
      <c r="B1132" s="157"/>
      <c r="C1132" s="430"/>
      <c r="D1132" s="431"/>
      <c r="E1132" s="559"/>
      <c r="F1132" s="433"/>
    </row>
    <row r="1133" spans="1:6">
      <c r="A1133" s="477"/>
      <c r="B1133" s="157"/>
      <c r="C1133" s="430"/>
      <c r="D1133" s="431"/>
      <c r="E1133" s="559"/>
      <c r="F1133" s="433"/>
    </row>
    <row r="1134" spans="1:6">
      <c r="A1134" s="477"/>
      <c r="B1134" s="157"/>
      <c r="C1134" s="430"/>
      <c r="D1134" s="431"/>
      <c r="E1134" s="559"/>
      <c r="F1134" s="433"/>
    </row>
    <row r="1135" spans="1:6">
      <c r="A1135" s="477"/>
      <c r="B1135" s="157"/>
      <c r="C1135" s="430"/>
      <c r="D1135" s="431"/>
      <c r="E1135" s="559"/>
      <c r="F1135" s="433"/>
    </row>
    <row r="1136" spans="1:6">
      <c r="A1136" s="477"/>
      <c r="B1136" s="157"/>
      <c r="C1136" s="430"/>
      <c r="D1136" s="431"/>
      <c r="E1136" s="559"/>
      <c r="F1136" s="433"/>
    </row>
    <row r="1137" spans="1:6">
      <c r="A1137" s="477"/>
      <c r="B1137" s="157"/>
      <c r="C1137" s="430"/>
      <c r="D1137" s="431"/>
      <c r="E1137" s="559"/>
      <c r="F1137" s="433"/>
    </row>
    <row r="1138" spans="1:6">
      <c r="A1138" s="477"/>
      <c r="B1138" s="157"/>
      <c r="C1138" s="430"/>
      <c r="D1138" s="431"/>
      <c r="E1138" s="559"/>
      <c r="F1138" s="433"/>
    </row>
    <row r="1139" spans="1:6">
      <c r="A1139" s="477"/>
      <c r="B1139" s="157"/>
      <c r="C1139" s="430"/>
      <c r="D1139" s="431"/>
      <c r="E1139" s="559"/>
      <c r="F1139" s="433"/>
    </row>
    <row r="1140" spans="1:6">
      <c r="A1140" s="477"/>
      <c r="B1140" s="157"/>
      <c r="C1140" s="430"/>
      <c r="D1140" s="431"/>
      <c r="E1140" s="559"/>
      <c r="F1140" s="433"/>
    </row>
    <row r="1141" spans="1:6">
      <c r="A1141" s="477"/>
      <c r="B1141" s="157"/>
      <c r="C1141" s="430"/>
      <c r="D1141" s="431"/>
      <c r="E1141" s="559"/>
      <c r="F1141" s="433"/>
    </row>
    <row r="1142" spans="1:6">
      <c r="A1142" s="477"/>
      <c r="B1142" s="157"/>
      <c r="C1142" s="430"/>
      <c r="D1142" s="431"/>
      <c r="E1142" s="559"/>
      <c r="F1142" s="433"/>
    </row>
    <row r="1143" spans="1:6">
      <c r="A1143" s="477"/>
      <c r="B1143" s="157"/>
      <c r="C1143" s="430"/>
      <c r="D1143" s="431"/>
      <c r="E1143" s="559"/>
      <c r="F1143" s="433"/>
    </row>
    <row r="1144" spans="1:6">
      <c r="A1144" s="477"/>
      <c r="B1144" s="157"/>
      <c r="C1144" s="430"/>
      <c r="D1144" s="431"/>
      <c r="E1144" s="559"/>
      <c r="F1144" s="433"/>
    </row>
    <row r="1145" spans="1:6">
      <c r="A1145" s="477"/>
      <c r="B1145" s="157"/>
      <c r="C1145" s="430"/>
      <c r="D1145" s="431"/>
      <c r="E1145" s="559"/>
      <c r="F1145" s="433"/>
    </row>
    <row r="1146" spans="1:6">
      <c r="A1146" s="477"/>
      <c r="B1146" s="157"/>
      <c r="C1146" s="430"/>
      <c r="D1146" s="431"/>
      <c r="E1146" s="559"/>
      <c r="F1146" s="433"/>
    </row>
    <row r="1147" spans="1:6">
      <c r="A1147" s="477"/>
      <c r="B1147" s="157"/>
      <c r="C1147" s="430"/>
      <c r="D1147" s="431"/>
      <c r="E1147" s="559"/>
      <c r="F1147" s="433"/>
    </row>
    <row r="1148" spans="1:6">
      <c r="A1148" s="477"/>
      <c r="B1148" s="157"/>
      <c r="C1148" s="430"/>
      <c r="D1148" s="431"/>
      <c r="E1148" s="559"/>
      <c r="F1148" s="433"/>
    </row>
    <row r="1149" spans="1:6">
      <c r="A1149" s="477"/>
      <c r="B1149" s="157"/>
      <c r="C1149" s="430"/>
      <c r="D1149" s="431"/>
      <c r="E1149" s="559"/>
      <c r="F1149" s="433"/>
    </row>
    <row r="1150" spans="1:6">
      <c r="A1150" s="477"/>
      <c r="B1150" s="157"/>
      <c r="C1150" s="430"/>
      <c r="D1150" s="431"/>
      <c r="E1150" s="559"/>
      <c r="F1150" s="433"/>
    </row>
    <row r="1151" spans="1:6">
      <c r="A1151" s="477"/>
      <c r="B1151" s="157"/>
      <c r="C1151" s="430"/>
      <c r="D1151" s="431"/>
      <c r="E1151" s="559"/>
      <c r="F1151" s="433"/>
    </row>
    <row r="1152" spans="1:6">
      <c r="A1152" s="477"/>
      <c r="B1152" s="157"/>
      <c r="C1152" s="430"/>
      <c r="D1152" s="431"/>
      <c r="E1152" s="559"/>
      <c r="F1152" s="433"/>
    </row>
    <row r="1153" spans="1:6">
      <c r="A1153" s="477"/>
      <c r="B1153" s="157"/>
      <c r="C1153" s="430"/>
      <c r="D1153" s="431"/>
      <c r="E1153" s="559"/>
      <c r="F1153" s="433"/>
    </row>
    <row r="1154" spans="1:6">
      <c r="A1154" s="477"/>
      <c r="B1154" s="157"/>
      <c r="C1154" s="430"/>
      <c r="D1154" s="431"/>
      <c r="E1154" s="559"/>
      <c r="F1154" s="433"/>
    </row>
    <row r="1155" spans="1:6">
      <c r="A1155" s="477"/>
      <c r="B1155" s="157"/>
      <c r="C1155" s="430"/>
      <c r="D1155" s="431"/>
      <c r="E1155" s="559"/>
      <c r="F1155" s="433"/>
    </row>
    <row r="1156" spans="1:6">
      <c r="A1156" s="477"/>
      <c r="B1156" s="157"/>
      <c r="C1156" s="430"/>
      <c r="D1156" s="431"/>
      <c r="E1156" s="559"/>
      <c r="F1156" s="433"/>
    </row>
    <row r="1157" spans="1:6">
      <c r="A1157" s="477"/>
      <c r="B1157" s="157"/>
      <c r="C1157" s="430"/>
      <c r="D1157" s="431"/>
      <c r="E1157" s="559"/>
      <c r="F1157" s="433"/>
    </row>
    <row r="1158" spans="1:6">
      <c r="A1158" s="477"/>
      <c r="B1158" s="157"/>
      <c r="C1158" s="430"/>
      <c r="D1158" s="431"/>
      <c r="E1158" s="559"/>
      <c r="F1158" s="433"/>
    </row>
    <row r="1159" spans="1:6">
      <c r="A1159" s="477"/>
      <c r="B1159" s="157"/>
      <c r="C1159" s="430"/>
      <c r="D1159" s="431"/>
      <c r="E1159" s="559"/>
      <c r="F1159" s="433"/>
    </row>
    <row r="1160" spans="1:6">
      <c r="A1160" s="477"/>
      <c r="B1160" s="157"/>
      <c r="C1160" s="430"/>
      <c r="D1160" s="431"/>
      <c r="E1160" s="559"/>
      <c r="F1160" s="433"/>
    </row>
    <row r="1161" spans="1:6">
      <c r="A1161" s="477"/>
      <c r="B1161" s="157"/>
      <c r="C1161" s="430"/>
      <c r="D1161" s="431"/>
      <c r="E1161" s="559"/>
      <c r="F1161" s="433"/>
    </row>
    <row r="1162" spans="1:6">
      <c r="A1162" s="477"/>
      <c r="B1162" s="157"/>
      <c r="C1162" s="430"/>
      <c r="D1162" s="431"/>
      <c r="E1162" s="559"/>
      <c r="F1162" s="433"/>
    </row>
    <row r="1163" spans="1:6">
      <c r="A1163" s="477"/>
      <c r="B1163" s="157"/>
      <c r="C1163" s="430"/>
      <c r="D1163" s="431"/>
      <c r="E1163" s="559"/>
      <c r="F1163" s="433"/>
    </row>
    <row r="1164" spans="1:6">
      <c r="A1164" s="477"/>
      <c r="B1164" s="157"/>
      <c r="C1164" s="430"/>
      <c r="D1164" s="431"/>
      <c r="E1164" s="559"/>
      <c r="F1164" s="433"/>
    </row>
    <row r="1165" spans="1:6">
      <c r="A1165" s="477"/>
      <c r="B1165" s="157"/>
      <c r="C1165" s="430"/>
      <c r="D1165" s="431"/>
      <c r="E1165" s="559"/>
      <c r="F1165" s="433"/>
    </row>
    <row r="1166" spans="1:6">
      <c r="A1166" s="477"/>
      <c r="B1166" s="157"/>
      <c r="C1166" s="430"/>
      <c r="D1166" s="431"/>
      <c r="E1166" s="559"/>
      <c r="F1166" s="433"/>
    </row>
    <row r="1167" spans="1:6">
      <c r="A1167" s="477"/>
      <c r="B1167" s="157"/>
      <c r="C1167" s="430"/>
      <c r="D1167" s="431"/>
      <c r="E1167" s="559"/>
      <c r="F1167" s="433"/>
    </row>
    <row r="1168" spans="1:6">
      <c r="A1168" s="477"/>
      <c r="B1168" s="157"/>
      <c r="C1168" s="430"/>
      <c r="D1168" s="431"/>
      <c r="E1168" s="559"/>
      <c r="F1168" s="433"/>
    </row>
    <row r="1169" spans="1:6">
      <c r="A1169" s="477"/>
      <c r="B1169" s="157"/>
      <c r="C1169" s="430"/>
      <c r="D1169" s="431"/>
      <c r="E1169" s="559"/>
      <c r="F1169" s="433"/>
    </row>
    <row r="1170" spans="1:6">
      <c r="A1170" s="477"/>
      <c r="B1170" s="157"/>
      <c r="C1170" s="430"/>
      <c r="D1170" s="431"/>
      <c r="E1170" s="559"/>
      <c r="F1170" s="433"/>
    </row>
    <row r="1171" spans="1:6">
      <c r="A1171" s="477"/>
      <c r="B1171" s="157"/>
      <c r="C1171" s="430"/>
      <c r="D1171" s="431"/>
      <c r="E1171" s="559"/>
      <c r="F1171" s="433"/>
    </row>
    <row r="1172" spans="1:6">
      <c r="A1172" s="477"/>
      <c r="B1172" s="157"/>
      <c r="C1172" s="430"/>
      <c r="D1172" s="431"/>
      <c r="E1172" s="559"/>
      <c r="F1172" s="433"/>
    </row>
    <row r="1173" spans="1:6">
      <c r="A1173" s="477"/>
      <c r="B1173" s="157"/>
      <c r="C1173" s="430"/>
      <c r="D1173" s="431"/>
      <c r="E1173" s="559"/>
      <c r="F1173" s="433"/>
    </row>
    <row r="1174" spans="1:6">
      <c r="A1174" s="477"/>
      <c r="B1174" s="157"/>
      <c r="C1174" s="430"/>
      <c r="D1174" s="431"/>
      <c r="E1174" s="559"/>
      <c r="F1174" s="433"/>
    </row>
    <row r="1175" spans="1:6">
      <c r="A1175" s="477"/>
      <c r="B1175" s="157"/>
      <c r="C1175" s="430"/>
      <c r="D1175" s="431"/>
      <c r="E1175" s="559"/>
      <c r="F1175" s="433"/>
    </row>
    <row r="1176" spans="1:6">
      <c r="A1176" s="477"/>
      <c r="B1176" s="157"/>
      <c r="C1176" s="430"/>
      <c r="D1176" s="431"/>
      <c r="E1176" s="559"/>
      <c r="F1176" s="433"/>
    </row>
    <row r="1177" spans="1:6">
      <c r="A1177" s="477"/>
      <c r="B1177" s="157"/>
      <c r="C1177" s="430"/>
      <c r="D1177" s="431"/>
      <c r="E1177" s="559"/>
      <c r="F1177" s="433"/>
    </row>
    <row r="1178" spans="1:6">
      <c r="A1178" s="477"/>
      <c r="B1178" s="157"/>
      <c r="C1178" s="430"/>
      <c r="D1178" s="431"/>
      <c r="E1178" s="559"/>
      <c r="F1178" s="433"/>
    </row>
    <row r="1179" spans="1:6">
      <c r="A1179" s="477"/>
      <c r="B1179" s="157"/>
      <c r="C1179" s="430"/>
      <c r="D1179" s="431"/>
      <c r="E1179" s="559"/>
      <c r="F1179" s="433"/>
    </row>
    <row r="1180" spans="1:6">
      <c r="A1180" s="477"/>
      <c r="B1180" s="157"/>
      <c r="C1180" s="430"/>
      <c r="D1180" s="431"/>
      <c r="E1180" s="559"/>
      <c r="F1180" s="433"/>
    </row>
    <row r="1181" spans="1:6">
      <c r="A1181" s="477"/>
      <c r="B1181" s="157"/>
      <c r="C1181" s="430"/>
      <c r="D1181" s="431"/>
      <c r="E1181" s="559"/>
      <c r="F1181" s="433"/>
    </row>
    <row r="1182" spans="1:6">
      <c r="A1182" s="477"/>
      <c r="B1182" s="157"/>
      <c r="C1182" s="430"/>
      <c r="D1182" s="431"/>
      <c r="E1182" s="559"/>
      <c r="F1182" s="433"/>
    </row>
    <row r="1183" spans="1:6">
      <c r="A1183" s="477"/>
      <c r="B1183" s="157"/>
      <c r="C1183" s="430"/>
      <c r="D1183" s="431"/>
      <c r="E1183" s="559"/>
      <c r="F1183" s="433"/>
    </row>
    <row r="1184" spans="1:6">
      <c r="A1184" s="477"/>
      <c r="B1184" s="157"/>
      <c r="C1184" s="430"/>
      <c r="D1184" s="431"/>
      <c r="E1184" s="559"/>
      <c r="F1184" s="433"/>
    </row>
    <row r="1185" spans="1:6">
      <c r="A1185" s="477"/>
      <c r="B1185" s="157"/>
      <c r="C1185" s="430"/>
      <c r="D1185" s="431"/>
      <c r="E1185" s="559"/>
      <c r="F1185" s="433"/>
    </row>
    <row r="1186" spans="1:6">
      <c r="A1186" s="477"/>
      <c r="B1186" s="157"/>
      <c r="C1186" s="430"/>
      <c r="D1186" s="431"/>
      <c r="E1186" s="559"/>
      <c r="F1186" s="433"/>
    </row>
    <row r="1187" spans="1:6">
      <c r="A1187" s="477"/>
      <c r="B1187" s="157"/>
      <c r="C1187" s="430"/>
      <c r="D1187" s="431"/>
      <c r="E1187" s="559"/>
      <c r="F1187" s="433"/>
    </row>
    <row r="1188" spans="1:6">
      <c r="A1188" s="477"/>
      <c r="B1188" s="157"/>
      <c r="C1188" s="430"/>
      <c r="D1188" s="431"/>
      <c r="E1188" s="559"/>
      <c r="F1188" s="433"/>
    </row>
    <row r="1189" spans="1:6">
      <c r="A1189" s="477"/>
      <c r="B1189" s="157"/>
      <c r="C1189" s="430"/>
      <c r="D1189" s="431"/>
      <c r="E1189" s="559"/>
      <c r="F1189" s="433"/>
    </row>
    <row r="1190" spans="1:6">
      <c r="A1190" s="477"/>
      <c r="B1190" s="157"/>
      <c r="C1190" s="430"/>
      <c r="D1190" s="431"/>
      <c r="E1190" s="559"/>
      <c r="F1190" s="433"/>
    </row>
    <row r="1191" spans="1:6">
      <c r="A1191" s="477"/>
      <c r="B1191" s="157"/>
      <c r="C1191" s="430"/>
      <c r="D1191" s="431"/>
      <c r="E1191" s="559"/>
      <c r="F1191" s="433"/>
    </row>
    <row r="1192" spans="1:6">
      <c r="A1192" s="477"/>
      <c r="B1192" s="157"/>
      <c r="C1192" s="430"/>
      <c r="D1192" s="431"/>
      <c r="E1192" s="559"/>
      <c r="F1192" s="433"/>
    </row>
    <row r="1193" spans="1:6">
      <c r="A1193" s="477"/>
      <c r="B1193" s="157"/>
      <c r="C1193" s="430"/>
      <c r="D1193" s="431"/>
      <c r="E1193" s="559"/>
      <c r="F1193" s="433"/>
    </row>
    <row r="1194" spans="1:6">
      <c r="A1194" s="477"/>
      <c r="B1194" s="157"/>
      <c r="C1194" s="430"/>
      <c r="D1194" s="431"/>
      <c r="E1194" s="559"/>
      <c r="F1194" s="433"/>
    </row>
    <row r="1195" spans="1:6">
      <c r="A1195" s="477"/>
      <c r="B1195" s="157"/>
      <c r="C1195" s="430"/>
      <c r="D1195" s="431"/>
      <c r="E1195" s="559"/>
      <c r="F1195" s="433"/>
    </row>
    <row r="1196" spans="1:6">
      <c r="A1196" s="477"/>
      <c r="B1196" s="157"/>
      <c r="C1196" s="430"/>
      <c r="D1196" s="431"/>
      <c r="E1196" s="559"/>
      <c r="F1196" s="433"/>
    </row>
    <row r="1197" spans="1:6">
      <c r="A1197" s="477"/>
      <c r="B1197" s="157"/>
      <c r="C1197" s="430"/>
      <c r="D1197" s="431"/>
      <c r="E1197" s="559"/>
      <c r="F1197" s="433"/>
    </row>
    <row r="1198" spans="1:6">
      <c r="A1198" s="477"/>
      <c r="B1198" s="157"/>
      <c r="C1198" s="430"/>
      <c r="D1198" s="431"/>
      <c r="E1198" s="559"/>
      <c r="F1198" s="433"/>
    </row>
    <row r="1199" spans="1:6">
      <c r="A1199" s="477"/>
      <c r="B1199" s="157"/>
      <c r="C1199" s="430"/>
      <c r="D1199" s="431"/>
      <c r="E1199" s="559"/>
      <c r="F1199" s="433"/>
    </row>
    <row r="1200" spans="1:6">
      <c r="A1200" s="477"/>
      <c r="B1200" s="157"/>
      <c r="C1200" s="430"/>
      <c r="D1200" s="431"/>
      <c r="E1200" s="559"/>
      <c r="F1200" s="433"/>
    </row>
    <row r="1201" spans="1:6">
      <c r="A1201" s="477"/>
      <c r="B1201" s="157"/>
      <c r="C1201" s="430"/>
      <c r="D1201" s="431"/>
      <c r="E1201" s="559"/>
      <c r="F1201" s="433"/>
    </row>
    <row r="1202" spans="1:6">
      <c r="A1202" s="477"/>
      <c r="B1202" s="157"/>
      <c r="C1202" s="430"/>
      <c r="D1202" s="431"/>
      <c r="E1202" s="559"/>
      <c r="F1202" s="433"/>
    </row>
    <row r="1203" spans="1:6">
      <c r="A1203" s="477"/>
      <c r="B1203" s="157"/>
      <c r="C1203" s="430"/>
      <c r="D1203" s="431"/>
      <c r="E1203" s="559"/>
      <c r="F1203" s="433"/>
    </row>
    <row r="1204" spans="1:6">
      <c r="A1204" s="477"/>
      <c r="B1204" s="157"/>
      <c r="C1204" s="430"/>
      <c r="D1204" s="431"/>
      <c r="E1204" s="559"/>
      <c r="F1204" s="433"/>
    </row>
    <row r="1205" spans="1:6">
      <c r="A1205" s="477"/>
      <c r="B1205" s="157"/>
      <c r="C1205" s="430"/>
      <c r="D1205" s="431"/>
      <c r="E1205" s="559"/>
      <c r="F1205" s="433"/>
    </row>
    <row r="1206" spans="1:6">
      <c r="A1206" s="477"/>
      <c r="B1206" s="157"/>
      <c r="C1206" s="430"/>
      <c r="D1206" s="431"/>
      <c r="E1206" s="559"/>
      <c r="F1206" s="433"/>
    </row>
    <row r="1207" spans="1:6">
      <c r="A1207" s="477"/>
      <c r="B1207" s="157"/>
      <c r="C1207" s="430"/>
      <c r="D1207" s="431"/>
      <c r="E1207" s="559"/>
      <c r="F1207" s="433"/>
    </row>
    <row r="1208" spans="1:6">
      <c r="A1208" s="477"/>
      <c r="B1208" s="157"/>
      <c r="C1208" s="430"/>
      <c r="D1208" s="431"/>
      <c r="E1208" s="559"/>
      <c r="F1208" s="433"/>
    </row>
    <row r="1209" spans="1:6">
      <c r="A1209" s="477"/>
      <c r="B1209" s="157"/>
      <c r="C1209" s="430"/>
      <c r="D1209" s="431"/>
      <c r="E1209" s="559"/>
      <c r="F1209" s="433"/>
    </row>
    <row r="1210" spans="1:6">
      <c r="A1210" s="477"/>
      <c r="B1210" s="157"/>
      <c r="C1210" s="430"/>
      <c r="D1210" s="431"/>
      <c r="E1210" s="559"/>
      <c r="F1210" s="433"/>
    </row>
    <row r="1211" spans="1:6">
      <c r="A1211" s="477"/>
      <c r="B1211" s="157"/>
      <c r="C1211" s="430"/>
      <c r="D1211" s="431"/>
      <c r="E1211" s="559"/>
      <c r="F1211" s="433"/>
    </row>
    <row r="1212" spans="1:6">
      <c r="A1212" s="477"/>
      <c r="B1212" s="157"/>
      <c r="C1212" s="430"/>
      <c r="D1212" s="431"/>
      <c r="E1212" s="559"/>
      <c r="F1212" s="433"/>
    </row>
    <row r="1213" spans="1:6">
      <c r="A1213" s="477"/>
      <c r="B1213" s="157"/>
      <c r="C1213" s="430"/>
      <c r="D1213" s="431"/>
      <c r="E1213" s="559"/>
      <c r="F1213" s="433"/>
    </row>
    <row r="1214" spans="1:6">
      <c r="A1214" s="477"/>
      <c r="B1214" s="157"/>
      <c r="C1214" s="430"/>
      <c r="D1214" s="431"/>
      <c r="E1214" s="559"/>
      <c r="F1214" s="433"/>
    </row>
    <row r="1215" spans="1:6">
      <c r="A1215" s="477"/>
      <c r="B1215" s="157"/>
      <c r="C1215" s="430"/>
      <c r="D1215" s="431"/>
      <c r="E1215" s="559"/>
      <c r="F1215" s="433"/>
    </row>
    <row r="1216" spans="1:6">
      <c r="A1216" s="477"/>
      <c r="B1216" s="157"/>
      <c r="C1216" s="430"/>
      <c r="D1216" s="431"/>
      <c r="E1216" s="559"/>
      <c r="F1216" s="433"/>
    </row>
    <row r="1217" spans="1:6">
      <c r="A1217" s="477"/>
      <c r="B1217" s="157"/>
      <c r="C1217" s="430"/>
      <c r="D1217" s="431"/>
      <c r="E1217" s="559"/>
      <c r="F1217" s="433"/>
    </row>
    <row r="1218" spans="1:6">
      <c r="A1218" s="477"/>
      <c r="B1218" s="157"/>
      <c r="C1218" s="430"/>
      <c r="D1218" s="431"/>
      <c r="E1218" s="559"/>
      <c r="F1218" s="433"/>
    </row>
    <row r="1219" spans="1:6">
      <c r="A1219" s="477"/>
      <c r="B1219" s="157"/>
      <c r="C1219" s="430"/>
      <c r="D1219" s="431"/>
      <c r="E1219" s="559"/>
      <c r="F1219" s="433"/>
    </row>
    <row r="1220" spans="1:6">
      <c r="A1220" s="477"/>
      <c r="B1220" s="157"/>
      <c r="C1220" s="430"/>
      <c r="D1220" s="431"/>
      <c r="E1220" s="559"/>
      <c r="F1220" s="433"/>
    </row>
    <row r="1221" spans="1:6">
      <c r="A1221" s="477"/>
      <c r="B1221" s="157"/>
      <c r="C1221" s="430"/>
      <c r="D1221" s="431"/>
      <c r="E1221" s="559"/>
      <c r="F1221" s="433"/>
    </row>
    <row r="1222" spans="1:6">
      <c r="A1222" s="477"/>
      <c r="B1222" s="157"/>
      <c r="C1222" s="430"/>
      <c r="D1222" s="431"/>
      <c r="E1222" s="559"/>
      <c r="F1222" s="433"/>
    </row>
    <row r="1223" spans="1:6">
      <c r="A1223" s="477"/>
      <c r="B1223" s="157"/>
      <c r="C1223" s="430"/>
      <c r="D1223" s="431"/>
      <c r="E1223" s="559"/>
      <c r="F1223" s="433"/>
    </row>
    <row r="1224" spans="1:6">
      <c r="A1224" s="477"/>
      <c r="B1224" s="157"/>
      <c r="C1224" s="430"/>
      <c r="D1224" s="431"/>
      <c r="E1224" s="559"/>
      <c r="F1224" s="433"/>
    </row>
    <row r="1225" spans="1:6">
      <c r="A1225" s="477"/>
      <c r="B1225" s="157"/>
      <c r="C1225" s="430"/>
      <c r="D1225" s="431"/>
      <c r="E1225" s="559"/>
      <c r="F1225" s="433"/>
    </row>
    <row r="1226" spans="1:6">
      <c r="A1226" s="477"/>
      <c r="B1226" s="157"/>
      <c r="C1226" s="430"/>
      <c r="D1226" s="431"/>
      <c r="E1226" s="559"/>
      <c r="F1226" s="433"/>
    </row>
    <row r="1227" spans="1:6">
      <c r="A1227" s="477"/>
      <c r="B1227" s="157"/>
      <c r="C1227" s="430"/>
      <c r="D1227" s="431"/>
      <c r="E1227" s="559"/>
      <c r="F1227" s="433"/>
    </row>
    <row r="1228" spans="1:6">
      <c r="A1228" s="477"/>
      <c r="B1228" s="157"/>
      <c r="C1228" s="430"/>
      <c r="D1228" s="431"/>
      <c r="E1228" s="559"/>
      <c r="F1228" s="433"/>
    </row>
    <row r="1229" spans="1:6">
      <c r="A1229" s="477"/>
      <c r="B1229" s="157"/>
      <c r="C1229" s="430"/>
      <c r="D1229" s="431"/>
      <c r="E1229" s="559"/>
      <c r="F1229" s="433"/>
    </row>
    <row r="1230" spans="1:6">
      <c r="A1230" s="477"/>
      <c r="B1230" s="157"/>
      <c r="C1230" s="430"/>
      <c r="D1230" s="431"/>
      <c r="E1230" s="559"/>
      <c r="F1230" s="433"/>
    </row>
    <row r="1231" spans="1:6">
      <c r="A1231" s="477"/>
      <c r="B1231" s="157"/>
      <c r="C1231" s="430"/>
      <c r="D1231" s="431"/>
      <c r="E1231" s="559"/>
      <c r="F1231" s="433"/>
    </row>
    <row r="1232" spans="1:6">
      <c r="A1232" s="477"/>
      <c r="B1232" s="157"/>
      <c r="C1232" s="430"/>
      <c r="D1232" s="431"/>
      <c r="E1232" s="559"/>
      <c r="F1232" s="433"/>
    </row>
    <row r="1233" spans="1:6">
      <c r="A1233" s="477"/>
      <c r="B1233" s="157"/>
      <c r="C1233" s="430"/>
      <c r="D1233" s="431"/>
      <c r="E1233" s="559"/>
      <c r="F1233" s="433"/>
    </row>
    <row r="1234" spans="1:6">
      <c r="A1234" s="477"/>
      <c r="B1234" s="157"/>
      <c r="C1234" s="430"/>
      <c r="D1234" s="431"/>
      <c r="E1234" s="559"/>
      <c r="F1234" s="433"/>
    </row>
    <row r="1235" spans="1:6">
      <c r="A1235" s="477"/>
      <c r="B1235" s="157"/>
      <c r="C1235" s="430"/>
      <c r="D1235" s="431"/>
      <c r="E1235" s="559"/>
      <c r="F1235" s="433"/>
    </row>
    <row r="1236" spans="1:6">
      <c r="A1236" s="477"/>
      <c r="B1236" s="157"/>
      <c r="C1236" s="430"/>
      <c r="D1236" s="431"/>
      <c r="E1236" s="559"/>
      <c r="F1236" s="433"/>
    </row>
    <row r="1237" spans="1:6">
      <c r="A1237" s="477"/>
      <c r="B1237" s="157"/>
      <c r="C1237" s="430"/>
      <c r="D1237" s="431"/>
      <c r="E1237" s="559"/>
      <c r="F1237" s="433"/>
    </row>
    <row r="1238" spans="1:6">
      <c r="A1238" s="477"/>
      <c r="B1238" s="157"/>
      <c r="C1238" s="430"/>
      <c r="D1238" s="431"/>
      <c r="E1238" s="559"/>
      <c r="F1238" s="433"/>
    </row>
    <row r="1239" spans="1:6">
      <c r="A1239" s="477"/>
      <c r="B1239" s="157"/>
      <c r="C1239" s="430"/>
      <c r="D1239" s="431"/>
      <c r="E1239" s="559"/>
      <c r="F1239" s="433"/>
    </row>
    <row r="1240" spans="1:6">
      <c r="A1240" s="477"/>
      <c r="B1240" s="157"/>
      <c r="C1240" s="430"/>
      <c r="D1240" s="431"/>
      <c r="E1240" s="559"/>
      <c r="F1240" s="433"/>
    </row>
    <row r="1241" spans="1:6">
      <c r="A1241" s="477"/>
      <c r="B1241" s="157"/>
      <c r="C1241" s="430"/>
      <c r="D1241" s="431"/>
      <c r="E1241" s="559"/>
      <c r="F1241" s="433"/>
    </row>
    <row r="1242" spans="1:6">
      <c r="A1242" s="477"/>
      <c r="B1242" s="157"/>
      <c r="C1242" s="430"/>
      <c r="D1242" s="431"/>
      <c r="E1242" s="559"/>
      <c r="F1242" s="433"/>
    </row>
    <row r="1243" spans="1:6">
      <c r="A1243" s="477"/>
      <c r="B1243" s="157"/>
      <c r="C1243" s="430"/>
      <c r="D1243" s="431"/>
      <c r="E1243" s="559"/>
      <c r="F1243" s="433"/>
    </row>
    <row r="1244" spans="1:6">
      <c r="A1244" s="477"/>
      <c r="B1244" s="157"/>
      <c r="C1244" s="430"/>
      <c r="D1244" s="431"/>
      <c r="E1244" s="559"/>
      <c r="F1244" s="433"/>
    </row>
    <row r="1245" spans="1:6">
      <c r="A1245" s="477"/>
      <c r="B1245" s="157"/>
      <c r="C1245" s="430"/>
      <c r="D1245" s="431"/>
      <c r="E1245" s="559"/>
      <c r="F1245" s="433"/>
    </row>
    <row r="1246" spans="1:6">
      <c r="A1246" s="477"/>
      <c r="B1246" s="157"/>
      <c r="C1246" s="430"/>
      <c r="D1246" s="431"/>
      <c r="E1246" s="559"/>
      <c r="F1246" s="433"/>
    </row>
    <row r="1247" spans="1:6">
      <c r="A1247" s="477"/>
      <c r="B1247" s="157"/>
      <c r="C1247" s="430"/>
      <c r="D1247" s="431"/>
      <c r="E1247" s="559"/>
      <c r="F1247" s="433"/>
    </row>
    <row r="1248" spans="1:6">
      <c r="A1248" s="477"/>
      <c r="B1248" s="157"/>
      <c r="C1248" s="430"/>
      <c r="D1248" s="431"/>
      <c r="E1248" s="559"/>
      <c r="F1248" s="433"/>
    </row>
    <row r="1249" spans="1:6">
      <c r="A1249" s="477"/>
      <c r="B1249" s="157"/>
      <c r="C1249" s="430"/>
      <c r="D1249" s="431"/>
      <c r="E1249" s="559"/>
      <c r="F1249" s="433"/>
    </row>
    <row r="1250" spans="1:6">
      <c r="A1250" s="477"/>
      <c r="B1250" s="157"/>
      <c r="C1250" s="430"/>
      <c r="D1250" s="431"/>
      <c r="E1250" s="559"/>
      <c r="F1250" s="433"/>
    </row>
    <row r="1251" spans="1:6">
      <c r="A1251" s="477"/>
      <c r="B1251" s="157"/>
      <c r="C1251" s="430"/>
      <c r="D1251" s="431"/>
      <c r="E1251" s="559"/>
      <c r="F1251" s="433"/>
    </row>
    <row r="1252" spans="1:6">
      <c r="A1252" s="477"/>
      <c r="B1252" s="157"/>
      <c r="C1252" s="430"/>
      <c r="D1252" s="431"/>
      <c r="E1252" s="559"/>
      <c r="F1252" s="433"/>
    </row>
    <row r="1253" spans="1:6">
      <c r="A1253" s="477"/>
      <c r="B1253" s="157"/>
      <c r="C1253" s="430"/>
      <c r="D1253" s="431"/>
      <c r="E1253" s="559"/>
      <c r="F1253" s="433"/>
    </row>
    <row r="1254" spans="1:6">
      <c r="A1254" s="477"/>
      <c r="B1254" s="157"/>
      <c r="C1254" s="430"/>
      <c r="D1254" s="431"/>
      <c r="E1254" s="559"/>
      <c r="F1254" s="433"/>
    </row>
    <row r="1255" spans="1:6">
      <c r="A1255" s="477"/>
      <c r="B1255" s="157"/>
      <c r="C1255" s="430"/>
      <c r="D1255" s="431"/>
      <c r="E1255" s="559"/>
      <c r="F1255" s="433"/>
    </row>
    <row r="1256" spans="1:6">
      <c r="A1256" s="477"/>
      <c r="B1256" s="157"/>
      <c r="C1256" s="430"/>
      <c r="D1256" s="431"/>
      <c r="E1256" s="559"/>
      <c r="F1256" s="433"/>
    </row>
    <row r="1257" spans="1:6">
      <c r="A1257" s="477"/>
      <c r="B1257" s="157"/>
      <c r="C1257" s="430"/>
      <c r="D1257" s="431"/>
      <c r="E1257" s="559"/>
      <c r="F1257" s="433"/>
    </row>
    <row r="1258" spans="1:6">
      <c r="A1258" s="477"/>
      <c r="B1258" s="157"/>
      <c r="C1258" s="430"/>
      <c r="D1258" s="431"/>
      <c r="E1258" s="559"/>
      <c r="F1258" s="433"/>
    </row>
    <row r="1259" spans="1:6">
      <c r="A1259" s="477"/>
      <c r="B1259" s="157"/>
      <c r="C1259" s="430"/>
      <c r="D1259" s="431"/>
      <c r="E1259" s="559"/>
      <c r="F1259" s="433"/>
    </row>
    <row r="1260" spans="1:6">
      <c r="A1260" s="477"/>
      <c r="B1260" s="157"/>
      <c r="C1260" s="430"/>
      <c r="D1260" s="431"/>
      <c r="E1260" s="559"/>
      <c r="F1260" s="433"/>
    </row>
    <row r="1261" spans="1:6">
      <c r="A1261" s="477"/>
      <c r="B1261" s="157"/>
      <c r="C1261" s="430"/>
      <c r="D1261" s="431"/>
      <c r="E1261" s="559"/>
      <c r="F1261" s="433"/>
    </row>
    <row r="1262" spans="1:6">
      <c r="A1262" s="477"/>
      <c r="B1262" s="157"/>
      <c r="C1262" s="430"/>
      <c r="D1262" s="431"/>
      <c r="E1262" s="559"/>
      <c r="F1262" s="433"/>
    </row>
    <row r="1263" spans="1:6">
      <c r="A1263" s="477"/>
      <c r="B1263" s="157"/>
      <c r="C1263" s="430"/>
      <c r="D1263" s="431"/>
      <c r="E1263" s="559"/>
      <c r="F1263" s="433"/>
    </row>
    <row r="1264" spans="1:6">
      <c r="A1264" s="477"/>
      <c r="B1264" s="157"/>
      <c r="C1264" s="430"/>
      <c r="D1264" s="431"/>
      <c r="E1264" s="559"/>
      <c r="F1264" s="433"/>
    </row>
    <row r="1265" spans="1:6">
      <c r="A1265" s="477"/>
      <c r="B1265" s="157"/>
      <c r="C1265" s="430"/>
      <c r="D1265" s="431"/>
      <c r="E1265" s="559"/>
      <c r="F1265" s="433"/>
    </row>
    <row r="1266" spans="1:6">
      <c r="A1266" s="477"/>
      <c r="B1266" s="157"/>
      <c r="C1266" s="430"/>
      <c r="D1266" s="431"/>
      <c r="E1266" s="559"/>
      <c r="F1266" s="433"/>
    </row>
    <row r="1267" spans="1:6">
      <c r="A1267" s="477"/>
      <c r="B1267" s="157"/>
      <c r="C1267" s="430"/>
      <c r="D1267" s="431"/>
      <c r="E1267" s="559"/>
      <c r="F1267" s="433"/>
    </row>
    <row r="1268" spans="1:6">
      <c r="A1268" s="477"/>
      <c r="B1268" s="157"/>
      <c r="C1268" s="430"/>
      <c r="D1268" s="431"/>
      <c r="E1268" s="559"/>
      <c r="F1268" s="433"/>
    </row>
    <row r="1269" spans="1:6">
      <c r="A1269" s="477"/>
      <c r="B1269" s="157"/>
      <c r="C1269" s="430"/>
      <c r="D1269" s="431"/>
      <c r="E1269" s="559"/>
      <c r="F1269" s="433"/>
    </row>
    <row r="1270" spans="1:6">
      <c r="A1270" s="477"/>
      <c r="B1270" s="157"/>
      <c r="C1270" s="430"/>
      <c r="D1270" s="431"/>
      <c r="E1270" s="559"/>
      <c r="F1270" s="433"/>
    </row>
    <row r="1271" spans="1:6">
      <c r="A1271" s="477"/>
      <c r="B1271" s="157"/>
      <c r="C1271" s="430"/>
      <c r="D1271" s="431"/>
      <c r="E1271" s="559"/>
      <c r="F1271" s="433"/>
    </row>
    <row r="1272" spans="1:6">
      <c r="A1272" s="477"/>
      <c r="B1272" s="157"/>
      <c r="C1272" s="430"/>
      <c r="D1272" s="431"/>
      <c r="E1272" s="559"/>
      <c r="F1272" s="433"/>
    </row>
    <row r="1273" spans="1:6">
      <c r="A1273" s="477"/>
      <c r="B1273" s="157"/>
      <c r="C1273" s="430"/>
      <c r="D1273" s="431"/>
      <c r="E1273" s="559"/>
      <c r="F1273" s="433"/>
    </row>
    <row r="1274" spans="1:6">
      <c r="A1274" s="477"/>
      <c r="B1274" s="157"/>
      <c r="C1274" s="430"/>
      <c r="D1274" s="431"/>
      <c r="E1274" s="559"/>
      <c r="F1274" s="433"/>
    </row>
    <row r="1275" spans="1:6">
      <c r="A1275" s="477"/>
      <c r="B1275" s="157"/>
      <c r="C1275" s="430"/>
      <c r="D1275" s="431"/>
      <c r="E1275" s="559"/>
      <c r="F1275" s="433"/>
    </row>
    <row r="1276" spans="1:6">
      <c r="A1276" s="477"/>
      <c r="B1276" s="157"/>
      <c r="C1276" s="430"/>
      <c r="D1276" s="431"/>
      <c r="E1276" s="559"/>
      <c r="F1276" s="433"/>
    </row>
    <row r="1277" spans="1:6">
      <c r="A1277" s="477"/>
      <c r="B1277" s="157"/>
      <c r="C1277" s="430"/>
      <c r="D1277" s="431"/>
      <c r="E1277" s="559"/>
      <c r="F1277" s="433"/>
    </row>
    <row r="1278" spans="1:6">
      <c r="A1278" s="477"/>
      <c r="B1278" s="157"/>
      <c r="C1278" s="430"/>
      <c r="D1278" s="431"/>
      <c r="E1278" s="559"/>
      <c r="F1278" s="433"/>
    </row>
    <row r="1279" spans="1:6">
      <c r="A1279" s="477"/>
      <c r="B1279" s="157"/>
      <c r="C1279" s="430"/>
      <c r="D1279" s="431"/>
      <c r="E1279" s="559"/>
      <c r="F1279" s="433"/>
    </row>
    <row r="1280" spans="1:6">
      <c r="A1280" s="477"/>
      <c r="B1280" s="157"/>
      <c r="C1280" s="430"/>
      <c r="D1280" s="431"/>
      <c r="E1280" s="559"/>
      <c r="F1280" s="433"/>
    </row>
    <row r="1281" spans="1:6">
      <c r="A1281" s="477"/>
      <c r="B1281" s="157"/>
      <c r="C1281" s="430"/>
      <c r="D1281" s="431"/>
      <c r="E1281" s="559"/>
      <c r="F1281" s="433"/>
    </row>
    <row r="1282" spans="1:6">
      <c r="A1282" s="477"/>
      <c r="B1282" s="157"/>
      <c r="C1282" s="430"/>
      <c r="D1282" s="431"/>
      <c r="E1282" s="559"/>
      <c r="F1282" s="433"/>
    </row>
    <row r="1283" spans="1:6">
      <c r="A1283" s="477"/>
      <c r="B1283" s="157"/>
      <c r="C1283" s="430"/>
      <c r="D1283" s="431"/>
      <c r="E1283" s="559"/>
      <c r="F1283" s="433"/>
    </row>
    <row r="1284" spans="1:6">
      <c r="A1284" s="477"/>
      <c r="B1284" s="157"/>
      <c r="C1284" s="430"/>
      <c r="D1284" s="431"/>
      <c r="E1284" s="559"/>
      <c r="F1284" s="433"/>
    </row>
    <row r="1285" spans="1:6">
      <c r="A1285" s="477"/>
      <c r="B1285" s="157"/>
      <c r="C1285" s="430"/>
      <c r="D1285" s="431"/>
      <c r="E1285" s="559"/>
      <c r="F1285" s="433"/>
    </row>
    <row r="1286" spans="1:6">
      <c r="A1286" s="477"/>
      <c r="B1286" s="157"/>
      <c r="C1286" s="430"/>
      <c r="D1286" s="431"/>
      <c r="E1286" s="559"/>
      <c r="F1286" s="433"/>
    </row>
    <row r="1287" spans="1:6">
      <c r="A1287" s="477"/>
      <c r="B1287" s="157"/>
      <c r="C1287" s="430"/>
      <c r="D1287" s="431"/>
      <c r="E1287" s="559"/>
      <c r="F1287" s="433"/>
    </row>
    <row r="1288" spans="1:6">
      <c r="A1288" s="477"/>
      <c r="B1288" s="157"/>
      <c r="C1288" s="430"/>
      <c r="D1288" s="431"/>
      <c r="E1288" s="559"/>
      <c r="F1288" s="433"/>
    </row>
    <row r="1289" spans="1:6">
      <c r="A1289" s="477"/>
      <c r="B1289" s="157"/>
      <c r="C1289" s="430"/>
      <c r="D1289" s="431"/>
      <c r="E1289" s="559"/>
      <c r="F1289" s="433"/>
    </row>
    <row r="1290" spans="1:6">
      <c r="A1290" s="477"/>
      <c r="B1290" s="157"/>
      <c r="C1290" s="430"/>
      <c r="D1290" s="431"/>
      <c r="E1290" s="559"/>
      <c r="F1290" s="433"/>
    </row>
    <row r="1291" spans="1:6">
      <c r="A1291" s="477"/>
      <c r="B1291" s="157"/>
      <c r="C1291" s="430"/>
      <c r="D1291" s="431"/>
      <c r="E1291" s="559"/>
      <c r="F1291" s="433"/>
    </row>
    <row r="1292" spans="1:6">
      <c r="A1292" s="477"/>
      <c r="B1292" s="157"/>
      <c r="C1292" s="430"/>
      <c r="D1292" s="431"/>
      <c r="E1292" s="559"/>
      <c r="F1292" s="433"/>
    </row>
    <row r="1293" spans="1:6">
      <c r="A1293" s="477"/>
      <c r="B1293" s="157"/>
      <c r="C1293" s="430"/>
      <c r="D1293" s="431"/>
      <c r="E1293" s="559"/>
      <c r="F1293" s="433"/>
    </row>
    <row r="1294" spans="1:6">
      <c r="A1294" s="477"/>
      <c r="B1294" s="157"/>
      <c r="C1294" s="430"/>
      <c r="D1294" s="431"/>
      <c r="E1294" s="559"/>
      <c r="F1294" s="433"/>
    </row>
    <row r="1295" spans="1:6">
      <c r="A1295" s="477"/>
      <c r="B1295" s="157"/>
      <c r="C1295" s="430"/>
      <c r="D1295" s="431"/>
      <c r="E1295" s="559"/>
      <c r="F1295" s="433"/>
    </row>
    <row r="1296" spans="1:6">
      <c r="A1296" s="477"/>
      <c r="B1296" s="157"/>
      <c r="C1296" s="430"/>
      <c r="D1296" s="431"/>
      <c r="E1296" s="559"/>
      <c r="F1296" s="433"/>
    </row>
    <row r="1297" spans="1:6">
      <c r="A1297" s="477"/>
      <c r="B1297" s="157"/>
      <c r="C1297" s="430"/>
      <c r="D1297" s="431"/>
      <c r="E1297" s="559"/>
      <c r="F1297" s="433"/>
    </row>
    <row r="1298" spans="1:6">
      <c r="A1298" s="477"/>
      <c r="B1298" s="157"/>
      <c r="C1298" s="430"/>
      <c r="D1298" s="431"/>
      <c r="E1298" s="559"/>
      <c r="F1298" s="433"/>
    </row>
    <row r="1299" spans="1:6">
      <c r="A1299" s="477"/>
      <c r="B1299" s="157"/>
      <c r="C1299" s="430"/>
      <c r="D1299" s="431"/>
      <c r="E1299" s="559"/>
      <c r="F1299" s="433"/>
    </row>
    <row r="1300" spans="1:6">
      <c r="A1300" s="477"/>
      <c r="B1300" s="157"/>
      <c r="C1300" s="430"/>
      <c r="D1300" s="431"/>
      <c r="E1300" s="559"/>
      <c r="F1300" s="433"/>
    </row>
    <row r="1301" spans="1:6">
      <c r="A1301" s="477"/>
      <c r="B1301" s="157"/>
      <c r="C1301" s="430"/>
      <c r="D1301" s="431"/>
      <c r="E1301" s="559"/>
      <c r="F1301" s="433"/>
    </row>
    <row r="1302" spans="1:6">
      <c r="A1302" s="477"/>
      <c r="B1302" s="157"/>
      <c r="C1302" s="430"/>
      <c r="D1302" s="431"/>
      <c r="E1302" s="559"/>
      <c r="F1302" s="433"/>
    </row>
    <row r="1303" spans="1:6">
      <c r="A1303" s="477"/>
      <c r="B1303" s="157"/>
      <c r="C1303" s="430"/>
      <c r="D1303" s="431"/>
      <c r="E1303" s="559"/>
      <c r="F1303" s="433"/>
    </row>
    <row r="1304" spans="1:6">
      <c r="A1304" s="477"/>
      <c r="B1304" s="157"/>
      <c r="C1304" s="430"/>
      <c r="D1304" s="431"/>
      <c r="E1304" s="559"/>
      <c r="F1304" s="433"/>
    </row>
    <row r="1305" spans="1:6">
      <c r="A1305" s="477"/>
      <c r="B1305" s="157"/>
      <c r="C1305" s="430"/>
      <c r="D1305" s="431"/>
      <c r="E1305" s="559"/>
      <c r="F1305" s="433"/>
    </row>
    <row r="1306" spans="1:6">
      <c r="A1306" s="477"/>
      <c r="B1306" s="157"/>
      <c r="C1306" s="430"/>
      <c r="D1306" s="431"/>
      <c r="E1306" s="559"/>
      <c r="F1306" s="433"/>
    </row>
    <row r="1307" spans="1:6">
      <c r="A1307" s="477"/>
      <c r="B1307" s="157"/>
      <c r="C1307" s="430"/>
      <c r="D1307" s="431"/>
      <c r="E1307" s="559"/>
      <c r="F1307" s="433"/>
    </row>
    <row r="1308" spans="1:6">
      <c r="A1308" s="477"/>
      <c r="B1308" s="157"/>
      <c r="C1308" s="430"/>
      <c r="D1308" s="431"/>
      <c r="E1308" s="559"/>
      <c r="F1308" s="433"/>
    </row>
    <row r="1309" spans="1:6">
      <c r="A1309" s="477"/>
      <c r="B1309" s="157"/>
      <c r="C1309" s="430"/>
      <c r="D1309" s="431"/>
      <c r="E1309" s="559"/>
      <c r="F1309" s="433"/>
    </row>
    <row r="1310" spans="1:6">
      <c r="A1310" s="477"/>
      <c r="B1310" s="157"/>
      <c r="C1310" s="430"/>
      <c r="D1310" s="431"/>
      <c r="E1310" s="559"/>
      <c r="F1310" s="433"/>
    </row>
    <row r="1311" spans="1:6">
      <c r="A1311" s="477"/>
      <c r="B1311" s="157"/>
      <c r="C1311" s="430"/>
      <c r="D1311" s="431"/>
      <c r="E1311" s="559"/>
      <c r="F1311" s="433"/>
    </row>
    <row r="1312" spans="1:6">
      <c r="A1312" s="477"/>
      <c r="B1312" s="157"/>
      <c r="C1312" s="430"/>
      <c r="D1312" s="431"/>
      <c r="E1312" s="559"/>
      <c r="F1312" s="433"/>
    </row>
    <row r="1313" spans="1:6">
      <c r="A1313" s="477"/>
      <c r="B1313" s="157"/>
      <c r="C1313" s="430"/>
      <c r="D1313" s="431"/>
      <c r="E1313" s="559"/>
      <c r="F1313" s="433"/>
    </row>
    <row r="1314" spans="1:6">
      <c r="A1314" s="477"/>
      <c r="B1314" s="157"/>
      <c r="C1314" s="430"/>
      <c r="D1314" s="431"/>
      <c r="E1314" s="559"/>
      <c r="F1314" s="433"/>
    </row>
    <row r="1315" spans="1:6">
      <c r="A1315" s="477"/>
      <c r="B1315" s="157"/>
      <c r="C1315" s="430"/>
      <c r="D1315" s="431"/>
      <c r="E1315" s="559"/>
      <c r="F1315" s="433"/>
    </row>
    <row r="1316" spans="1:6">
      <c r="A1316" s="477"/>
      <c r="B1316" s="157"/>
      <c r="C1316" s="430"/>
      <c r="D1316" s="431"/>
      <c r="E1316" s="559"/>
      <c r="F1316" s="433"/>
    </row>
    <row r="1317" spans="1:6">
      <c r="A1317" s="477"/>
      <c r="B1317" s="157"/>
      <c r="C1317" s="430"/>
      <c r="D1317" s="431"/>
      <c r="E1317" s="559"/>
      <c r="F1317" s="433"/>
    </row>
    <row r="1318" spans="1:6">
      <c r="A1318" s="477"/>
      <c r="B1318" s="157"/>
      <c r="C1318" s="430"/>
      <c r="D1318" s="431"/>
      <c r="E1318" s="559"/>
      <c r="F1318" s="433"/>
    </row>
    <row r="1319" spans="1:6">
      <c r="A1319" s="477"/>
      <c r="B1319" s="157"/>
      <c r="C1319" s="430"/>
      <c r="D1319" s="431"/>
      <c r="E1319" s="559"/>
      <c r="F1319" s="433"/>
    </row>
    <row r="1320" spans="1:6">
      <c r="A1320" s="477"/>
      <c r="B1320" s="157"/>
      <c r="C1320" s="430"/>
      <c r="D1320" s="431"/>
      <c r="E1320" s="559"/>
      <c r="F1320" s="433"/>
    </row>
    <row r="1321" spans="1:6">
      <c r="A1321" s="477"/>
      <c r="B1321" s="157"/>
      <c r="C1321" s="430"/>
      <c r="D1321" s="431"/>
      <c r="E1321" s="559"/>
      <c r="F1321" s="433"/>
    </row>
    <row r="1322" spans="1:6">
      <c r="A1322" s="477"/>
      <c r="B1322" s="157"/>
      <c r="C1322" s="430"/>
      <c r="D1322" s="431"/>
      <c r="E1322" s="559"/>
      <c r="F1322" s="433"/>
    </row>
    <row r="1323" spans="1:6">
      <c r="A1323" s="477"/>
      <c r="B1323" s="157"/>
      <c r="C1323" s="430"/>
      <c r="D1323" s="431"/>
      <c r="E1323" s="559"/>
      <c r="F1323" s="433"/>
    </row>
    <row r="1324" spans="1:6">
      <c r="A1324" s="477"/>
      <c r="B1324" s="157"/>
      <c r="C1324" s="430"/>
      <c r="D1324" s="431"/>
      <c r="E1324" s="559"/>
      <c r="F1324" s="433"/>
    </row>
    <row r="1325" spans="1:6">
      <c r="A1325" s="477"/>
      <c r="B1325" s="157"/>
      <c r="C1325" s="430"/>
      <c r="D1325" s="431"/>
      <c r="E1325" s="559"/>
      <c r="F1325" s="433"/>
    </row>
    <row r="1326" spans="1:6">
      <c r="A1326" s="477"/>
      <c r="B1326" s="157"/>
      <c r="C1326" s="430"/>
      <c r="D1326" s="431"/>
      <c r="E1326" s="559"/>
      <c r="F1326" s="433"/>
    </row>
    <row r="1327" spans="1:6">
      <c r="A1327" s="477"/>
      <c r="B1327" s="157"/>
      <c r="C1327" s="430"/>
      <c r="D1327" s="431"/>
      <c r="E1327" s="559"/>
      <c r="F1327" s="433"/>
    </row>
    <row r="1328" spans="1:6">
      <c r="A1328" s="477"/>
      <c r="B1328" s="157"/>
      <c r="C1328" s="430"/>
      <c r="D1328" s="431"/>
      <c r="E1328" s="559"/>
      <c r="F1328" s="433"/>
    </row>
    <row r="1329" spans="1:6">
      <c r="A1329" s="477"/>
      <c r="B1329" s="157"/>
      <c r="C1329" s="430"/>
      <c r="D1329" s="431"/>
      <c r="E1329" s="559"/>
      <c r="F1329" s="433"/>
    </row>
    <row r="1330" spans="1:6">
      <c r="A1330" s="477"/>
      <c r="B1330" s="157"/>
      <c r="C1330" s="430"/>
      <c r="D1330" s="431"/>
      <c r="E1330" s="559"/>
      <c r="F1330" s="433"/>
    </row>
    <row r="1331" spans="1:6">
      <c r="A1331" s="477"/>
      <c r="B1331" s="157"/>
      <c r="C1331" s="430"/>
      <c r="D1331" s="431"/>
      <c r="E1331" s="559"/>
      <c r="F1331" s="433"/>
    </row>
    <row r="1332" spans="1:6">
      <c r="A1332" s="477"/>
      <c r="B1332" s="157"/>
      <c r="C1332" s="430"/>
      <c r="D1332" s="431"/>
      <c r="E1332" s="559"/>
      <c r="F1332" s="433"/>
    </row>
    <row r="1333" spans="1:6">
      <c r="A1333" s="477"/>
      <c r="B1333" s="157"/>
      <c r="C1333" s="430"/>
      <c r="D1333" s="431"/>
      <c r="E1333" s="559"/>
      <c r="F1333" s="433"/>
    </row>
    <row r="1334" spans="1:6">
      <c r="A1334" s="477"/>
      <c r="B1334" s="157"/>
      <c r="C1334" s="430"/>
      <c r="D1334" s="431"/>
      <c r="E1334" s="559"/>
      <c r="F1334" s="433"/>
    </row>
    <row r="1335" spans="1:6">
      <c r="A1335" s="477"/>
      <c r="B1335" s="157"/>
      <c r="C1335" s="430"/>
      <c r="D1335" s="431"/>
      <c r="E1335" s="559"/>
      <c r="F1335" s="433"/>
    </row>
    <row r="1336" spans="1:6">
      <c r="A1336" s="477"/>
      <c r="B1336" s="157"/>
      <c r="C1336" s="430"/>
      <c r="D1336" s="431"/>
      <c r="E1336" s="559"/>
      <c r="F1336" s="433"/>
    </row>
    <row r="1337" spans="1:6">
      <c r="A1337" s="477"/>
      <c r="B1337" s="157"/>
      <c r="C1337" s="430"/>
      <c r="D1337" s="431"/>
      <c r="E1337" s="559"/>
      <c r="F1337" s="433"/>
    </row>
    <row r="1338" spans="1:6">
      <c r="A1338" s="477"/>
      <c r="B1338" s="157"/>
      <c r="C1338" s="430"/>
      <c r="D1338" s="431"/>
      <c r="E1338" s="559"/>
      <c r="F1338" s="433"/>
    </row>
    <row r="1339" spans="1:6">
      <c r="A1339" s="477"/>
      <c r="B1339" s="157"/>
      <c r="C1339" s="430"/>
      <c r="D1339" s="431"/>
      <c r="E1339" s="559"/>
      <c r="F1339" s="433"/>
    </row>
    <row r="1340" spans="1:6">
      <c r="A1340" s="477"/>
      <c r="B1340" s="157"/>
      <c r="C1340" s="430"/>
      <c r="D1340" s="431"/>
      <c r="E1340" s="559"/>
      <c r="F1340" s="433"/>
    </row>
    <row r="1341" spans="1:6">
      <c r="A1341" s="477"/>
      <c r="B1341" s="157"/>
      <c r="C1341" s="430"/>
      <c r="D1341" s="431"/>
      <c r="E1341" s="559"/>
      <c r="F1341" s="433"/>
    </row>
    <row r="1342" spans="1:6">
      <c r="A1342" s="477"/>
      <c r="B1342" s="157"/>
      <c r="C1342" s="430"/>
      <c r="D1342" s="431"/>
      <c r="E1342" s="559"/>
      <c r="F1342" s="433"/>
    </row>
    <row r="1343" spans="1:6">
      <c r="A1343" s="477"/>
      <c r="B1343" s="157"/>
      <c r="C1343" s="430"/>
      <c r="D1343" s="431"/>
      <c r="E1343" s="559"/>
      <c r="F1343" s="433"/>
    </row>
    <row r="1344" spans="1:6">
      <c r="A1344" s="477"/>
      <c r="B1344" s="157"/>
      <c r="C1344" s="430"/>
      <c r="D1344" s="431"/>
      <c r="E1344" s="559"/>
      <c r="F1344" s="433"/>
    </row>
    <row r="1345" spans="1:6">
      <c r="A1345" s="477"/>
      <c r="B1345" s="157"/>
      <c r="C1345" s="430"/>
      <c r="D1345" s="431"/>
      <c r="E1345" s="559"/>
      <c r="F1345" s="433"/>
    </row>
    <row r="1346" spans="1:6">
      <c r="A1346" s="477"/>
      <c r="B1346" s="157"/>
      <c r="C1346" s="430"/>
      <c r="D1346" s="431"/>
      <c r="E1346" s="559"/>
      <c r="F1346" s="433"/>
    </row>
    <row r="1347" spans="1:6">
      <c r="A1347" s="477"/>
      <c r="B1347" s="157"/>
      <c r="C1347" s="430"/>
      <c r="D1347" s="431"/>
      <c r="E1347" s="559"/>
      <c r="F1347" s="433"/>
    </row>
    <row r="1348" spans="1:6">
      <c r="A1348" s="477"/>
      <c r="B1348" s="157"/>
      <c r="C1348" s="430"/>
      <c r="D1348" s="431"/>
      <c r="E1348" s="559"/>
      <c r="F1348" s="433"/>
    </row>
    <row r="1349" spans="1:6">
      <c r="A1349" s="477"/>
      <c r="B1349" s="157"/>
      <c r="C1349" s="430"/>
      <c r="D1349" s="431"/>
      <c r="E1349" s="559"/>
      <c r="F1349" s="433"/>
    </row>
    <row r="1350" spans="1:6">
      <c r="A1350" s="477"/>
      <c r="B1350" s="157"/>
      <c r="C1350" s="430"/>
      <c r="D1350" s="431"/>
      <c r="E1350" s="559"/>
      <c r="F1350" s="433"/>
    </row>
    <row r="1351" spans="1:6">
      <c r="A1351" s="477"/>
      <c r="B1351" s="157"/>
      <c r="C1351" s="430"/>
      <c r="D1351" s="431"/>
      <c r="E1351" s="559"/>
      <c r="F1351" s="433"/>
    </row>
    <row r="1352" spans="1:6">
      <c r="A1352" s="477"/>
      <c r="B1352" s="157"/>
      <c r="C1352" s="430"/>
      <c r="D1352" s="431"/>
      <c r="E1352" s="559"/>
      <c r="F1352" s="433"/>
    </row>
    <row r="1353" spans="1:6">
      <c r="A1353" s="477"/>
      <c r="B1353" s="157"/>
      <c r="C1353" s="430"/>
      <c r="D1353" s="431"/>
      <c r="E1353" s="559"/>
      <c r="F1353" s="433"/>
    </row>
    <row r="1354" spans="1:6">
      <c r="A1354" s="477"/>
      <c r="B1354" s="157"/>
      <c r="C1354" s="430"/>
      <c r="D1354" s="431"/>
      <c r="E1354" s="559"/>
      <c r="F1354" s="433"/>
    </row>
    <row r="1355" spans="1:6">
      <c r="A1355" s="477"/>
      <c r="B1355" s="157"/>
      <c r="C1355" s="430"/>
      <c r="D1355" s="431"/>
      <c r="E1355" s="559"/>
      <c r="F1355" s="433"/>
    </row>
    <row r="1356" spans="1:6">
      <c r="A1356" s="477"/>
      <c r="B1356" s="157"/>
      <c r="C1356" s="430"/>
      <c r="D1356" s="431"/>
      <c r="E1356" s="559"/>
      <c r="F1356" s="433"/>
    </row>
    <row r="1357" spans="1:6">
      <c r="A1357" s="477"/>
      <c r="B1357" s="157"/>
      <c r="C1357" s="430"/>
      <c r="D1357" s="431"/>
      <c r="E1357" s="559"/>
      <c r="F1357" s="433"/>
    </row>
    <row r="1358" spans="1:6">
      <c r="A1358" s="477"/>
      <c r="B1358" s="157"/>
      <c r="C1358" s="430"/>
      <c r="D1358" s="431"/>
      <c r="E1358" s="559"/>
      <c r="F1358" s="433"/>
    </row>
    <row r="1359" spans="1:6">
      <c r="A1359" s="477"/>
      <c r="B1359" s="157"/>
      <c r="C1359" s="430"/>
      <c r="D1359" s="431"/>
      <c r="E1359" s="559"/>
      <c r="F1359" s="433"/>
    </row>
    <row r="1360" spans="1:6">
      <c r="A1360" s="477"/>
      <c r="B1360" s="157"/>
      <c r="C1360" s="430"/>
      <c r="D1360" s="431"/>
      <c r="E1360" s="559"/>
      <c r="F1360" s="433"/>
    </row>
    <row r="1361" spans="1:6">
      <c r="A1361" s="477"/>
      <c r="B1361" s="157"/>
      <c r="C1361" s="430"/>
      <c r="D1361" s="431"/>
      <c r="E1361" s="559"/>
      <c r="F1361" s="433"/>
    </row>
    <row r="1362" spans="1:6">
      <c r="A1362" s="477"/>
      <c r="B1362" s="157"/>
      <c r="C1362" s="430"/>
      <c r="D1362" s="431"/>
      <c r="E1362" s="559"/>
      <c r="F1362" s="433"/>
    </row>
    <row r="1363" spans="1:6">
      <c r="A1363" s="477"/>
      <c r="B1363" s="157"/>
      <c r="C1363" s="430"/>
      <c r="D1363" s="431"/>
      <c r="E1363" s="559"/>
      <c r="F1363" s="433"/>
    </row>
    <row r="1364" spans="1:6">
      <c r="A1364" s="477"/>
      <c r="B1364" s="157"/>
      <c r="C1364" s="430"/>
      <c r="D1364" s="431"/>
      <c r="E1364" s="559"/>
      <c r="F1364" s="433"/>
    </row>
    <row r="1365" spans="1:6">
      <c r="A1365" s="477"/>
      <c r="B1365" s="157"/>
      <c r="C1365" s="430"/>
      <c r="D1365" s="431"/>
      <c r="E1365" s="559"/>
      <c r="F1365" s="433"/>
    </row>
    <row r="1366" spans="1:6">
      <c r="A1366" s="477"/>
      <c r="B1366" s="157"/>
      <c r="C1366" s="430"/>
      <c r="D1366" s="431"/>
      <c r="E1366" s="559"/>
      <c r="F1366" s="433"/>
    </row>
    <row r="1367" spans="1:6">
      <c r="A1367" s="477"/>
      <c r="B1367" s="157"/>
      <c r="C1367" s="430"/>
      <c r="D1367" s="431"/>
      <c r="E1367" s="559"/>
      <c r="F1367" s="433"/>
    </row>
    <row r="1368" spans="1:6">
      <c r="A1368" s="477"/>
      <c r="B1368" s="157"/>
      <c r="C1368" s="430"/>
      <c r="D1368" s="431"/>
      <c r="E1368" s="559"/>
      <c r="F1368" s="433"/>
    </row>
    <row r="1369" spans="1:6">
      <c r="A1369" s="477"/>
      <c r="B1369" s="157"/>
      <c r="C1369" s="430"/>
      <c r="D1369" s="431"/>
      <c r="E1369" s="559"/>
      <c r="F1369" s="433"/>
    </row>
    <row r="1370" spans="1:6">
      <c r="A1370" s="477"/>
      <c r="B1370" s="157"/>
      <c r="C1370" s="430"/>
      <c r="D1370" s="431"/>
      <c r="E1370" s="559"/>
      <c r="F1370" s="433"/>
    </row>
    <row r="1371" spans="1:6">
      <c r="A1371" s="477"/>
      <c r="B1371" s="157"/>
      <c r="C1371" s="430"/>
      <c r="D1371" s="431"/>
      <c r="E1371" s="559"/>
      <c r="F1371" s="433"/>
    </row>
    <row r="1372" spans="1:6">
      <c r="A1372" s="477"/>
      <c r="B1372" s="157"/>
      <c r="C1372" s="430"/>
      <c r="D1372" s="431"/>
      <c r="E1372" s="559"/>
      <c r="F1372" s="433"/>
    </row>
    <row r="1373" spans="1:6">
      <c r="A1373" s="477"/>
      <c r="B1373" s="157"/>
      <c r="C1373" s="430"/>
      <c r="D1373" s="431"/>
      <c r="E1373" s="559"/>
      <c r="F1373" s="433"/>
    </row>
    <row r="1374" spans="1:6">
      <c r="A1374" s="477"/>
      <c r="B1374" s="157"/>
      <c r="C1374" s="430"/>
      <c r="D1374" s="431"/>
      <c r="E1374" s="559"/>
      <c r="F1374" s="433"/>
    </row>
    <row r="1375" spans="1:6">
      <c r="A1375" s="477"/>
      <c r="B1375" s="157"/>
      <c r="C1375" s="430"/>
      <c r="D1375" s="431"/>
      <c r="E1375" s="559"/>
      <c r="F1375" s="433"/>
    </row>
    <row r="1376" spans="1:6">
      <c r="A1376" s="477"/>
      <c r="B1376" s="157"/>
      <c r="C1376" s="430"/>
      <c r="D1376" s="431"/>
      <c r="E1376" s="559"/>
      <c r="F1376" s="433"/>
    </row>
    <row r="1377" spans="1:6">
      <c r="A1377" s="477"/>
      <c r="B1377" s="157"/>
      <c r="C1377" s="430"/>
      <c r="D1377" s="431"/>
      <c r="E1377" s="559"/>
      <c r="F1377" s="433"/>
    </row>
    <row r="1378" spans="1:6">
      <c r="A1378" s="477"/>
      <c r="B1378" s="157"/>
      <c r="C1378" s="430"/>
      <c r="D1378" s="431"/>
      <c r="E1378" s="559"/>
      <c r="F1378" s="433"/>
    </row>
    <row r="1379" spans="1:6">
      <c r="A1379" s="477"/>
      <c r="B1379" s="157"/>
      <c r="C1379" s="430"/>
      <c r="D1379" s="431"/>
      <c r="E1379" s="559"/>
      <c r="F1379" s="433"/>
    </row>
    <row r="1380" spans="1:6">
      <c r="A1380" s="477"/>
      <c r="B1380" s="157"/>
      <c r="C1380" s="430"/>
      <c r="D1380" s="431"/>
      <c r="E1380" s="559"/>
      <c r="F1380" s="433"/>
    </row>
    <row r="1381" spans="1:6">
      <c r="A1381" s="477"/>
      <c r="B1381" s="157"/>
      <c r="C1381" s="430"/>
      <c r="D1381" s="431"/>
      <c r="E1381" s="559"/>
      <c r="F1381" s="433"/>
    </row>
    <row r="1382" spans="1:6">
      <c r="A1382" s="477"/>
      <c r="B1382" s="157"/>
      <c r="C1382" s="430"/>
      <c r="D1382" s="431"/>
      <c r="E1382" s="559"/>
      <c r="F1382" s="433"/>
    </row>
    <row r="1383" spans="1:6">
      <c r="A1383" s="477"/>
      <c r="B1383" s="157"/>
      <c r="C1383" s="430"/>
      <c r="D1383" s="431"/>
      <c r="E1383" s="559"/>
      <c r="F1383" s="433"/>
    </row>
    <row r="1384" spans="1:6">
      <c r="A1384" s="477"/>
      <c r="B1384" s="157"/>
      <c r="C1384" s="430"/>
      <c r="D1384" s="431"/>
      <c r="E1384" s="559"/>
      <c r="F1384" s="433"/>
    </row>
    <row r="1385" spans="1:6">
      <c r="A1385" s="477"/>
      <c r="B1385" s="157"/>
      <c r="C1385" s="430"/>
      <c r="D1385" s="431"/>
      <c r="E1385" s="559"/>
      <c r="F1385" s="433"/>
    </row>
    <row r="1386" spans="1:6">
      <c r="A1386" s="477"/>
      <c r="B1386" s="157"/>
      <c r="C1386" s="430"/>
      <c r="D1386" s="431"/>
      <c r="E1386" s="559"/>
      <c r="F1386" s="433"/>
    </row>
    <row r="1387" spans="1:6">
      <c r="A1387" s="477"/>
      <c r="B1387" s="157"/>
      <c r="C1387" s="430"/>
      <c r="D1387" s="431"/>
      <c r="E1387" s="559"/>
      <c r="F1387" s="433"/>
    </row>
    <row r="1388" spans="1:6">
      <c r="A1388" s="477"/>
      <c r="B1388" s="157"/>
      <c r="C1388" s="430"/>
      <c r="D1388" s="431"/>
      <c r="E1388" s="559"/>
      <c r="F1388" s="433"/>
    </row>
    <row r="1389" spans="1:6">
      <c r="A1389" s="477"/>
      <c r="B1389" s="157"/>
      <c r="C1389" s="430"/>
      <c r="D1389" s="431"/>
      <c r="E1389" s="559"/>
      <c r="F1389" s="433"/>
    </row>
    <row r="1390" spans="1:6">
      <c r="A1390" s="477"/>
      <c r="B1390" s="157"/>
      <c r="C1390" s="430"/>
      <c r="D1390" s="431"/>
      <c r="E1390" s="559"/>
      <c r="F1390" s="433"/>
    </row>
    <row r="1391" spans="1:6">
      <c r="A1391" s="477"/>
      <c r="B1391" s="157"/>
      <c r="C1391" s="430"/>
      <c r="D1391" s="431"/>
      <c r="E1391" s="559"/>
      <c r="F1391" s="433"/>
    </row>
    <row r="1392" spans="1:6">
      <c r="A1392" s="477"/>
      <c r="B1392" s="157"/>
      <c r="C1392" s="430"/>
      <c r="D1392" s="431"/>
      <c r="E1392" s="559"/>
      <c r="F1392" s="433"/>
    </row>
    <row r="1393" spans="1:6">
      <c r="A1393" s="477"/>
      <c r="B1393" s="157"/>
      <c r="C1393" s="430"/>
      <c r="D1393" s="431"/>
      <c r="E1393" s="559"/>
      <c r="F1393" s="433"/>
    </row>
    <row r="1394" spans="1:6">
      <c r="A1394" s="477"/>
      <c r="B1394" s="157"/>
      <c r="C1394" s="430"/>
      <c r="D1394" s="431"/>
      <c r="E1394" s="559"/>
      <c r="F1394" s="433"/>
    </row>
    <row r="1395" spans="1:6">
      <c r="A1395" s="477"/>
      <c r="B1395" s="157"/>
      <c r="C1395" s="430"/>
      <c r="D1395" s="431"/>
      <c r="E1395" s="559"/>
      <c r="F1395" s="433"/>
    </row>
    <row r="1396" spans="1:6">
      <c r="A1396" s="477"/>
      <c r="B1396" s="157"/>
      <c r="C1396" s="430"/>
      <c r="D1396" s="431"/>
      <c r="E1396" s="559"/>
      <c r="F1396" s="433"/>
    </row>
    <row r="1397" spans="1:6">
      <c r="A1397" s="477"/>
      <c r="B1397" s="157"/>
      <c r="C1397" s="430"/>
      <c r="D1397" s="431"/>
      <c r="E1397" s="559"/>
      <c r="F1397" s="433"/>
    </row>
    <row r="1398" spans="1:6">
      <c r="A1398" s="477"/>
      <c r="B1398" s="157"/>
      <c r="C1398" s="430"/>
      <c r="D1398" s="431"/>
      <c r="E1398" s="559"/>
      <c r="F1398" s="433"/>
    </row>
    <row r="1399" spans="1:6">
      <c r="A1399" s="477"/>
      <c r="B1399" s="157"/>
      <c r="C1399" s="430"/>
      <c r="D1399" s="431"/>
      <c r="E1399" s="559"/>
      <c r="F1399" s="433"/>
    </row>
    <row r="1400" spans="1:6">
      <c r="A1400" s="477"/>
      <c r="B1400" s="157"/>
      <c r="C1400" s="430"/>
      <c r="D1400" s="431"/>
      <c r="E1400" s="559"/>
      <c r="F1400" s="433"/>
    </row>
    <row r="1401" spans="1:6">
      <c r="A1401" s="477"/>
      <c r="B1401" s="157"/>
      <c r="C1401" s="430"/>
      <c r="D1401" s="431"/>
      <c r="E1401" s="559"/>
      <c r="F1401" s="433"/>
    </row>
    <row r="1402" spans="1:6">
      <c r="A1402" s="477"/>
      <c r="B1402" s="157"/>
      <c r="C1402" s="430"/>
      <c r="D1402" s="431"/>
      <c r="E1402" s="559"/>
      <c r="F1402" s="433"/>
    </row>
    <row r="1403" spans="1:6">
      <c r="A1403" s="477"/>
      <c r="B1403" s="157"/>
      <c r="C1403" s="430"/>
      <c r="D1403" s="431"/>
      <c r="E1403" s="559"/>
      <c r="F1403" s="433"/>
    </row>
    <row r="1404" spans="1:6">
      <c r="A1404" s="477"/>
      <c r="B1404" s="157"/>
      <c r="C1404" s="430"/>
      <c r="D1404" s="431"/>
      <c r="E1404" s="559"/>
      <c r="F1404" s="433"/>
    </row>
    <row r="1405" spans="1:6">
      <c r="A1405" s="477"/>
      <c r="B1405" s="157"/>
      <c r="C1405" s="430"/>
      <c r="D1405" s="431"/>
      <c r="E1405" s="559"/>
      <c r="F1405" s="433"/>
    </row>
    <row r="1406" spans="1:6">
      <c r="A1406" s="477"/>
      <c r="B1406" s="157"/>
      <c r="C1406" s="430"/>
      <c r="D1406" s="431"/>
      <c r="E1406" s="559"/>
      <c r="F1406" s="433"/>
    </row>
    <row r="1407" spans="1:6">
      <c r="A1407" s="477"/>
      <c r="B1407" s="157"/>
      <c r="C1407" s="430"/>
      <c r="D1407" s="431"/>
      <c r="E1407" s="559"/>
      <c r="F1407" s="433"/>
    </row>
    <row r="1408" spans="1:6">
      <c r="A1408" s="477"/>
      <c r="B1408" s="157"/>
      <c r="C1408" s="430"/>
      <c r="D1408" s="431"/>
      <c r="E1408" s="559"/>
      <c r="F1408" s="433"/>
    </row>
    <row r="1409" spans="1:6">
      <c r="A1409" s="477"/>
      <c r="B1409" s="157"/>
      <c r="C1409" s="430"/>
      <c r="D1409" s="431"/>
      <c r="E1409" s="559"/>
      <c r="F1409" s="433"/>
    </row>
    <row r="1410" spans="1:6">
      <c r="A1410" s="477"/>
      <c r="B1410" s="157"/>
      <c r="C1410" s="430"/>
      <c r="D1410" s="431"/>
      <c r="E1410" s="559"/>
      <c r="F1410" s="433"/>
    </row>
    <row r="1411" spans="1:6">
      <c r="A1411" s="477"/>
      <c r="B1411" s="157"/>
      <c r="C1411" s="430"/>
      <c r="D1411" s="431"/>
      <c r="E1411" s="559"/>
      <c r="F1411" s="433"/>
    </row>
    <row r="1412" spans="1:6">
      <c r="A1412" s="477"/>
      <c r="B1412" s="157"/>
      <c r="C1412" s="430"/>
      <c r="D1412" s="431"/>
      <c r="E1412" s="559"/>
      <c r="F1412" s="433"/>
    </row>
    <row r="1413" spans="1:6">
      <c r="A1413" s="477"/>
      <c r="B1413" s="157"/>
      <c r="C1413" s="430"/>
      <c r="D1413" s="431"/>
      <c r="E1413" s="559"/>
      <c r="F1413" s="433"/>
    </row>
    <row r="1414" spans="1:6">
      <c r="A1414" s="477"/>
      <c r="B1414" s="157"/>
      <c r="C1414" s="430"/>
      <c r="D1414" s="431"/>
      <c r="E1414" s="559"/>
      <c r="F1414" s="433"/>
    </row>
    <row r="1415" spans="1:6">
      <c r="A1415" s="477"/>
      <c r="B1415" s="157"/>
      <c r="C1415" s="430"/>
      <c r="D1415" s="431"/>
      <c r="E1415" s="559"/>
      <c r="F1415" s="433"/>
    </row>
    <row r="1416" spans="1:6">
      <c r="A1416" s="477"/>
      <c r="B1416" s="157"/>
      <c r="C1416" s="430"/>
      <c r="D1416" s="431"/>
      <c r="E1416" s="559"/>
      <c r="F1416" s="433"/>
    </row>
    <row r="1417" spans="1:6">
      <c r="A1417" s="477"/>
      <c r="B1417" s="157"/>
      <c r="C1417" s="430"/>
      <c r="D1417" s="431"/>
      <c r="E1417" s="559"/>
      <c r="F1417" s="433"/>
    </row>
    <row r="1418" spans="1:6">
      <c r="A1418" s="477"/>
      <c r="B1418" s="157"/>
      <c r="C1418" s="430"/>
      <c r="D1418" s="431"/>
      <c r="E1418" s="559"/>
      <c r="F1418" s="433"/>
    </row>
    <row r="1419" spans="1:6">
      <c r="A1419" s="477"/>
      <c r="B1419" s="157"/>
      <c r="C1419" s="430"/>
      <c r="D1419" s="431"/>
      <c r="E1419" s="559"/>
      <c r="F1419" s="433"/>
    </row>
    <row r="1420" spans="1:6">
      <c r="A1420" s="477"/>
      <c r="B1420" s="157"/>
      <c r="C1420" s="430"/>
      <c r="D1420" s="431"/>
      <c r="E1420" s="559"/>
      <c r="F1420" s="433"/>
    </row>
    <row r="1421" spans="1:6">
      <c r="A1421" s="477"/>
      <c r="B1421" s="157"/>
      <c r="C1421" s="430"/>
      <c r="D1421" s="431"/>
      <c r="E1421" s="559"/>
      <c r="F1421" s="433"/>
    </row>
    <row r="1422" spans="1:6">
      <c r="A1422" s="477"/>
      <c r="B1422" s="157"/>
      <c r="C1422" s="430"/>
      <c r="D1422" s="431"/>
      <c r="E1422" s="559"/>
      <c r="F1422" s="433"/>
    </row>
    <row r="1423" spans="1:6">
      <c r="A1423" s="477"/>
      <c r="B1423" s="157"/>
      <c r="C1423" s="430"/>
      <c r="D1423" s="431"/>
      <c r="E1423" s="559"/>
      <c r="F1423" s="433"/>
    </row>
    <row r="1424" spans="1:6">
      <c r="A1424" s="477"/>
      <c r="B1424" s="157"/>
      <c r="C1424" s="430"/>
      <c r="D1424" s="431"/>
      <c r="E1424" s="559"/>
      <c r="F1424" s="433"/>
    </row>
    <row r="1425" spans="1:6">
      <c r="A1425" s="477"/>
      <c r="B1425" s="157"/>
      <c r="C1425" s="430"/>
      <c r="D1425" s="431"/>
      <c r="E1425" s="559"/>
      <c r="F1425" s="433"/>
    </row>
    <row r="1426" spans="1:6">
      <c r="A1426" s="477"/>
      <c r="B1426" s="157"/>
      <c r="C1426" s="430"/>
      <c r="D1426" s="431"/>
      <c r="E1426" s="559"/>
      <c r="F1426" s="433"/>
    </row>
    <row r="1427" spans="1:6">
      <c r="A1427" s="477"/>
      <c r="B1427" s="157"/>
      <c r="C1427" s="430"/>
      <c r="D1427" s="431"/>
      <c r="E1427" s="559"/>
      <c r="F1427" s="433"/>
    </row>
    <row r="1428" spans="1:6">
      <c r="A1428" s="477"/>
      <c r="B1428" s="157"/>
      <c r="C1428" s="430"/>
      <c r="D1428" s="431"/>
      <c r="E1428" s="559"/>
      <c r="F1428" s="433"/>
    </row>
    <row r="1429" spans="1:6">
      <c r="A1429" s="477"/>
      <c r="B1429" s="157"/>
      <c r="C1429" s="430"/>
      <c r="D1429" s="431"/>
      <c r="E1429" s="559"/>
      <c r="F1429" s="433"/>
    </row>
    <row r="1430" spans="1:6">
      <c r="A1430" s="477"/>
      <c r="B1430" s="157"/>
      <c r="C1430" s="430"/>
      <c r="D1430" s="431"/>
      <c r="E1430" s="559"/>
      <c r="F1430" s="433"/>
    </row>
    <row r="1431" spans="1:6">
      <c r="A1431" s="477"/>
      <c r="B1431" s="157"/>
      <c r="C1431" s="430"/>
      <c r="D1431" s="431"/>
      <c r="E1431" s="559"/>
      <c r="F1431" s="433"/>
    </row>
    <row r="1432" spans="1:6">
      <c r="A1432" s="477"/>
      <c r="B1432" s="157"/>
      <c r="C1432" s="430"/>
      <c r="D1432" s="431"/>
      <c r="E1432" s="559"/>
      <c r="F1432" s="433"/>
    </row>
    <row r="1433" spans="1:6">
      <c r="A1433" s="477"/>
      <c r="B1433" s="157"/>
      <c r="C1433" s="430"/>
      <c r="D1433" s="431"/>
      <c r="E1433" s="559"/>
      <c r="F1433" s="433"/>
    </row>
    <row r="1434" spans="1:6">
      <c r="A1434" s="477"/>
      <c r="B1434" s="157"/>
      <c r="C1434" s="430"/>
      <c r="D1434" s="431"/>
      <c r="E1434" s="559"/>
      <c r="F1434" s="433"/>
    </row>
    <row r="1435" spans="1:6">
      <c r="A1435" s="477"/>
      <c r="B1435" s="157"/>
      <c r="C1435" s="430"/>
      <c r="D1435" s="431"/>
      <c r="E1435" s="559"/>
      <c r="F1435" s="433"/>
    </row>
    <row r="1436" spans="1:6">
      <c r="A1436" s="477"/>
      <c r="B1436" s="157"/>
      <c r="C1436" s="430"/>
      <c r="D1436" s="431"/>
      <c r="E1436" s="559"/>
      <c r="F1436" s="433"/>
    </row>
    <row r="1437" spans="1:6">
      <c r="A1437" s="477"/>
      <c r="B1437" s="157"/>
      <c r="C1437" s="430"/>
      <c r="D1437" s="431"/>
      <c r="E1437" s="559"/>
      <c r="F1437" s="433"/>
    </row>
    <row r="1438" spans="1:6">
      <c r="A1438" s="477"/>
      <c r="B1438" s="157"/>
      <c r="C1438" s="430"/>
      <c r="D1438" s="431"/>
      <c r="E1438" s="559"/>
      <c r="F1438" s="433"/>
    </row>
    <row r="1439" spans="1:6">
      <c r="A1439" s="477"/>
      <c r="B1439" s="157"/>
      <c r="C1439" s="430"/>
      <c r="D1439" s="431"/>
      <c r="E1439" s="559"/>
      <c r="F1439" s="433"/>
    </row>
    <row r="1440" spans="1:6">
      <c r="A1440" s="477"/>
      <c r="B1440" s="157"/>
      <c r="C1440" s="430"/>
      <c r="D1440" s="431"/>
      <c r="E1440" s="559"/>
      <c r="F1440" s="433"/>
    </row>
    <row r="1441" spans="1:6">
      <c r="A1441" s="477"/>
      <c r="B1441" s="157"/>
      <c r="C1441" s="430"/>
      <c r="D1441" s="431"/>
      <c r="E1441" s="559"/>
      <c r="F1441" s="433"/>
    </row>
    <row r="1442" spans="1:6">
      <c r="A1442" s="477"/>
      <c r="B1442" s="157"/>
      <c r="C1442" s="430"/>
      <c r="D1442" s="431"/>
      <c r="E1442" s="559"/>
      <c r="F1442" s="433"/>
    </row>
    <row r="1443" spans="1:6">
      <c r="A1443" s="477"/>
      <c r="B1443" s="157"/>
      <c r="C1443" s="430"/>
      <c r="D1443" s="431"/>
      <c r="E1443" s="559"/>
      <c r="F1443" s="433"/>
    </row>
    <row r="1444" spans="1:6">
      <c r="A1444" s="477"/>
      <c r="B1444" s="157"/>
      <c r="C1444" s="430"/>
      <c r="D1444" s="431"/>
      <c r="E1444" s="559"/>
      <c r="F1444" s="433"/>
    </row>
    <row r="1445" spans="1:6">
      <c r="A1445" s="477"/>
      <c r="B1445" s="157"/>
      <c r="C1445" s="430"/>
      <c r="D1445" s="431"/>
      <c r="E1445" s="559"/>
      <c r="F1445" s="433"/>
    </row>
    <row r="1446" spans="1:6">
      <c r="A1446" s="477"/>
      <c r="B1446" s="157"/>
      <c r="C1446" s="430"/>
      <c r="D1446" s="431"/>
      <c r="E1446" s="559"/>
      <c r="F1446" s="433"/>
    </row>
    <row r="1447" spans="1:6">
      <c r="A1447" s="477"/>
      <c r="B1447" s="157"/>
      <c r="C1447" s="430"/>
      <c r="D1447" s="431"/>
      <c r="E1447" s="559"/>
      <c r="F1447" s="433"/>
    </row>
    <row r="1448" spans="1:6">
      <c r="A1448" s="477"/>
      <c r="B1448" s="157"/>
      <c r="C1448" s="430"/>
      <c r="D1448" s="431"/>
      <c r="E1448" s="559"/>
      <c r="F1448" s="433"/>
    </row>
    <row r="1449" spans="1:6">
      <c r="A1449" s="477"/>
      <c r="B1449" s="157"/>
      <c r="C1449" s="430"/>
      <c r="D1449" s="431"/>
      <c r="E1449" s="559"/>
      <c r="F1449" s="433"/>
    </row>
    <row r="1450" spans="1:6">
      <c r="A1450" s="477"/>
      <c r="B1450" s="157"/>
      <c r="C1450" s="430"/>
      <c r="D1450" s="431"/>
      <c r="E1450" s="559"/>
      <c r="F1450" s="433"/>
    </row>
    <row r="1451" spans="1:6">
      <c r="A1451" s="477"/>
      <c r="B1451" s="157"/>
      <c r="C1451" s="430"/>
      <c r="D1451" s="431"/>
      <c r="E1451" s="559"/>
      <c r="F1451" s="433"/>
    </row>
    <row r="1452" spans="1:6">
      <c r="A1452" s="477"/>
      <c r="B1452" s="157"/>
      <c r="C1452" s="430"/>
      <c r="D1452" s="431"/>
      <c r="E1452" s="559"/>
      <c r="F1452" s="433"/>
    </row>
    <row r="1453" spans="1:6">
      <c r="A1453" s="477"/>
      <c r="B1453" s="157"/>
      <c r="C1453" s="430"/>
      <c r="D1453" s="431"/>
      <c r="E1453" s="559"/>
      <c r="F1453" s="433"/>
    </row>
    <row r="1454" spans="1:6">
      <c r="A1454" s="477"/>
      <c r="B1454" s="157"/>
      <c r="C1454" s="430"/>
      <c r="D1454" s="431"/>
      <c r="E1454" s="559"/>
      <c r="F1454" s="433"/>
    </row>
    <row r="1455" spans="1:6">
      <c r="A1455" s="477"/>
      <c r="B1455" s="157"/>
      <c r="C1455" s="430"/>
      <c r="D1455" s="431"/>
      <c r="E1455" s="559"/>
      <c r="F1455" s="433"/>
    </row>
    <row r="1456" spans="1:6">
      <c r="A1456" s="477"/>
      <c r="B1456" s="157"/>
      <c r="C1456" s="430"/>
      <c r="D1456" s="431"/>
      <c r="E1456" s="559"/>
      <c r="F1456" s="433"/>
    </row>
    <row r="1457" spans="1:6">
      <c r="A1457" s="477"/>
      <c r="B1457" s="157"/>
      <c r="C1457" s="430"/>
      <c r="D1457" s="431"/>
      <c r="E1457" s="559"/>
      <c r="F1457" s="433"/>
    </row>
    <row r="1458" spans="1:6">
      <c r="A1458" s="477"/>
      <c r="B1458" s="157"/>
      <c r="C1458" s="430"/>
      <c r="D1458" s="431"/>
      <c r="E1458" s="559"/>
      <c r="F1458" s="433"/>
    </row>
    <row r="1459" spans="1:6">
      <c r="A1459" s="477"/>
      <c r="B1459" s="157"/>
      <c r="C1459" s="430"/>
      <c r="D1459" s="431"/>
      <c r="E1459" s="559"/>
      <c r="F1459" s="433"/>
    </row>
    <row r="1460" spans="1:6">
      <c r="A1460" s="477"/>
      <c r="B1460" s="157"/>
      <c r="C1460" s="430"/>
      <c r="D1460" s="431"/>
      <c r="E1460" s="559"/>
      <c r="F1460" s="433"/>
    </row>
    <row r="1461" spans="1:6">
      <c r="A1461" s="477"/>
      <c r="B1461" s="157"/>
      <c r="C1461" s="430"/>
      <c r="D1461" s="431"/>
      <c r="E1461" s="559"/>
      <c r="F1461" s="433"/>
    </row>
    <row r="1462" spans="1:6">
      <c r="A1462" s="477"/>
      <c r="B1462" s="157"/>
      <c r="C1462" s="430"/>
      <c r="D1462" s="431"/>
      <c r="E1462" s="559"/>
      <c r="F1462" s="433"/>
    </row>
    <row r="1463" spans="1:6">
      <c r="A1463" s="477"/>
      <c r="B1463" s="157"/>
      <c r="C1463" s="430"/>
      <c r="D1463" s="431"/>
      <c r="E1463" s="559"/>
      <c r="F1463" s="433"/>
    </row>
    <row r="1464" spans="1:6">
      <c r="A1464" s="477"/>
      <c r="B1464" s="157"/>
      <c r="C1464" s="430"/>
      <c r="D1464" s="431"/>
      <c r="E1464" s="559"/>
      <c r="F1464" s="433"/>
    </row>
    <row r="1465" spans="1:6">
      <c r="A1465" s="477"/>
      <c r="B1465" s="157"/>
      <c r="C1465" s="430"/>
      <c r="D1465" s="431"/>
      <c r="E1465" s="559"/>
      <c r="F1465" s="433"/>
    </row>
    <row r="1466" spans="1:6">
      <c r="A1466" s="477"/>
      <c r="B1466" s="157"/>
      <c r="C1466" s="430"/>
      <c r="D1466" s="431"/>
      <c r="E1466" s="559"/>
      <c r="F1466" s="433"/>
    </row>
    <row r="1467" spans="1:6">
      <c r="A1467" s="477"/>
      <c r="B1467" s="157"/>
      <c r="C1467" s="430"/>
      <c r="D1467" s="431"/>
      <c r="E1467" s="559"/>
      <c r="F1467" s="433"/>
    </row>
    <row r="1468" spans="1:6">
      <c r="A1468" s="477"/>
      <c r="B1468" s="157"/>
      <c r="C1468" s="430"/>
      <c r="D1468" s="431"/>
      <c r="E1468" s="559"/>
      <c r="F1468" s="433"/>
    </row>
    <row r="1469" spans="1:6">
      <c r="A1469" s="477"/>
      <c r="B1469" s="157"/>
      <c r="C1469" s="430"/>
      <c r="D1469" s="431"/>
      <c r="E1469" s="559"/>
      <c r="F1469" s="433"/>
    </row>
    <row r="1470" spans="1:6">
      <c r="A1470" s="477"/>
      <c r="B1470" s="157"/>
      <c r="C1470" s="430"/>
      <c r="D1470" s="431"/>
      <c r="E1470" s="559"/>
      <c r="F1470" s="433"/>
    </row>
    <row r="1471" spans="1:6">
      <c r="A1471" s="477"/>
      <c r="B1471" s="157"/>
      <c r="C1471" s="430"/>
      <c r="D1471" s="431"/>
      <c r="E1471" s="559"/>
      <c r="F1471" s="433"/>
    </row>
    <row r="1472" spans="1:6">
      <c r="A1472" s="477"/>
      <c r="B1472" s="157"/>
      <c r="C1472" s="430"/>
      <c r="D1472" s="431"/>
      <c r="E1472" s="559"/>
      <c r="F1472" s="433"/>
    </row>
    <row r="1473" spans="1:6">
      <c r="A1473" s="477"/>
      <c r="B1473" s="157"/>
      <c r="C1473" s="430"/>
      <c r="D1473" s="431"/>
      <c r="E1473" s="559"/>
      <c r="F1473" s="433"/>
    </row>
    <row r="1474" spans="1:6">
      <c r="A1474" s="477"/>
      <c r="B1474" s="157"/>
      <c r="C1474" s="430"/>
      <c r="D1474" s="431"/>
      <c r="E1474" s="559"/>
      <c r="F1474" s="433"/>
    </row>
    <row r="1475" spans="1:6">
      <c r="A1475" s="477"/>
      <c r="B1475" s="157"/>
      <c r="C1475" s="430"/>
      <c r="D1475" s="431"/>
      <c r="E1475" s="559"/>
      <c r="F1475" s="433"/>
    </row>
    <row r="1476" spans="1:6">
      <c r="A1476" s="477"/>
      <c r="B1476" s="157"/>
      <c r="C1476" s="430"/>
      <c r="D1476" s="431"/>
      <c r="E1476" s="559"/>
      <c r="F1476" s="433"/>
    </row>
    <row r="1477" spans="1:6">
      <c r="A1477" s="477"/>
      <c r="B1477" s="157"/>
      <c r="C1477" s="430"/>
      <c r="D1477" s="431"/>
      <c r="E1477" s="559"/>
      <c r="F1477" s="433"/>
    </row>
    <row r="1478" spans="1:6">
      <c r="A1478" s="477"/>
      <c r="B1478" s="157"/>
      <c r="C1478" s="430"/>
      <c r="D1478" s="431"/>
      <c r="E1478" s="559"/>
      <c r="F1478" s="433"/>
    </row>
    <row r="1479" spans="1:6">
      <c r="A1479" s="477"/>
      <c r="B1479" s="157"/>
      <c r="C1479" s="430"/>
      <c r="D1479" s="431"/>
      <c r="E1479" s="559"/>
      <c r="F1479" s="433"/>
    </row>
    <row r="1480" spans="1:6">
      <c r="A1480" s="477"/>
      <c r="B1480" s="157"/>
      <c r="C1480" s="430"/>
      <c r="D1480" s="431"/>
      <c r="E1480" s="559"/>
      <c r="F1480" s="433"/>
    </row>
    <row r="1481" spans="1:6">
      <c r="A1481" s="477"/>
      <c r="B1481" s="157"/>
      <c r="C1481" s="430"/>
      <c r="D1481" s="431"/>
      <c r="E1481" s="559"/>
      <c r="F1481" s="433"/>
    </row>
    <row r="1482" spans="1:6">
      <c r="A1482" s="477"/>
      <c r="B1482" s="157"/>
      <c r="C1482" s="430"/>
      <c r="D1482" s="431"/>
      <c r="E1482" s="559"/>
      <c r="F1482" s="433"/>
    </row>
    <row r="1483" spans="1:6">
      <c r="A1483" s="477"/>
      <c r="B1483" s="157"/>
      <c r="C1483" s="430"/>
      <c r="D1483" s="431"/>
      <c r="E1483" s="559"/>
      <c r="F1483" s="433"/>
    </row>
    <row r="1484" spans="1:6">
      <c r="A1484" s="477"/>
      <c r="B1484" s="157"/>
      <c r="C1484" s="430"/>
      <c r="D1484" s="431"/>
      <c r="E1484" s="559"/>
      <c r="F1484" s="433"/>
    </row>
    <row r="1485" spans="1:6">
      <c r="A1485" s="477"/>
      <c r="B1485" s="157"/>
      <c r="C1485" s="430"/>
      <c r="D1485" s="431"/>
      <c r="E1485" s="559"/>
      <c r="F1485" s="433"/>
    </row>
    <row r="1486" spans="1:6">
      <c r="A1486" s="477"/>
      <c r="B1486" s="157"/>
      <c r="C1486" s="430"/>
      <c r="D1486" s="431"/>
      <c r="E1486" s="559"/>
      <c r="F1486" s="433"/>
    </row>
    <row r="1487" spans="1:6">
      <c r="A1487" s="477"/>
      <c r="B1487" s="157"/>
      <c r="C1487" s="430"/>
      <c r="D1487" s="431"/>
      <c r="E1487" s="559"/>
      <c r="F1487" s="433"/>
    </row>
    <row r="1488" spans="1:6">
      <c r="A1488" s="477"/>
      <c r="B1488" s="157"/>
      <c r="C1488" s="430"/>
      <c r="D1488" s="431"/>
      <c r="E1488" s="559"/>
      <c r="F1488" s="433"/>
    </row>
    <row r="1489" spans="1:6">
      <c r="A1489" s="477"/>
      <c r="B1489" s="157"/>
      <c r="C1489" s="430"/>
      <c r="D1489" s="431"/>
      <c r="E1489" s="559"/>
      <c r="F1489" s="433"/>
    </row>
    <row r="1490" spans="1:6">
      <c r="A1490" s="477"/>
      <c r="B1490" s="157"/>
      <c r="C1490" s="430"/>
      <c r="D1490" s="431"/>
      <c r="E1490" s="559"/>
      <c r="F1490" s="433"/>
    </row>
    <row r="1491" spans="1:6">
      <c r="A1491" s="477"/>
      <c r="B1491" s="157"/>
      <c r="C1491" s="430"/>
      <c r="D1491" s="431"/>
      <c r="E1491" s="559"/>
      <c r="F1491" s="433"/>
    </row>
    <row r="1492" spans="1:6">
      <c r="A1492" s="477"/>
      <c r="B1492" s="157"/>
      <c r="C1492" s="430"/>
      <c r="D1492" s="431"/>
      <c r="E1492" s="559"/>
      <c r="F1492" s="433"/>
    </row>
    <row r="1493" spans="1:6">
      <c r="A1493" s="477"/>
      <c r="B1493" s="157"/>
      <c r="C1493" s="430"/>
      <c r="D1493" s="431"/>
      <c r="E1493" s="559"/>
      <c r="F1493" s="433"/>
    </row>
    <row r="1494" spans="1:6">
      <c r="A1494" s="477"/>
      <c r="B1494" s="157"/>
      <c r="C1494" s="430"/>
      <c r="D1494" s="431"/>
      <c r="E1494" s="559"/>
      <c r="F1494" s="433"/>
    </row>
    <row r="1495" spans="1:6">
      <c r="A1495" s="477"/>
      <c r="B1495" s="157"/>
      <c r="C1495" s="430"/>
      <c r="D1495" s="431"/>
      <c r="E1495" s="559"/>
      <c r="F1495" s="433"/>
    </row>
    <row r="1496" spans="1:6">
      <c r="A1496" s="477"/>
      <c r="B1496" s="157"/>
      <c r="C1496" s="430"/>
      <c r="D1496" s="431"/>
      <c r="E1496" s="559"/>
      <c r="F1496" s="433"/>
    </row>
    <row r="1497" spans="1:6">
      <c r="A1497" s="477"/>
      <c r="B1497" s="157"/>
      <c r="C1497" s="430"/>
      <c r="D1497" s="431"/>
      <c r="E1497" s="559"/>
      <c r="F1497" s="433"/>
    </row>
    <row r="1498" spans="1:6">
      <c r="A1498" s="477"/>
      <c r="B1498" s="157"/>
      <c r="C1498" s="430"/>
      <c r="D1498" s="431"/>
      <c r="E1498" s="559"/>
      <c r="F1498" s="433"/>
    </row>
    <row r="1499" spans="1:6">
      <c r="A1499" s="477"/>
      <c r="B1499" s="157"/>
      <c r="C1499" s="430"/>
      <c r="D1499" s="431"/>
      <c r="E1499" s="559"/>
      <c r="F1499" s="433"/>
    </row>
    <row r="1500" spans="1:6">
      <c r="A1500" s="477"/>
      <c r="B1500" s="157"/>
      <c r="C1500" s="430"/>
      <c r="D1500" s="431"/>
      <c r="E1500" s="559"/>
      <c r="F1500" s="433"/>
    </row>
    <row r="1501" spans="1:6">
      <c r="A1501" s="477"/>
      <c r="B1501" s="157"/>
      <c r="C1501" s="430"/>
      <c r="D1501" s="431"/>
      <c r="E1501" s="559"/>
      <c r="F1501" s="433"/>
    </row>
    <row r="1502" spans="1:6">
      <c r="A1502" s="477"/>
      <c r="B1502" s="157"/>
      <c r="C1502" s="430"/>
      <c r="D1502" s="431"/>
      <c r="E1502" s="559"/>
      <c r="F1502" s="433"/>
    </row>
    <row r="1503" spans="1:6">
      <c r="A1503" s="477"/>
      <c r="B1503" s="157"/>
      <c r="C1503" s="430"/>
      <c r="D1503" s="431"/>
      <c r="E1503" s="559"/>
      <c r="F1503" s="433"/>
    </row>
    <row r="1504" spans="1:6">
      <c r="A1504" s="477"/>
      <c r="B1504" s="157"/>
      <c r="C1504" s="430"/>
      <c r="D1504" s="431"/>
      <c r="E1504" s="559"/>
      <c r="F1504" s="433"/>
    </row>
    <row r="1505" spans="1:6">
      <c r="A1505" s="477"/>
      <c r="B1505" s="157"/>
      <c r="C1505" s="430"/>
      <c r="D1505" s="431"/>
      <c r="E1505" s="559"/>
      <c r="F1505" s="433"/>
    </row>
    <row r="1506" spans="1:6">
      <c r="A1506" s="477"/>
      <c r="B1506" s="157"/>
      <c r="C1506" s="430"/>
      <c r="D1506" s="431"/>
      <c r="E1506" s="559"/>
      <c r="F1506" s="433"/>
    </row>
    <row r="1507" spans="1:6">
      <c r="A1507" s="477"/>
      <c r="B1507" s="157"/>
      <c r="C1507" s="430"/>
      <c r="D1507" s="431"/>
      <c r="E1507" s="559"/>
      <c r="F1507" s="433"/>
    </row>
    <row r="1508" spans="1:6">
      <c r="A1508" s="477"/>
      <c r="B1508" s="157"/>
      <c r="C1508" s="430"/>
      <c r="D1508" s="431"/>
      <c r="E1508" s="559"/>
      <c r="F1508" s="433"/>
    </row>
    <row r="1509" spans="1:6">
      <c r="A1509" s="477"/>
      <c r="B1509" s="157"/>
      <c r="C1509" s="430"/>
      <c r="D1509" s="431"/>
      <c r="E1509" s="559"/>
      <c r="F1509" s="433"/>
    </row>
    <row r="1510" spans="1:6">
      <c r="A1510" s="477"/>
      <c r="B1510" s="157"/>
      <c r="C1510" s="430"/>
      <c r="D1510" s="431"/>
      <c r="E1510" s="559"/>
      <c r="F1510" s="433"/>
    </row>
    <row r="1511" spans="1:6">
      <c r="A1511" s="477"/>
      <c r="B1511" s="157"/>
      <c r="C1511" s="430"/>
      <c r="D1511" s="431"/>
      <c r="E1511" s="559"/>
      <c r="F1511" s="433"/>
    </row>
    <row r="1512" spans="1:6">
      <c r="A1512" s="477"/>
      <c r="B1512" s="157"/>
      <c r="C1512" s="430"/>
      <c r="D1512" s="431"/>
      <c r="E1512" s="559"/>
      <c r="F1512" s="433"/>
    </row>
    <row r="1513" spans="1:6">
      <c r="A1513" s="477"/>
      <c r="B1513" s="157"/>
      <c r="C1513" s="430"/>
      <c r="D1513" s="431"/>
      <c r="E1513" s="559"/>
      <c r="F1513" s="433"/>
    </row>
    <row r="1514" spans="1:6">
      <c r="A1514" s="477"/>
      <c r="B1514" s="157"/>
      <c r="C1514" s="430"/>
      <c r="D1514" s="431"/>
      <c r="E1514" s="559"/>
      <c r="F1514" s="433"/>
    </row>
    <row r="1515" spans="1:6">
      <c r="A1515" s="477"/>
      <c r="B1515" s="157"/>
      <c r="C1515" s="430"/>
      <c r="D1515" s="431"/>
      <c r="E1515" s="559"/>
      <c r="F1515" s="433"/>
    </row>
    <row r="1516" spans="1:6">
      <c r="A1516" s="477"/>
      <c r="B1516" s="157"/>
      <c r="C1516" s="430"/>
      <c r="D1516" s="431"/>
      <c r="E1516" s="559"/>
      <c r="F1516" s="433"/>
    </row>
    <row r="1517" spans="1:6">
      <c r="A1517" s="477"/>
      <c r="B1517" s="157"/>
      <c r="C1517" s="430"/>
      <c r="D1517" s="431"/>
      <c r="E1517" s="559"/>
      <c r="F1517" s="433"/>
    </row>
    <row r="1518" spans="1:6">
      <c r="A1518" s="477"/>
      <c r="B1518" s="157"/>
      <c r="C1518" s="430"/>
      <c r="D1518" s="431"/>
      <c r="E1518" s="559"/>
      <c r="F1518" s="433"/>
    </row>
    <row r="1519" spans="1:6">
      <c r="A1519" s="477"/>
      <c r="B1519" s="157"/>
      <c r="C1519" s="430"/>
      <c r="D1519" s="431"/>
      <c r="E1519" s="559"/>
      <c r="F1519" s="433"/>
    </row>
    <row r="1520" spans="1:6">
      <c r="A1520" s="477"/>
      <c r="B1520" s="157"/>
      <c r="C1520" s="430"/>
      <c r="D1520" s="431"/>
      <c r="E1520" s="559"/>
      <c r="F1520" s="433"/>
    </row>
    <row r="1521" spans="1:6">
      <c r="A1521" s="477"/>
      <c r="B1521" s="157"/>
      <c r="C1521" s="430"/>
      <c r="D1521" s="431"/>
      <c r="E1521" s="559"/>
      <c r="F1521" s="433"/>
    </row>
    <row r="1522" spans="1:6">
      <c r="A1522" s="477"/>
      <c r="B1522" s="157"/>
      <c r="C1522" s="430"/>
      <c r="D1522" s="431"/>
      <c r="E1522" s="559"/>
      <c r="F1522" s="433"/>
    </row>
    <row r="1523" spans="1:6">
      <c r="A1523" s="477"/>
      <c r="B1523" s="157"/>
      <c r="C1523" s="430"/>
      <c r="D1523" s="431"/>
      <c r="E1523" s="559"/>
      <c r="F1523" s="433"/>
    </row>
    <row r="1524" spans="1:6">
      <c r="A1524" s="477"/>
      <c r="B1524" s="157"/>
      <c r="C1524" s="430"/>
      <c r="D1524" s="431"/>
      <c r="E1524" s="559"/>
      <c r="F1524" s="433"/>
    </row>
    <row r="1525" spans="1:6">
      <c r="A1525" s="477"/>
      <c r="B1525" s="157"/>
      <c r="C1525" s="430"/>
      <c r="D1525" s="431"/>
      <c r="E1525" s="559"/>
      <c r="F1525" s="433"/>
    </row>
    <row r="1526" spans="1:6">
      <c r="A1526" s="477"/>
      <c r="B1526" s="157"/>
      <c r="C1526" s="430"/>
      <c r="D1526" s="431"/>
      <c r="E1526" s="559"/>
      <c r="F1526" s="433"/>
    </row>
    <row r="1527" spans="1:6">
      <c r="A1527" s="477"/>
      <c r="B1527" s="157"/>
      <c r="C1527" s="430"/>
      <c r="D1527" s="431"/>
      <c r="E1527" s="559"/>
      <c r="F1527" s="433"/>
    </row>
    <row r="1528" spans="1:6">
      <c r="A1528" s="477"/>
      <c r="B1528" s="157"/>
      <c r="C1528" s="430"/>
      <c r="D1528" s="431"/>
      <c r="E1528" s="559"/>
      <c r="F1528" s="433"/>
    </row>
    <row r="1529" spans="1:6">
      <c r="A1529" s="477"/>
      <c r="B1529" s="157"/>
      <c r="C1529" s="430"/>
      <c r="D1529" s="431"/>
      <c r="E1529" s="559"/>
      <c r="F1529" s="433"/>
    </row>
    <row r="1530" spans="1:6">
      <c r="A1530" s="477"/>
      <c r="B1530" s="157"/>
      <c r="C1530" s="430"/>
      <c r="D1530" s="431"/>
      <c r="E1530" s="559"/>
      <c r="F1530" s="433"/>
    </row>
    <row r="1531" spans="1:6">
      <c r="A1531" s="477"/>
      <c r="B1531" s="157"/>
      <c r="C1531" s="430"/>
      <c r="D1531" s="431"/>
      <c r="E1531" s="559"/>
      <c r="F1531" s="433"/>
    </row>
    <row r="1532" spans="1:6">
      <c r="A1532" s="477"/>
      <c r="B1532" s="157"/>
      <c r="C1532" s="430"/>
      <c r="D1532" s="431"/>
      <c r="E1532" s="559"/>
      <c r="F1532" s="433"/>
    </row>
    <row r="1533" spans="1:6">
      <c r="A1533" s="477"/>
      <c r="B1533" s="157"/>
      <c r="C1533" s="430"/>
      <c r="D1533" s="431"/>
      <c r="E1533" s="559"/>
      <c r="F1533" s="433"/>
    </row>
    <row r="1534" spans="1:6">
      <c r="A1534" s="477"/>
      <c r="B1534" s="157"/>
      <c r="C1534" s="430"/>
      <c r="D1534" s="431"/>
      <c r="E1534" s="559"/>
      <c r="F1534" s="433"/>
    </row>
    <row r="1535" spans="1:6">
      <c r="A1535" s="477"/>
      <c r="B1535" s="157"/>
      <c r="C1535" s="430"/>
      <c r="D1535" s="431"/>
      <c r="E1535" s="559"/>
      <c r="F1535" s="433"/>
    </row>
    <row r="1536" spans="1:6">
      <c r="A1536" s="477"/>
      <c r="B1536" s="157"/>
      <c r="C1536" s="430"/>
      <c r="D1536" s="431"/>
      <c r="E1536" s="559"/>
      <c r="F1536" s="433"/>
    </row>
    <row r="1537" spans="1:6">
      <c r="A1537" s="477"/>
      <c r="B1537" s="157"/>
      <c r="C1537" s="430"/>
      <c r="D1537" s="431"/>
      <c r="E1537" s="559"/>
      <c r="F1537" s="433"/>
    </row>
    <row r="1538" spans="1:6">
      <c r="A1538" s="477"/>
      <c r="B1538" s="157"/>
      <c r="C1538" s="430"/>
      <c r="D1538" s="431"/>
      <c r="E1538" s="559"/>
      <c r="F1538" s="433"/>
    </row>
    <row r="1539" spans="1:6">
      <c r="A1539" s="477"/>
      <c r="B1539" s="157"/>
      <c r="C1539" s="430"/>
      <c r="D1539" s="431"/>
      <c r="E1539" s="559"/>
      <c r="F1539" s="433"/>
    </row>
    <row r="1540" spans="1:6">
      <c r="A1540" s="477"/>
      <c r="B1540" s="157"/>
      <c r="C1540" s="430"/>
      <c r="D1540" s="431"/>
      <c r="E1540" s="559"/>
      <c r="F1540" s="433"/>
    </row>
    <row r="1541" spans="1:6">
      <c r="A1541" s="477"/>
      <c r="B1541" s="157"/>
      <c r="C1541" s="430"/>
      <c r="D1541" s="431"/>
      <c r="E1541" s="559"/>
      <c r="F1541" s="433"/>
    </row>
    <row r="1542" spans="1:6">
      <c r="A1542" s="477"/>
      <c r="B1542" s="157"/>
      <c r="C1542" s="430"/>
      <c r="D1542" s="431"/>
      <c r="E1542" s="559"/>
      <c r="F1542" s="433"/>
    </row>
    <row r="1543" spans="1:6">
      <c r="A1543" s="477"/>
      <c r="B1543" s="157"/>
      <c r="C1543" s="430"/>
      <c r="D1543" s="431"/>
      <c r="E1543" s="559"/>
      <c r="F1543" s="433"/>
    </row>
    <row r="1544" spans="1:6">
      <c r="A1544" s="477"/>
      <c r="B1544" s="157"/>
      <c r="C1544" s="430"/>
      <c r="D1544" s="431"/>
      <c r="E1544" s="559"/>
      <c r="F1544" s="433"/>
    </row>
    <row r="1545" spans="1:6">
      <c r="A1545" s="477"/>
      <c r="B1545" s="157"/>
      <c r="C1545" s="430"/>
      <c r="D1545" s="431"/>
      <c r="E1545" s="559"/>
      <c r="F1545" s="433"/>
    </row>
    <row r="1546" spans="1:6">
      <c r="A1546" s="477"/>
      <c r="B1546" s="157"/>
      <c r="C1546" s="430"/>
      <c r="D1546" s="431"/>
      <c r="E1546" s="559"/>
      <c r="F1546" s="433"/>
    </row>
    <row r="1547" spans="1:6">
      <c r="A1547" s="477"/>
      <c r="B1547" s="157"/>
      <c r="C1547" s="430"/>
      <c r="D1547" s="431"/>
      <c r="E1547" s="559"/>
      <c r="F1547" s="433"/>
    </row>
    <row r="1548" spans="1:6">
      <c r="A1548" s="477"/>
      <c r="B1548" s="157"/>
      <c r="C1548" s="430"/>
      <c r="D1548" s="431"/>
      <c r="E1548" s="559"/>
      <c r="F1548" s="433"/>
    </row>
    <row r="1549" spans="1:6">
      <c r="A1549" s="477"/>
      <c r="B1549" s="157"/>
      <c r="C1549" s="430"/>
      <c r="D1549" s="431"/>
      <c r="E1549" s="559"/>
      <c r="F1549" s="433"/>
    </row>
    <row r="1550" spans="1:6">
      <c r="A1550" s="477"/>
      <c r="B1550" s="157"/>
      <c r="C1550" s="430"/>
      <c r="D1550" s="431"/>
      <c r="E1550" s="559"/>
      <c r="F1550" s="433"/>
    </row>
    <row r="1551" spans="1:6">
      <c r="A1551" s="477"/>
      <c r="B1551" s="157"/>
      <c r="C1551" s="430"/>
      <c r="D1551" s="431"/>
      <c r="E1551" s="559"/>
      <c r="F1551" s="433"/>
    </row>
    <row r="1552" spans="1:6">
      <c r="A1552" s="477"/>
      <c r="B1552" s="157"/>
      <c r="C1552" s="430"/>
      <c r="D1552" s="431"/>
      <c r="E1552" s="559"/>
      <c r="F1552" s="433"/>
    </row>
    <row r="1553" spans="1:6">
      <c r="A1553" s="477"/>
      <c r="B1553" s="157"/>
      <c r="C1553" s="430"/>
      <c r="D1553" s="431"/>
      <c r="E1553" s="559"/>
      <c r="F1553" s="433"/>
    </row>
    <row r="1554" spans="1:6">
      <c r="A1554" s="477"/>
      <c r="B1554" s="157"/>
      <c r="C1554" s="430"/>
      <c r="D1554" s="431"/>
      <c r="E1554" s="559"/>
      <c r="F1554" s="433"/>
    </row>
    <row r="1555" spans="1:6">
      <c r="A1555" s="477"/>
      <c r="B1555" s="157"/>
      <c r="C1555" s="430"/>
      <c r="D1555" s="431"/>
      <c r="E1555" s="559"/>
      <c r="F1555" s="433"/>
    </row>
    <row r="1556" spans="1:6">
      <c r="A1556" s="477"/>
      <c r="B1556" s="157"/>
      <c r="C1556" s="430"/>
      <c r="D1556" s="431"/>
      <c r="E1556" s="559"/>
      <c r="F1556" s="433"/>
    </row>
    <row r="1557" spans="1:6">
      <c r="A1557" s="477"/>
      <c r="B1557" s="157"/>
      <c r="C1557" s="430"/>
      <c r="D1557" s="431"/>
      <c r="E1557" s="559"/>
      <c r="F1557" s="433"/>
    </row>
    <row r="1558" spans="1:6">
      <c r="A1558" s="477"/>
      <c r="B1558" s="157"/>
      <c r="C1558" s="430"/>
      <c r="D1558" s="431"/>
      <c r="E1558" s="559"/>
      <c r="F1558" s="433"/>
    </row>
    <row r="1559" spans="1:6">
      <c r="A1559" s="477"/>
      <c r="B1559" s="157"/>
      <c r="C1559" s="430"/>
      <c r="D1559" s="431"/>
      <c r="E1559" s="559"/>
      <c r="F1559" s="433"/>
    </row>
    <row r="1560" spans="1:6">
      <c r="A1560" s="477"/>
      <c r="B1560" s="157"/>
      <c r="C1560" s="430"/>
      <c r="D1560" s="431"/>
      <c r="E1560" s="559"/>
      <c r="F1560" s="433"/>
    </row>
    <row r="1561" spans="1:6">
      <c r="A1561" s="477"/>
      <c r="B1561" s="157"/>
      <c r="C1561" s="430"/>
      <c r="D1561" s="431"/>
      <c r="E1561" s="559"/>
      <c r="F1561" s="433"/>
    </row>
    <row r="1562" spans="1:6">
      <c r="A1562" s="477"/>
      <c r="B1562" s="157"/>
      <c r="C1562" s="430"/>
      <c r="D1562" s="431"/>
      <c r="E1562" s="559"/>
      <c r="F1562" s="433"/>
    </row>
    <row r="1563" spans="1:6">
      <c r="A1563" s="477"/>
      <c r="B1563" s="157"/>
      <c r="C1563" s="430"/>
      <c r="D1563" s="431"/>
      <c r="E1563" s="559"/>
      <c r="F1563" s="433"/>
    </row>
    <row r="1564" spans="1:6">
      <c r="A1564" s="477"/>
      <c r="B1564" s="157"/>
      <c r="C1564" s="430"/>
      <c r="D1564" s="431"/>
      <c r="E1564" s="559"/>
      <c r="F1564" s="433"/>
    </row>
    <row r="1565" spans="1:6">
      <c r="A1565" s="477"/>
      <c r="B1565" s="157"/>
      <c r="C1565" s="430"/>
      <c r="D1565" s="431"/>
      <c r="E1565" s="559"/>
      <c r="F1565" s="433"/>
    </row>
    <row r="1566" spans="1:6">
      <c r="A1566" s="477"/>
      <c r="B1566" s="157"/>
      <c r="C1566" s="430"/>
      <c r="D1566" s="431"/>
      <c r="E1566" s="559"/>
      <c r="F1566" s="433"/>
    </row>
    <row r="1567" spans="1:6">
      <c r="A1567" s="477"/>
      <c r="B1567" s="157"/>
      <c r="C1567" s="430"/>
      <c r="D1567" s="431"/>
      <c r="E1567" s="559"/>
      <c r="F1567" s="433"/>
    </row>
    <row r="1568" spans="1:6">
      <c r="A1568" s="477"/>
      <c r="B1568" s="157"/>
      <c r="C1568" s="430"/>
      <c r="D1568" s="431"/>
      <c r="E1568" s="559"/>
      <c r="F1568" s="433"/>
    </row>
    <row r="1569" spans="1:6">
      <c r="A1569" s="477"/>
      <c r="B1569" s="157"/>
      <c r="C1569" s="430"/>
      <c r="D1569" s="431"/>
      <c r="E1569" s="559"/>
      <c r="F1569" s="433"/>
    </row>
    <row r="1570" spans="1:6">
      <c r="A1570" s="477"/>
      <c r="B1570" s="157"/>
      <c r="C1570" s="430"/>
      <c r="D1570" s="431"/>
      <c r="E1570" s="559"/>
      <c r="F1570" s="433"/>
    </row>
    <row r="1571" spans="1:6">
      <c r="A1571" s="477"/>
      <c r="B1571" s="157"/>
      <c r="C1571" s="430"/>
      <c r="D1571" s="431"/>
      <c r="E1571" s="559"/>
      <c r="F1571" s="433"/>
    </row>
    <row r="1572" spans="1:6">
      <c r="A1572" s="477"/>
      <c r="B1572" s="157"/>
      <c r="C1572" s="430"/>
      <c r="D1572" s="431"/>
      <c r="E1572" s="559"/>
      <c r="F1572" s="433"/>
    </row>
    <row r="1573" spans="1:6">
      <c r="A1573" s="477"/>
      <c r="B1573" s="157"/>
      <c r="C1573" s="430"/>
      <c r="D1573" s="431"/>
      <c r="E1573" s="559"/>
      <c r="F1573" s="433"/>
    </row>
    <row r="1574" spans="1:6">
      <c r="A1574" s="477"/>
      <c r="B1574" s="157"/>
      <c r="C1574" s="430"/>
      <c r="D1574" s="431"/>
      <c r="E1574" s="559"/>
      <c r="F1574" s="433"/>
    </row>
    <row r="1575" spans="1:6">
      <c r="A1575" s="477"/>
      <c r="B1575" s="157"/>
      <c r="C1575" s="430"/>
      <c r="D1575" s="431"/>
      <c r="E1575" s="559"/>
      <c r="F1575" s="433"/>
    </row>
    <row r="1576" spans="1:6">
      <c r="A1576" s="477"/>
      <c r="B1576" s="157"/>
      <c r="C1576" s="430"/>
      <c r="D1576" s="431"/>
      <c r="E1576" s="559"/>
      <c r="F1576" s="433"/>
    </row>
    <row r="1577" spans="1:6">
      <c r="A1577" s="477"/>
      <c r="B1577" s="157"/>
      <c r="C1577" s="430"/>
      <c r="D1577" s="431"/>
      <c r="E1577" s="559"/>
      <c r="F1577" s="433"/>
    </row>
    <row r="1578" spans="1:6">
      <c r="A1578" s="477"/>
      <c r="B1578" s="157"/>
      <c r="C1578" s="430"/>
      <c r="D1578" s="431"/>
      <c r="E1578" s="559"/>
      <c r="F1578" s="433"/>
    </row>
    <row r="1579" spans="1:6">
      <c r="A1579" s="477"/>
      <c r="B1579" s="157"/>
      <c r="C1579" s="430"/>
      <c r="D1579" s="431"/>
      <c r="E1579" s="559"/>
      <c r="F1579" s="433"/>
    </row>
    <row r="1580" spans="1:6">
      <c r="A1580" s="477"/>
      <c r="B1580" s="157"/>
      <c r="C1580" s="430"/>
      <c r="D1580" s="431"/>
      <c r="E1580" s="559"/>
      <c r="F1580" s="433"/>
    </row>
    <row r="1581" spans="1:6">
      <c r="A1581" s="477"/>
      <c r="B1581" s="157"/>
      <c r="C1581" s="430"/>
      <c r="D1581" s="431"/>
      <c r="E1581" s="559"/>
      <c r="F1581" s="433"/>
    </row>
    <row r="1582" spans="1:6">
      <c r="A1582" s="477"/>
      <c r="B1582" s="157"/>
      <c r="C1582" s="430"/>
      <c r="D1582" s="431"/>
      <c r="E1582" s="559"/>
      <c r="F1582" s="433"/>
    </row>
    <row r="1583" spans="1:6">
      <c r="A1583" s="477"/>
      <c r="B1583" s="157"/>
      <c r="C1583" s="430"/>
      <c r="D1583" s="431"/>
      <c r="E1583" s="559"/>
      <c r="F1583" s="433"/>
    </row>
    <row r="1584" spans="1:6">
      <c r="A1584" s="477"/>
      <c r="B1584" s="157"/>
      <c r="C1584" s="430"/>
      <c r="D1584" s="431"/>
      <c r="E1584" s="559"/>
      <c r="F1584" s="433"/>
    </row>
    <row r="1585" spans="1:6">
      <c r="A1585" s="477"/>
      <c r="B1585" s="157"/>
      <c r="C1585" s="430"/>
      <c r="D1585" s="431"/>
      <c r="E1585" s="559"/>
      <c r="F1585" s="433"/>
    </row>
    <row r="1586" spans="1:6">
      <c r="A1586" s="477"/>
      <c r="B1586" s="157"/>
      <c r="C1586" s="430"/>
      <c r="D1586" s="431"/>
      <c r="E1586" s="559"/>
      <c r="F1586" s="433"/>
    </row>
    <row r="1587" spans="1:6">
      <c r="A1587" s="477"/>
      <c r="B1587" s="157"/>
      <c r="C1587" s="430"/>
      <c r="D1587" s="431"/>
      <c r="E1587" s="559"/>
      <c r="F1587" s="433"/>
    </row>
    <row r="1588" spans="1:6">
      <c r="A1588" s="477"/>
      <c r="B1588" s="157"/>
      <c r="C1588" s="430"/>
      <c r="D1588" s="431"/>
      <c r="E1588" s="559"/>
      <c r="F1588" s="433"/>
    </row>
    <row r="1589" spans="1:6">
      <c r="A1589" s="477"/>
      <c r="B1589" s="157"/>
      <c r="C1589" s="430"/>
      <c r="D1589" s="431"/>
      <c r="E1589" s="559"/>
      <c r="F1589" s="433"/>
    </row>
    <row r="1590" spans="1:6">
      <c r="A1590" s="477"/>
      <c r="B1590" s="157"/>
      <c r="C1590" s="430"/>
      <c r="D1590" s="431"/>
      <c r="E1590" s="559"/>
      <c r="F1590" s="433"/>
    </row>
    <row r="1591" spans="1:6">
      <c r="A1591" s="477"/>
      <c r="B1591" s="157"/>
      <c r="C1591" s="430"/>
      <c r="D1591" s="431"/>
      <c r="E1591" s="559"/>
      <c r="F1591" s="433"/>
    </row>
    <row r="1592" spans="1:6">
      <c r="A1592" s="477"/>
      <c r="B1592" s="157"/>
      <c r="C1592" s="430"/>
      <c r="D1592" s="431"/>
      <c r="E1592" s="559"/>
      <c r="F1592" s="433"/>
    </row>
    <row r="1593" spans="1:6">
      <c r="A1593" s="477"/>
      <c r="B1593" s="157"/>
      <c r="C1593" s="430"/>
      <c r="D1593" s="431"/>
      <c r="E1593" s="559"/>
      <c r="F1593" s="433"/>
    </row>
    <row r="1594" spans="1:6">
      <c r="A1594" s="477"/>
      <c r="B1594" s="157"/>
      <c r="C1594" s="430"/>
      <c r="D1594" s="431"/>
      <c r="E1594" s="559"/>
      <c r="F1594" s="433"/>
    </row>
    <row r="1595" spans="1:6">
      <c r="A1595" s="477"/>
      <c r="B1595" s="157"/>
      <c r="C1595" s="430"/>
      <c r="D1595" s="431"/>
      <c r="E1595" s="559"/>
      <c r="F1595" s="433"/>
    </row>
    <row r="1596" spans="1:6">
      <c r="A1596" s="477"/>
      <c r="B1596" s="157"/>
      <c r="C1596" s="430"/>
      <c r="D1596" s="431"/>
      <c r="E1596" s="559"/>
      <c r="F1596" s="433"/>
    </row>
    <row r="1597" spans="1:6">
      <c r="A1597" s="477"/>
      <c r="B1597" s="157"/>
      <c r="C1597" s="430"/>
      <c r="D1597" s="431"/>
      <c r="E1597" s="559"/>
      <c r="F1597" s="433"/>
    </row>
    <row r="1598" spans="1:6">
      <c r="A1598" s="477"/>
      <c r="B1598" s="157"/>
      <c r="C1598" s="430"/>
      <c r="D1598" s="431"/>
      <c r="E1598" s="559"/>
      <c r="F1598" s="433"/>
    </row>
    <row r="1599" spans="1:6">
      <c r="A1599" s="477"/>
      <c r="B1599" s="157"/>
      <c r="C1599" s="430"/>
      <c r="D1599" s="431"/>
      <c r="E1599" s="559"/>
      <c r="F1599" s="433"/>
    </row>
    <row r="1600" spans="1:6">
      <c r="A1600" s="477"/>
      <c r="B1600" s="157"/>
      <c r="C1600" s="430"/>
      <c r="D1600" s="431"/>
      <c r="E1600" s="559"/>
      <c r="F1600" s="433"/>
    </row>
    <row r="1601" spans="1:6">
      <c r="A1601" s="477"/>
      <c r="B1601" s="157"/>
      <c r="C1601" s="430"/>
      <c r="D1601" s="431"/>
      <c r="E1601" s="559"/>
      <c r="F1601" s="433"/>
    </row>
    <row r="1602" spans="1:6">
      <c r="A1602" s="477"/>
      <c r="B1602" s="157"/>
      <c r="C1602" s="430"/>
      <c r="D1602" s="431"/>
      <c r="E1602" s="559"/>
      <c r="F1602" s="433"/>
    </row>
    <row r="1603" spans="1:6">
      <c r="A1603" s="477"/>
      <c r="B1603" s="157"/>
      <c r="C1603" s="430"/>
      <c r="D1603" s="431"/>
      <c r="E1603" s="559"/>
      <c r="F1603" s="433"/>
    </row>
    <row r="1604" spans="1:6">
      <c r="A1604" s="477"/>
      <c r="B1604" s="157"/>
      <c r="C1604" s="430"/>
      <c r="D1604" s="431"/>
      <c r="E1604" s="559"/>
      <c r="F1604" s="433"/>
    </row>
    <row r="1605" spans="1:6">
      <c r="A1605" s="477"/>
      <c r="B1605" s="157"/>
      <c r="C1605" s="430"/>
      <c r="D1605" s="431"/>
      <c r="E1605" s="559"/>
      <c r="F1605" s="433"/>
    </row>
    <row r="1606" spans="1:6">
      <c r="A1606" s="477"/>
      <c r="B1606" s="157"/>
      <c r="C1606" s="430"/>
      <c r="D1606" s="431"/>
      <c r="E1606" s="559"/>
      <c r="F1606" s="433"/>
    </row>
    <row r="1607" spans="1:6">
      <c r="A1607" s="477"/>
      <c r="B1607" s="157"/>
      <c r="C1607" s="430"/>
      <c r="D1607" s="431"/>
      <c r="E1607" s="559"/>
      <c r="F1607" s="433"/>
    </row>
    <row r="1608" spans="1:6">
      <c r="A1608" s="477"/>
      <c r="B1608" s="157"/>
      <c r="C1608" s="430"/>
      <c r="D1608" s="431"/>
      <c r="E1608" s="559"/>
      <c r="F1608" s="433"/>
    </row>
    <row r="1609" spans="1:6">
      <c r="A1609" s="477"/>
      <c r="B1609" s="157"/>
      <c r="C1609" s="430"/>
      <c r="D1609" s="431"/>
      <c r="E1609" s="559"/>
      <c r="F1609" s="433"/>
    </row>
    <row r="1610" spans="1:6">
      <c r="A1610" s="477"/>
      <c r="B1610" s="157"/>
      <c r="C1610" s="430"/>
      <c r="D1610" s="431"/>
      <c r="E1610" s="559"/>
      <c r="F1610" s="433"/>
    </row>
    <row r="1611" spans="1:6">
      <c r="A1611" s="477"/>
      <c r="B1611" s="157"/>
      <c r="C1611" s="430"/>
      <c r="D1611" s="431"/>
      <c r="E1611" s="559"/>
      <c r="F1611" s="433"/>
    </row>
    <row r="1612" spans="1:6">
      <c r="A1612" s="477"/>
      <c r="B1612" s="157"/>
      <c r="C1612" s="430"/>
      <c r="D1612" s="431"/>
      <c r="E1612" s="559"/>
      <c r="F1612" s="433"/>
    </row>
    <row r="1613" spans="1:6">
      <c r="A1613" s="477"/>
      <c r="B1613" s="157"/>
      <c r="C1613" s="430"/>
      <c r="D1613" s="431"/>
      <c r="E1613" s="559"/>
      <c r="F1613" s="433"/>
    </row>
    <row r="1614" spans="1:6">
      <c r="A1614" s="477"/>
      <c r="B1614" s="157"/>
      <c r="C1614" s="430"/>
      <c r="D1614" s="431"/>
      <c r="E1614" s="559"/>
      <c r="F1614" s="433"/>
    </row>
    <row r="1615" spans="1:6">
      <c r="A1615" s="477"/>
      <c r="B1615" s="157"/>
      <c r="C1615" s="430"/>
      <c r="D1615" s="431"/>
      <c r="E1615" s="559"/>
      <c r="F1615" s="433"/>
    </row>
    <row r="1616" spans="1:6">
      <c r="A1616" s="477"/>
      <c r="B1616" s="157"/>
      <c r="C1616" s="430"/>
      <c r="D1616" s="431"/>
      <c r="E1616" s="559"/>
      <c r="F1616" s="433"/>
    </row>
    <row r="1617" spans="1:6">
      <c r="A1617" s="477"/>
      <c r="B1617" s="157"/>
      <c r="C1617" s="430"/>
      <c r="D1617" s="431"/>
      <c r="E1617" s="559"/>
      <c r="F1617" s="433"/>
    </row>
    <row r="1618" spans="1:6">
      <c r="A1618" s="477"/>
      <c r="B1618" s="157"/>
      <c r="C1618" s="430"/>
      <c r="D1618" s="431"/>
      <c r="E1618" s="559"/>
      <c r="F1618" s="433"/>
    </row>
    <row r="1619" spans="1:6">
      <c r="A1619" s="477"/>
      <c r="B1619" s="157"/>
      <c r="C1619" s="430"/>
      <c r="D1619" s="431"/>
      <c r="E1619" s="559"/>
      <c r="F1619" s="433"/>
    </row>
    <row r="1620" spans="1:6">
      <c r="A1620" s="477"/>
      <c r="B1620" s="157"/>
      <c r="C1620" s="430"/>
      <c r="D1620" s="431"/>
      <c r="E1620" s="559"/>
      <c r="F1620" s="433"/>
    </row>
    <row r="1621" spans="1:6">
      <c r="A1621" s="477"/>
      <c r="B1621" s="157"/>
      <c r="C1621" s="430"/>
      <c r="D1621" s="431"/>
      <c r="E1621" s="559"/>
      <c r="F1621" s="433"/>
    </row>
    <row r="1622" spans="1:6">
      <c r="A1622" s="477"/>
      <c r="B1622" s="157"/>
      <c r="C1622" s="430"/>
      <c r="D1622" s="431"/>
      <c r="E1622" s="559"/>
      <c r="F1622" s="433"/>
    </row>
    <row r="1623" spans="1:6">
      <c r="A1623" s="477"/>
      <c r="B1623" s="157"/>
      <c r="C1623" s="430"/>
      <c r="D1623" s="431"/>
      <c r="E1623" s="559"/>
      <c r="F1623" s="433"/>
    </row>
    <row r="1624" spans="1:6">
      <c r="A1624" s="477"/>
      <c r="B1624" s="157"/>
      <c r="C1624" s="430"/>
      <c r="D1624" s="431"/>
      <c r="E1624" s="559"/>
      <c r="F1624" s="433"/>
    </row>
    <row r="1625" spans="1:6">
      <c r="A1625" s="477"/>
      <c r="B1625" s="157"/>
      <c r="C1625" s="430"/>
      <c r="D1625" s="431"/>
      <c r="E1625" s="559"/>
      <c r="F1625" s="433"/>
    </row>
    <row r="1626" spans="1:6">
      <c r="A1626" s="477"/>
      <c r="B1626" s="157"/>
      <c r="C1626" s="430"/>
      <c r="D1626" s="431"/>
      <c r="E1626" s="559"/>
      <c r="F1626" s="433"/>
    </row>
    <row r="1627" spans="1:6">
      <c r="A1627" s="477"/>
      <c r="B1627" s="157"/>
      <c r="C1627" s="430"/>
      <c r="D1627" s="431"/>
      <c r="E1627" s="559"/>
      <c r="F1627" s="433"/>
    </row>
    <row r="1628" spans="1:6">
      <c r="A1628" s="477"/>
      <c r="B1628" s="157"/>
      <c r="C1628" s="430"/>
      <c r="D1628" s="431"/>
      <c r="E1628" s="559"/>
      <c r="F1628" s="433"/>
    </row>
    <row r="1629" spans="1:6">
      <c r="A1629" s="477"/>
      <c r="B1629" s="157"/>
      <c r="C1629" s="430"/>
      <c r="D1629" s="431"/>
      <c r="E1629" s="559"/>
      <c r="F1629" s="433"/>
    </row>
    <row r="1630" spans="1:6">
      <c r="A1630" s="477"/>
      <c r="B1630" s="157"/>
      <c r="C1630" s="430"/>
      <c r="D1630" s="431"/>
      <c r="E1630" s="559"/>
      <c r="F1630" s="433"/>
    </row>
    <row r="1631" spans="1:6">
      <c r="A1631" s="477"/>
      <c r="B1631" s="157"/>
      <c r="C1631" s="430"/>
      <c r="D1631" s="431"/>
      <c r="E1631" s="559"/>
      <c r="F1631" s="433"/>
    </row>
    <row r="1632" spans="1:6">
      <c r="A1632" s="477"/>
      <c r="B1632" s="157"/>
      <c r="C1632" s="430"/>
      <c r="D1632" s="431"/>
      <c r="E1632" s="559"/>
      <c r="F1632" s="433"/>
    </row>
    <row r="1633" spans="1:6">
      <c r="A1633" s="477"/>
      <c r="B1633" s="157"/>
      <c r="C1633" s="430"/>
      <c r="D1633" s="431"/>
      <c r="E1633" s="559"/>
      <c r="F1633" s="433"/>
    </row>
    <row r="1634" spans="1:6">
      <c r="A1634" s="477"/>
      <c r="B1634" s="157"/>
      <c r="C1634" s="430"/>
      <c r="D1634" s="431"/>
      <c r="E1634" s="559"/>
      <c r="F1634" s="433"/>
    </row>
    <row r="1635" spans="1:6">
      <c r="A1635" s="477"/>
      <c r="B1635" s="157"/>
      <c r="C1635" s="430"/>
      <c r="D1635" s="431"/>
      <c r="E1635" s="559"/>
      <c r="F1635" s="433"/>
    </row>
    <row r="1636" spans="1:6">
      <c r="A1636" s="477"/>
      <c r="B1636" s="157"/>
      <c r="C1636" s="430"/>
      <c r="D1636" s="431"/>
      <c r="E1636" s="559"/>
      <c r="F1636" s="433"/>
    </row>
    <row r="1637" spans="1:6">
      <c r="A1637" s="477"/>
      <c r="B1637" s="157"/>
      <c r="C1637" s="430"/>
      <c r="D1637" s="431"/>
      <c r="E1637" s="559"/>
      <c r="F1637" s="433"/>
    </row>
    <row r="1638" spans="1:6">
      <c r="A1638" s="477"/>
      <c r="B1638" s="157"/>
      <c r="C1638" s="430"/>
      <c r="D1638" s="431"/>
      <c r="E1638" s="559"/>
      <c r="F1638" s="433"/>
    </row>
    <row r="1639" spans="1:6">
      <c r="A1639" s="477"/>
      <c r="B1639" s="157"/>
      <c r="C1639" s="430"/>
      <c r="D1639" s="431"/>
      <c r="E1639" s="559"/>
      <c r="F1639" s="433"/>
    </row>
    <row r="1640" spans="1:6">
      <c r="A1640" s="477"/>
      <c r="B1640" s="157"/>
      <c r="C1640" s="430"/>
      <c r="D1640" s="431"/>
      <c r="E1640" s="559"/>
      <c r="F1640" s="433"/>
    </row>
    <row r="1641" spans="1:6">
      <c r="A1641" s="477"/>
      <c r="B1641" s="157"/>
      <c r="C1641" s="430"/>
      <c r="D1641" s="431"/>
      <c r="E1641" s="559"/>
      <c r="F1641" s="433"/>
    </row>
    <row r="1642" spans="1:6">
      <c r="A1642" s="477"/>
      <c r="B1642" s="157"/>
      <c r="C1642" s="430"/>
      <c r="D1642" s="431"/>
      <c r="E1642" s="559"/>
      <c r="F1642" s="433"/>
    </row>
    <row r="1643" spans="1:6">
      <c r="A1643" s="477"/>
      <c r="B1643" s="157"/>
      <c r="C1643" s="430"/>
      <c r="D1643" s="431"/>
      <c r="E1643" s="559"/>
      <c r="F1643" s="433"/>
    </row>
    <row r="1644" spans="1:6">
      <c r="A1644" s="477"/>
      <c r="B1644" s="157"/>
      <c r="C1644" s="430"/>
      <c r="D1644" s="431"/>
      <c r="E1644" s="559"/>
      <c r="F1644" s="433"/>
    </row>
    <row r="1645" spans="1:6">
      <c r="A1645" s="477"/>
      <c r="B1645" s="157"/>
      <c r="C1645" s="430"/>
      <c r="D1645" s="431"/>
      <c r="E1645" s="559"/>
      <c r="F1645" s="433"/>
    </row>
    <row r="1646" spans="1:6">
      <c r="A1646" s="477"/>
      <c r="B1646" s="157"/>
      <c r="C1646" s="430"/>
      <c r="D1646" s="431"/>
      <c r="E1646" s="559"/>
      <c r="F1646" s="433"/>
    </row>
    <row r="1647" spans="1:6">
      <c r="A1647" s="477"/>
      <c r="B1647" s="157"/>
      <c r="C1647" s="430"/>
      <c r="D1647" s="431"/>
      <c r="E1647" s="559"/>
      <c r="F1647" s="433"/>
    </row>
    <row r="1648" spans="1:6">
      <c r="A1648" s="477"/>
      <c r="B1648" s="157"/>
      <c r="C1648" s="430"/>
      <c r="D1648" s="431"/>
      <c r="E1648" s="559"/>
      <c r="F1648" s="433"/>
    </row>
    <row r="1649" spans="1:6">
      <c r="A1649" s="477"/>
      <c r="B1649" s="157"/>
      <c r="C1649" s="430"/>
      <c r="D1649" s="431"/>
      <c r="E1649" s="559"/>
      <c r="F1649" s="433"/>
    </row>
    <row r="1650" spans="1:6">
      <c r="A1650" s="477"/>
      <c r="B1650" s="157"/>
      <c r="C1650" s="430"/>
      <c r="D1650" s="431"/>
      <c r="E1650" s="559"/>
      <c r="F1650" s="433"/>
    </row>
    <row r="1651" spans="1:6">
      <c r="A1651" s="477"/>
      <c r="B1651" s="157"/>
      <c r="C1651" s="430"/>
      <c r="D1651" s="431"/>
      <c r="E1651" s="559"/>
      <c r="F1651" s="433"/>
    </row>
    <row r="1652" spans="1:6">
      <c r="A1652" s="477"/>
      <c r="B1652" s="157"/>
      <c r="C1652" s="430"/>
      <c r="D1652" s="431"/>
      <c r="E1652" s="559"/>
      <c r="F1652" s="433"/>
    </row>
    <row r="1653" spans="1:6">
      <c r="A1653" s="477"/>
      <c r="B1653" s="157"/>
      <c r="C1653" s="430"/>
      <c r="D1653" s="431"/>
      <c r="E1653" s="559"/>
      <c r="F1653" s="433"/>
    </row>
    <row r="1654" spans="1:6">
      <c r="A1654" s="477"/>
      <c r="B1654" s="157"/>
      <c r="C1654" s="430"/>
      <c r="D1654" s="431"/>
      <c r="E1654" s="559"/>
      <c r="F1654" s="433"/>
    </row>
    <row r="1655" spans="1:6">
      <c r="A1655" s="477"/>
      <c r="B1655" s="157"/>
      <c r="C1655" s="430"/>
      <c r="D1655" s="431"/>
      <c r="E1655" s="559"/>
      <c r="F1655" s="433"/>
    </row>
    <row r="1656" spans="1:6">
      <c r="A1656" s="477"/>
      <c r="B1656" s="157"/>
      <c r="C1656" s="430"/>
      <c r="D1656" s="431"/>
      <c r="E1656" s="559"/>
      <c r="F1656" s="433"/>
    </row>
    <row r="1657" spans="1:6">
      <c r="A1657" s="477"/>
      <c r="B1657" s="157"/>
      <c r="C1657" s="430"/>
      <c r="D1657" s="431"/>
      <c r="E1657" s="559"/>
      <c r="F1657" s="433"/>
    </row>
    <row r="1658" spans="1:6">
      <c r="A1658" s="477"/>
      <c r="B1658" s="157"/>
      <c r="C1658" s="430"/>
      <c r="D1658" s="431"/>
      <c r="E1658" s="559"/>
      <c r="F1658" s="433"/>
    </row>
    <row r="1659" spans="1:6">
      <c r="A1659" s="477"/>
      <c r="B1659" s="157"/>
      <c r="C1659" s="430"/>
      <c r="D1659" s="431"/>
      <c r="E1659" s="559"/>
      <c r="F1659" s="433"/>
    </row>
    <row r="1660" spans="1:6">
      <c r="A1660" s="477"/>
      <c r="B1660" s="157"/>
      <c r="C1660" s="430"/>
      <c r="D1660" s="431"/>
      <c r="E1660" s="559"/>
      <c r="F1660" s="433"/>
    </row>
    <row r="1661" spans="1:6">
      <c r="A1661" s="477"/>
      <c r="B1661" s="157"/>
      <c r="C1661" s="430"/>
      <c r="D1661" s="431"/>
      <c r="E1661" s="559"/>
      <c r="F1661" s="433"/>
    </row>
    <row r="1662" spans="1:6">
      <c r="A1662" s="477"/>
      <c r="B1662" s="157"/>
      <c r="C1662" s="430"/>
      <c r="D1662" s="431"/>
      <c r="E1662" s="559"/>
      <c r="F1662" s="433"/>
    </row>
    <row r="1663" spans="1:6">
      <c r="A1663" s="477"/>
      <c r="B1663" s="157"/>
      <c r="C1663" s="430"/>
      <c r="D1663" s="431"/>
      <c r="E1663" s="559"/>
      <c r="F1663" s="433"/>
    </row>
    <row r="1664" spans="1:6">
      <c r="A1664" s="477"/>
      <c r="B1664" s="157"/>
      <c r="C1664" s="430"/>
      <c r="D1664" s="431"/>
      <c r="E1664" s="559"/>
      <c r="F1664" s="433"/>
    </row>
    <row r="1665" spans="1:6">
      <c r="A1665" s="477"/>
      <c r="B1665" s="157"/>
      <c r="C1665" s="430"/>
      <c r="D1665" s="431"/>
      <c r="E1665" s="559"/>
      <c r="F1665" s="433"/>
    </row>
    <row r="1666" spans="1:6">
      <c r="A1666" s="477"/>
      <c r="B1666" s="157"/>
      <c r="C1666" s="430"/>
      <c r="D1666" s="431"/>
      <c r="E1666" s="559"/>
      <c r="F1666" s="433"/>
    </row>
    <row r="1667" spans="1:6">
      <c r="A1667" s="477"/>
      <c r="B1667" s="157"/>
      <c r="C1667" s="430"/>
      <c r="D1667" s="431"/>
      <c r="E1667" s="559"/>
      <c r="F1667" s="433"/>
    </row>
    <row r="1668" spans="1:6">
      <c r="A1668" s="477"/>
      <c r="B1668" s="157"/>
      <c r="C1668" s="430"/>
      <c r="D1668" s="431"/>
      <c r="E1668" s="559"/>
      <c r="F1668" s="433"/>
    </row>
    <row r="1669" spans="1:6">
      <c r="A1669" s="477"/>
      <c r="B1669" s="157"/>
      <c r="C1669" s="430"/>
      <c r="D1669" s="431"/>
      <c r="E1669" s="559"/>
      <c r="F1669" s="433"/>
    </row>
    <row r="1670" spans="1:6">
      <c r="A1670" s="477"/>
      <c r="B1670" s="157"/>
      <c r="C1670" s="430"/>
      <c r="D1670" s="431"/>
      <c r="E1670" s="559"/>
      <c r="F1670" s="433"/>
    </row>
    <row r="1671" spans="1:6">
      <c r="A1671" s="477"/>
      <c r="B1671" s="157"/>
      <c r="C1671" s="430"/>
      <c r="D1671" s="431"/>
      <c r="E1671" s="559"/>
      <c r="F1671" s="433"/>
    </row>
    <row r="1672" spans="1:6">
      <c r="A1672" s="477"/>
      <c r="B1672" s="157"/>
      <c r="C1672" s="430"/>
      <c r="D1672" s="431"/>
      <c r="E1672" s="559"/>
      <c r="F1672" s="433"/>
    </row>
    <row r="1673" spans="1:6">
      <c r="A1673" s="477"/>
      <c r="B1673" s="157"/>
      <c r="C1673" s="430"/>
      <c r="D1673" s="431"/>
      <c r="E1673" s="559"/>
      <c r="F1673" s="433"/>
    </row>
    <row r="1674" spans="1:6">
      <c r="A1674" s="477"/>
      <c r="B1674" s="157"/>
      <c r="C1674" s="430"/>
      <c r="D1674" s="431"/>
      <c r="E1674" s="559"/>
      <c r="F1674" s="433"/>
    </row>
    <row r="1675" spans="1:6">
      <c r="A1675" s="477"/>
      <c r="B1675" s="157"/>
      <c r="C1675" s="430"/>
      <c r="D1675" s="431"/>
      <c r="E1675" s="559"/>
      <c r="F1675" s="433"/>
    </row>
    <row r="1676" spans="1:6">
      <c r="A1676" s="477"/>
      <c r="B1676" s="157"/>
      <c r="C1676" s="430"/>
      <c r="D1676" s="431"/>
      <c r="E1676" s="559"/>
      <c r="F1676" s="433"/>
    </row>
    <row r="1677" spans="1:6">
      <c r="A1677" s="477"/>
      <c r="B1677" s="157"/>
      <c r="C1677" s="430"/>
      <c r="D1677" s="431"/>
      <c r="E1677" s="559"/>
      <c r="F1677" s="433"/>
    </row>
    <row r="1678" spans="1:6">
      <c r="A1678" s="477"/>
      <c r="B1678" s="157"/>
      <c r="C1678" s="430"/>
      <c r="D1678" s="431"/>
      <c r="E1678" s="559"/>
      <c r="F1678" s="433"/>
    </row>
    <row r="1679" spans="1:6">
      <c r="A1679" s="477"/>
      <c r="B1679" s="157"/>
      <c r="C1679" s="430"/>
      <c r="D1679" s="431"/>
      <c r="E1679" s="559"/>
      <c r="F1679" s="433"/>
    </row>
    <row r="1680" spans="1:6">
      <c r="A1680" s="477"/>
      <c r="B1680" s="157"/>
      <c r="C1680" s="430"/>
      <c r="D1680" s="431"/>
      <c r="E1680" s="559"/>
      <c r="F1680" s="433"/>
    </row>
    <row r="1681" spans="1:6">
      <c r="A1681" s="477"/>
      <c r="B1681" s="157"/>
      <c r="C1681" s="430"/>
      <c r="D1681" s="431"/>
      <c r="E1681" s="559"/>
      <c r="F1681" s="433"/>
    </row>
    <row r="1682" spans="1:6">
      <c r="A1682" s="477"/>
      <c r="B1682" s="157"/>
      <c r="C1682" s="430"/>
      <c r="D1682" s="431"/>
      <c r="E1682" s="559"/>
      <c r="F1682" s="433"/>
    </row>
    <row r="1683" spans="1:6">
      <c r="A1683" s="477"/>
      <c r="B1683" s="157"/>
      <c r="C1683" s="430"/>
      <c r="D1683" s="431"/>
      <c r="E1683" s="559"/>
      <c r="F1683" s="433"/>
    </row>
    <row r="1684" spans="1:6">
      <c r="A1684" s="477"/>
      <c r="B1684" s="157"/>
      <c r="C1684" s="430"/>
      <c r="D1684" s="431"/>
      <c r="E1684" s="559"/>
      <c r="F1684" s="433"/>
    </row>
    <row r="1685" spans="1:6">
      <c r="A1685" s="477"/>
      <c r="B1685" s="157"/>
      <c r="C1685" s="430"/>
      <c r="D1685" s="431"/>
      <c r="E1685" s="559"/>
      <c r="F1685" s="433"/>
    </row>
    <row r="1686" spans="1:6">
      <c r="A1686" s="477"/>
      <c r="B1686" s="157"/>
      <c r="C1686" s="430"/>
      <c r="D1686" s="431"/>
      <c r="E1686" s="559"/>
      <c r="F1686" s="433"/>
    </row>
    <row r="1687" spans="1:6">
      <c r="A1687" s="477"/>
      <c r="B1687" s="157"/>
      <c r="C1687" s="430"/>
      <c r="D1687" s="431"/>
      <c r="E1687" s="559"/>
      <c r="F1687" s="433"/>
    </row>
    <row r="1688" spans="1:6">
      <c r="A1688" s="477"/>
      <c r="B1688" s="157"/>
      <c r="C1688" s="430"/>
      <c r="D1688" s="431"/>
      <c r="E1688" s="559"/>
      <c r="F1688" s="433"/>
    </row>
    <row r="1689" spans="1:6">
      <c r="A1689" s="477"/>
      <c r="B1689" s="157"/>
      <c r="C1689" s="430"/>
      <c r="D1689" s="431"/>
      <c r="E1689" s="559"/>
      <c r="F1689" s="433"/>
    </row>
    <row r="1690" spans="1:6">
      <c r="A1690" s="477"/>
      <c r="B1690" s="157"/>
      <c r="C1690" s="430"/>
      <c r="D1690" s="431"/>
      <c r="E1690" s="559"/>
      <c r="F1690" s="433"/>
    </row>
    <row r="1691" spans="1:6">
      <c r="A1691" s="477"/>
      <c r="B1691" s="157"/>
      <c r="C1691" s="430"/>
      <c r="D1691" s="431"/>
      <c r="E1691" s="559"/>
      <c r="F1691" s="433"/>
    </row>
    <row r="1692" spans="1:6">
      <c r="A1692" s="477"/>
      <c r="B1692" s="157"/>
      <c r="C1692" s="430"/>
      <c r="D1692" s="431"/>
      <c r="E1692" s="559"/>
      <c r="F1692" s="433"/>
    </row>
    <row r="1693" spans="1:6">
      <c r="A1693" s="477"/>
      <c r="B1693" s="157"/>
      <c r="C1693" s="430"/>
      <c r="D1693" s="431"/>
      <c r="E1693" s="559"/>
      <c r="F1693" s="433"/>
    </row>
    <row r="1694" spans="1:6">
      <c r="A1694" s="477"/>
      <c r="B1694" s="157"/>
      <c r="C1694" s="430"/>
      <c r="D1694" s="431"/>
      <c r="E1694" s="559"/>
      <c r="F1694" s="433"/>
    </row>
    <row r="1695" spans="1:6">
      <c r="A1695" s="477"/>
      <c r="B1695" s="157"/>
      <c r="C1695" s="430"/>
      <c r="D1695" s="431"/>
      <c r="E1695" s="559"/>
      <c r="F1695" s="433"/>
    </row>
    <row r="1696" spans="1:6">
      <c r="A1696" s="477"/>
      <c r="B1696" s="157"/>
      <c r="C1696" s="430"/>
      <c r="D1696" s="431"/>
      <c r="E1696" s="559"/>
      <c r="F1696" s="433"/>
    </row>
    <row r="1697" spans="1:6">
      <c r="A1697" s="477"/>
      <c r="B1697" s="157"/>
      <c r="C1697" s="430"/>
      <c r="D1697" s="431"/>
      <c r="E1697" s="559"/>
      <c r="F1697" s="433"/>
    </row>
    <row r="1698" spans="1:6">
      <c r="A1698" s="477"/>
      <c r="B1698" s="157"/>
      <c r="C1698" s="430"/>
      <c r="D1698" s="431"/>
      <c r="E1698" s="559"/>
      <c r="F1698" s="433"/>
    </row>
    <row r="1699" spans="1:6">
      <c r="A1699" s="477"/>
      <c r="B1699" s="157"/>
      <c r="C1699" s="430"/>
      <c r="D1699" s="431"/>
      <c r="E1699" s="559"/>
      <c r="F1699" s="433"/>
    </row>
    <row r="1700" spans="1:6">
      <c r="A1700" s="477"/>
      <c r="B1700" s="157"/>
      <c r="C1700" s="430"/>
      <c r="D1700" s="431"/>
      <c r="E1700" s="559"/>
      <c r="F1700" s="433"/>
    </row>
    <row r="1701" spans="1:6">
      <c r="A1701" s="477"/>
      <c r="B1701" s="157"/>
      <c r="C1701" s="430"/>
      <c r="D1701" s="431"/>
      <c r="E1701" s="559"/>
      <c r="F1701" s="433"/>
    </row>
    <row r="1702" spans="1:6">
      <c r="A1702" s="477"/>
      <c r="B1702" s="157"/>
      <c r="C1702" s="430"/>
      <c r="D1702" s="431"/>
      <c r="E1702" s="559"/>
      <c r="F1702" s="433"/>
    </row>
    <row r="1703" spans="1:6">
      <c r="A1703" s="477"/>
      <c r="B1703" s="157"/>
      <c r="C1703" s="430"/>
      <c r="D1703" s="431"/>
      <c r="E1703" s="559"/>
      <c r="F1703" s="433"/>
    </row>
    <row r="1704" spans="1:6">
      <c r="A1704" s="477"/>
      <c r="B1704" s="157"/>
      <c r="C1704" s="430"/>
      <c r="D1704" s="431"/>
      <c r="E1704" s="559"/>
      <c r="F1704" s="433"/>
    </row>
    <row r="1705" spans="1:6">
      <c r="A1705" s="477"/>
      <c r="B1705" s="157"/>
      <c r="C1705" s="430"/>
      <c r="D1705" s="431"/>
      <c r="E1705" s="559"/>
      <c r="F1705" s="433"/>
    </row>
    <row r="1706" spans="1:6">
      <c r="A1706" s="477"/>
      <c r="B1706" s="157"/>
      <c r="C1706" s="430"/>
      <c r="D1706" s="431"/>
      <c r="E1706" s="559"/>
      <c r="F1706" s="433"/>
    </row>
    <row r="1707" spans="1:6">
      <c r="A1707" s="477"/>
      <c r="B1707" s="157"/>
      <c r="C1707" s="430"/>
      <c r="D1707" s="431"/>
      <c r="E1707" s="559"/>
      <c r="F1707" s="433"/>
    </row>
    <row r="1708" spans="1:6">
      <c r="A1708" s="477"/>
      <c r="B1708" s="157"/>
      <c r="C1708" s="430"/>
      <c r="D1708" s="431"/>
      <c r="E1708" s="559"/>
      <c r="F1708" s="433"/>
    </row>
    <row r="1709" spans="1:6">
      <c r="A1709" s="477"/>
      <c r="B1709" s="157"/>
      <c r="C1709" s="430"/>
      <c r="D1709" s="431"/>
      <c r="E1709" s="559"/>
      <c r="F1709" s="433"/>
    </row>
    <row r="1710" spans="1:6">
      <c r="A1710" s="477"/>
      <c r="B1710" s="157"/>
      <c r="C1710" s="430"/>
      <c r="D1710" s="431"/>
      <c r="E1710" s="559"/>
      <c r="F1710" s="433"/>
    </row>
    <row r="1711" spans="1:6">
      <c r="A1711" s="477"/>
      <c r="B1711" s="157"/>
      <c r="C1711" s="430"/>
      <c r="D1711" s="431"/>
      <c r="E1711" s="559"/>
      <c r="F1711" s="433"/>
    </row>
    <row r="1712" spans="1:6">
      <c r="A1712" s="477"/>
      <c r="B1712" s="157"/>
      <c r="C1712" s="430"/>
      <c r="D1712" s="431"/>
      <c r="E1712" s="559"/>
      <c r="F1712" s="433"/>
    </row>
    <row r="1713" spans="1:6">
      <c r="A1713" s="477"/>
      <c r="B1713" s="157"/>
      <c r="C1713" s="430"/>
      <c r="D1713" s="431"/>
      <c r="E1713" s="559"/>
      <c r="F1713" s="433"/>
    </row>
    <row r="1714" spans="1:6">
      <c r="A1714" s="477"/>
      <c r="B1714" s="157"/>
      <c r="C1714" s="430"/>
      <c r="D1714" s="431"/>
      <c r="E1714" s="559"/>
      <c r="F1714" s="433"/>
    </row>
    <row r="1715" spans="1:6">
      <c r="A1715" s="477"/>
      <c r="B1715" s="157"/>
      <c r="C1715" s="430"/>
      <c r="D1715" s="431"/>
      <c r="E1715" s="559"/>
      <c r="F1715" s="433"/>
    </row>
    <row r="1716" spans="1:6">
      <c r="A1716" s="477"/>
      <c r="B1716" s="157"/>
      <c r="C1716" s="430"/>
      <c r="D1716" s="431"/>
      <c r="E1716" s="559"/>
      <c r="F1716" s="433"/>
    </row>
    <row r="1717" spans="1:6">
      <c r="A1717" s="477"/>
      <c r="B1717" s="157"/>
      <c r="C1717" s="430"/>
      <c r="D1717" s="431"/>
      <c r="E1717" s="559"/>
      <c r="F1717" s="433"/>
    </row>
    <row r="1718" spans="1:6">
      <c r="A1718" s="477"/>
      <c r="B1718" s="157"/>
      <c r="C1718" s="430"/>
      <c r="D1718" s="431"/>
      <c r="E1718" s="559"/>
      <c r="F1718" s="433"/>
    </row>
    <row r="1719" spans="1:6">
      <c r="A1719" s="477"/>
      <c r="B1719" s="157"/>
      <c r="C1719" s="430"/>
      <c r="D1719" s="431"/>
      <c r="E1719" s="559"/>
      <c r="F1719" s="433"/>
    </row>
    <row r="1720" spans="1:6">
      <c r="A1720" s="477"/>
      <c r="B1720" s="157"/>
      <c r="C1720" s="430"/>
      <c r="D1720" s="431"/>
      <c r="E1720" s="559"/>
      <c r="F1720" s="433"/>
    </row>
    <row r="1721" spans="1:6">
      <c r="A1721" s="477"/>
      <c r="B1721" s="157"/>
      <c r="C1721" s="430"/>
      <c r="D1721" s="431"/>
      <c r="E1721" s="559"/>
      <c r="F1721" s="433"/>
    </row>
    <row r="1722" spans="1:6">
      <c r="A1722" s="477"/>
      <c r="B1722" s="157"/>
      <c r="C1722" s="430"/>
      <c r="D1722" s="431"/>
      <c r="E1722" s="559"/>
      <c r="F1722" s="433"/>
    </row>
    <row r="1723" spans="1:6">
      <c r="A1723" s="477"/>
      <c r="B1723" s="157"/>
      <c r="C1723" s="430"/>
      <c r="D1723" s="431"/>
      <c r="E1723" s="559"/>
      <c r="F1723" s="433"/>
    </row>
    <row r="1724" spans="1:6">
      <c r="A1724" s="477"/>
      <c r="B1724" s="157"/>
      <c r="C1724" s="430"/>
      <c r="D1724" s="431"/>
      <c r="E1724" s="559"/>
      <c r="F1724" s="433"/>
    </row>
    <row r="1725" spans="1:6">
      <c r="A1725" s="477"/>
      <c r="B1725" s="157"/>
      <c r="C1725" s="430"/>
      <c r="D1725" s="431"/>
      <c r="E1725" s="559"/>
      <c r="F1725" s="433"/>
    </row>
    <row r="1726" spans="1:6">
      <c r="A1726" s="477"/>
      <c r="B1726" s="157"/>
      <c r="C1726" s="430"/>
      <c r="D1726" s="431"/>
      <c r="E1726" s="559"/>
      <c r="F1726" s="433"/>
    </row>
    <row r="1727" spans="1:6">
      <c r="A1727" s="477"/>
      <c r="B1727" s="157"/>
      <c r="C1727" s="430"/>
      <c r="D1727" s="431"/>
      <c r="E1727" s="559"/>
      <c r="F1727" s="433"/>
    </row>
    <row r="1728" spans="1:6">
      <c r="A1728" s="477"/>
      <c r="B1728" s="157"/>
      <c r="C1728" s="430"/>
      <c r="D1728" s="431"/>
      <c r="E1728" s="559"/>
      <c r="F1728" s="433"/>
    </row>
    <row r="1729" spans="1:6">
      <c r="A1729" s="477"/>
      <c r="B1729" s="157"/>
      <c r="C1729" s="430"/>
      <c r="D1729" s="431"/>
      <c r="E1729" s="559"/>
      <c r="F1729" s="433"/>
    </row>
    <row r="1730" spans="1:6">
      <c r="A1730" s="477"/>
      <c r="B1730" s="157"/>
      <c r="C1730" s="430"/>
      <c r="D1730" s="431"/>
      <c r="E1730" s="559"/>
      <c r="F1730" s="433"/>
    </row>
    <row r="1731" spans="1:6">
      <c r="A1731" s="477"/>
      <c r="B1731" s="157"/>
      <c r="C1731" s="430"/>
      <c r="D1731" s="431"/>
      <c r="E1731" s="559"/>
      <c r="F1731" s="433"/>
    </row>
    <row r="1732" spans="1:6">
      <c r="A1732" s="477"/>
      <c r="B1732" s="157"/>
      <c r="C1732" s="430"/>
      <c r="D1732" s="431"/>
      <c r="E1732" s="559"/>
      <c r="F1732" s="433"/>
    </row>
    <row r="1733" spans="1:6">
      <c r="A1733" s="477"/>
      <c r="B1733" s="157"/>
      <c r="C1733" s="430"/>
      <c r="D1733" s="431"/>
      <c r="E1733" s="559"/>
      <c r="F1733" s="433"/>
    </row>
    <row r="1734" spans="1:6">
      <c r="A1734" s="477"/>
      <c r="B1734" s="157"/>
      <c r="C1734" s="430"/>
      <c r="D1734" s="431"/>
      <c r="E1734" s="559"/>
      <c r="F1734" s="433"/>
    </row>
    <row r="1735" spans="1:6">
      <c r="A1735" s="477"/>
      <c r="B1735" s="157"/>
      <c r="C1735" s="430"/>
      <c r="D1735" s="431"/>
      <c r="E1735" s="559"/>
      <c r="F1735" s="433"/>
    </row>
    <row r="1736" spans="1:6">
      <c r="A1736" s="477"/>
      <c r="B1736" s="157"/>
      <c r="C1736" s="430"/>
      <c r="D1736" s="431"/>
      <c r="E1736" s="559"/>
      <c r="F1736" s="433"/>
    </row>
    <row r="1737" spans="1:6">
      <c r="A1737" s="477"/>
      <c r="B1737" s="157"/>
      <c r="C1737" s="430"/>
      <c r="D1737" s="431"/>
      <c r="E1737" s="559"/>
      <c r="F1737" s="433"/>
    </row>
    <row r="1738" spans="1:6">
      <c r="A1738" s="477"/>
      <c r="B1738" s="157"/>
      <c r="C1738" s="430"/>
      <c r="D1738" s="431"/>
      <c r="E1738" s="559"/>
      <c r="F1738" s="433"/>
    </row>
    <row r="1739" spans="1:6">
      <c r="A1739" s="477"/>
      <c r="B1739" s="157"/>
      <c r="C1739" s="430"/>
      <c r="D1739" s="431"/>
      <c r="E1739" s="559"/>
      <c r="F1739" s="433"/>
    </row>
    <row r="1740" spans="1:6">
      <c r="A1740" s="477"/>
      <c r="B1740" s="157"/>
      <c r="C1740" s="430"/>
      <c r="D1740" s="431"/>
      <c r="E1740" s="559"/>
      <c r="F1740" s="433"/>
    </row>
    <row r="1741" spans="1:6">
      <c r="A1741" s="477"/>
      <c r="B1741" s="157"/>
      <c r="C1741" s="430"/>
      <c r="D1741" s="431"/>
      <c r="E1741" s="559"/>
      <c r="F1741" s="433"/>
    </row>
    <row r="1742" spans="1:6">
      <c r="A1742" s="477"/>
      <c r="B1742" s="157"/>
      <c r="C1742" s="430"/>
      <c r="D1742" s="431"/>
      <c r="E1742" s="559"/>
      <c r="F1742" s="433"/>
    </row>
    <row r="1743" spans="1:6">
      <c r="A1743" s="477"/>
      <c r="B1743" s="157"/>
      <c r="C1743" s="430"/>
      <c r="D1743" s="431"/>
      <c r="E1743" s="559"/>
      <c r="F1743" s="433"/>
    </row>
    <row r="1744" spans="1:6">
      <c r="A1744" s="477"/>
      <c r="B1744" s="157"/>
      <c r="C1744" s="430"/>
      <c r="D1744" s="431"/>
      <c r="E1744" s="559"/>
      <c r="F1744" s="433"/>
    </row>
    <row r="1745" spans="1:6">
      <c r="A1745" s="477"/>
      <c r="B1745" s="157"/>
      <c r="C1745" s="430"/>
      <c r="D1745" s="431"/>
      <c r="E1745" s="559"/>
      <c r="F1745" s="433"/>
    </row>
    <row r="1746" spans="1:6">
      <c r="A1746" s="477"/>
      <c r="B1746" s="157"/>
      <c r="C1746" s="430"/>
      <c r="D1746" s="431"/>
      <c r="E1746" s="559"/>
      <c r="F1746" s="433"/>
    </row>
    <row r="1747" spans="1:6">
      <c r="A1747" s="477"/>
      <c r="B1747" s="157"/>
      <c r="C1747" s="430"/>
      <c r="D1747" s="431"/>
      <c r="E1747" s="559"/>
      <c r="F1747" s="433"/>
    </row>
    <row r="1748" spans="1:6">
      <c r="A1748" s="477"/>
      <c r="B1748" s="157"/>
      <c r="C1748" s="430"/>
      <c r="D1748" s="431"/>
      <c r="E1748" s="559"/>
      <c r="F1748" s="433"/>
    </row>
    <row r="1749" spans="1:6">
      <c r="A1749" s="477"/>
      <c r="B1749" s="157"/>
      <c r="C1749" s="430"/>
      <c r="D1749" s="431"/>
      <c r="E1749" s="559"/>
      <c r="F1749" s="433"/>
    </row>
    <row r="1750" spans="1:6">
      <c r="A1750" s="477"/>
      <c r="B1750" s="157"/>
      <c r="C1750" s="430"/>
      <c r="D1750" s="431"/>
      <c r="E1750" s="559"/>
      <c r="F1750" s="433"/>
    </row>
    <row r="1751" spans="1:6">
      <c r="A1751" s="477"/>
      <c r="B1751" s="157"/>
      <c r="C1751" s="430"/>
      <c r="D1751" s="431"/>
      <c r="E1751" s="559"/>
      <c r="F1751" s="433"/>
    </row>
    <row r="1752" spans="1:6">
      <c r="A1752" s="477"/>
      <c r="B1752" s="157"/>
      <c r="C1752" s="430"/>
      <c r="D1752" s="431"/>
      <c r="E1752" s="559"/>
      <c r="F1752" s="433"/>
    </row>
    <row r="1753" spans="1:6">
      <c r="A1753" s="477"/>
      <c r="B1753" s="157"/>
      <c r="C1753" s="430"/>
      <c r="D1753" s="431"/>
      <c r="E1753" s="559"/>
      <c r="F1753" s="433"/>
    </row>
    <row r="1754" spans="1:6">
      <c r="A1754" s="477"/>
      <c r="B1754" s="157"/>
      <c r="C1754" s="430"/>
      <c r="D1754" s="431"/>
      <c r="E1754" s="559"/>
      <c r="F1754" s="433"/>
    </row>
    <row r="1755" spans="1:6">
      <c r="A1755" s="477"/>
      <c r="B1755" s="157"/>
      <c r="C1755" s="430"/>
      <c r="D1755" s="431"/>
      <c r="E1755" s="559"/>
      <c r="F1755" s="433"/>
    </row>
    <row r="1756" spans="1:6">
      <c r="A1756" s="477"/>
      <c r="B1756" s="157"/>
      <c r="C1756" s="430"/>
      <c r="D1756" s="431"/>
      <c r="E1756" s="559"/>
      <c r="F1756" s="433"/>
    </row>
    <row r="1757" spans="1:6">
      <c r="A1757" s="477"/>
      <c r="B1757" s="157"/>
      <c r="C1757" s="430"/>
      <c r="D1757" s="431"/>
      <c r="E1757" s="559"/>
      <c r="F1757" s="433"/>
    </row>
    <row r="1758" spans="1:6">
      <c r="A1758" s="477"/>
      <c r="B1758" s="157"/>
      <c r="C1758" s="430"/>
      <c r="D1758" s="431"/>
      <c r="E1758" s="559"/>
      <c r="F1758" s="433"/>
    </row>
    <row r="1759" spans="1:6">
      <c r="A1759" s="477"/>
      <c r="B1759" s="157"/>
      <c r="C1759" s="430"/>
      <c r="D1759" s="431"/>
      <c r="E1759" s="559"/>
      <c r="F1759" s="433"/>
    </row>
    <row r="1760" spans="1:6">
      <c r="A1760" s="477"/>
      <c r="B1760" s="157"/>
      <c r="C1760" s="430"/>
      <c r="D1760" s="431"/>
      <c r="E1760" s="559"/>
      <c r="F1760" s="433"/>
    </row>
    <row r="1761" spans="1:6">
      <c r="A1761" s="477"/>
      <c r="B1761" s="157"/>
      <c r="C1761" s="430"/>
      <c r="D1761" s="431"/>
      <c r="E1761" s="559"/>
      <c r="F1761" s="433"/>
    </row>
    <row r="1762" spans="1:6">
      <c r="A1762" s="477"/>
      <c r="B1762" s="157"/>
      <c r="C1762" s="430"/>
      <c r="D1762" s="431"/>
      <c r="E1762" s="559"/>
      <c r="F1762" s="433"/>
    </row>
    <row r="1763" spans="1:6">
      <c r="A1763" s="477"/>
      <c r="B1763" s="157"/>
      <c r="C1763" s="430"/>
      <c r="D1763" s="431"/>
      <c r="E1763" s="559"/>
      <c r="F1763" s="433"/>
    </row>
    <row r="1764" spans="1:6">
      <c r="A1764" s="477"/>
      <c r="B1764" s="157"/>
      <c r="C1764" s="430"/>
      <c r="D1764" s="431"/>
      <c r="E1764" s="559"/>
      <c r="F1764" s="433"/>
    </row>
    <row r="1765" spans="1:6">
      <c r="A1765" s="477"/>
      <c r="B1765" s="157"/>
      <c r="C1765" s="430"/>
      <c r="D1765" s="431"/>
      <c r="E1765" s="559"/>
      <c r="F1765" s="433"/>
    </row>
    <row r="1766" spans="1:6">
      <c r="A1766" s="477"/>
      <c r="B1766" s="157"/>
      <c r="C1766" s="430"/>
      <c r="D1766" s="431"/>
      <c r="E1766" s="559"/>
      <c r="F1766" s="433"/>
    </row>
    <row r="1767" spans="1:6">
      <c r="A1767" s="477"/>
      <c r="B1767" s="157"/>
      <c r="C1767" s="430"/>
      <c r="D1767" s="431"/>
      <c r="E1767" s="559"/>
      <c r="F1767" s="433"/>
    </row>
    <row r="1768" spans="1:6">
      <c r="A1768" s="477"/>
      <c r="B1768" s="157"/>
      <c r="C1768" s="430"/>
      <c r="D1768" s="431"/>
      <c r="E1768" s="559"/>
      <c r="F1768" s="433"/>
    </row>
    <row r="1769" spans="1:6">
      <c r="A1769" s="477"/>
      <c r="B1769" s="157"/>
      <c r="C1769" s="430"/>
      <c r="D1769" s="431"/>
      <c r="E1769" s="559"/>
      <c r="F1769" s="433"/>
    </row>
    <row r="1770" spans="1:6">
      <c r="A1770" s="477"/>
      <c r="B1770" s="157"/>
      <c r="C1770" s="430"/>
      <c r="D1770" s="431"/>
      <c r="E1770" s="559"/>
      <c r="F1770" s="433"/>
    </row>
    <row r="1771" spans="1:6">
      <c r="A1771" s="477"/>
      <c r="B1771" s="157"/>
      <c r="C1771" s="430"/>
      <c r="D1771" s="431"/>
      <c r="E1771" s="559"/>
      <c r="F1771" s="433"/>
    </row>
    <row r="1772" spans="1:6">
      <c r="A1772" s="477"/>
      <c r="B1772" s="157"/>
      <c r="C1772" s="430"/>
      <c r="D1772" s="431"/>
      <c r="E1772" s="559"/>
      <c r="F1772" s="433"/>
    </row>
    <row r="1773" spans="1:6">
      <c r="A1773" s="477"/>
      <c r="B1773" s="157"/>
      <c r="C1773" s="430"/>
      <c r="D1773" s="431"/>
      <c r="E1773" s="559"/>
      <c r="F1773" s="433"/>
    </row>
    <row r="1774" spans="1:6">
      <c r="A1774" s="477"/>
      <c r="B1774" s="157"/>
      <c r="C1774" s="430"/>
      <c r="D1774" s="431"/>
      <c r="E1774" s="559"/>
      <c r="F1774" s="433"/>
    </row>
    <row r="1775" spans="1:6">
      <c r="A1775" s="477"/>
      <c r="B1775" s="157"/>
      <c r="C1775" s="430"/>
      <c r="D1775" s="431"/>
      <c r="E1775" s="559"/>
      <c r="F1775" s="433"/>
    </row>
    <row r="1776" spans="1:6">
      <c r="A1776" s="477"/>
      <c r="B1776" s="157"/>
      <c r="C1776" s="430"/>
      <c r="D1776" s="431"/>
      <c r="E1776" s="559"/>
      <c r="F1776" s="433"/>
    </row>
    <row r="1777" spans="1:6">
      <c r="A1777" s="477"/>
      <c r="B1777" s="157"/>
      <c r="C1777" s="430"/>
      <c r="D1777" s="431"/>
      <c r="E1777" s="559"/>
      <c r="F1777" s="433"/>
    </row>
    <row r="1778" spans="1:6">
      <c r="A1778" s="477"/>
      <c r="B1778" s="157"/>
      <c r="C1778" s="430"/>
      <c r="D1778" s="431"/>
      <c r="E1778" s="559"/>
      <c r="F1778" s="433"/>
    </row>
    <row r="1779" spans="1:6">
      <c r="A1779" s="477"/>
      <c r="B1779" s="157"/>
      <c r="C1779" s="430"/>
      <c r="D1779" s="431"/>
      <c r="E1779" s="559"/>
      <c r="F1779" s="433"/>
    </row>
    <row r="1780" spans="1:6">
      <c r="A1780" s="477"/>
      <c r="B1780" s="157"/>
      <c r="C1780" s="430"/>
      <c r="D1780" s="431"/>
      <c r="E1780" s="559"/>
      <c r="F1780" s="433"/>
    </row>
    <row r="1781" spans="1:6">
      <c r="A1781" s="477"/>
      <c r="B1781" s="157"/>
      <c r="C1781" s="430"/>
      <c r="D1781" s="431"/>
      <c r="E1781" s="559"/>
      <c r="F1781" s="433"/>
    </row>
    <row r="1782" spans="1:6">
      <c r="A1782" s="477"/>
      <c r="B1782" s="157"/>
      <c r="C1782" s="430"/>
      <c r="D1782" s="431"/>
      <c r="E1782" s="559"/>
      <c r="F1782" s="433"/>
    </row>
    <row r="1783" spans="1:6">
      <c r="A1783" s="477"/>
      <c r="B1783" s="157"/>
      <c r="C1783" s="430"/>
      <c r="D1783" s="431"/>
      <c r="E1783" s="559"/>
      <c r="F1783" s="433"/>
    </row>
    <row r="1784" spans="1:6">
      <c r="A1784" s="477"/>
      <c r="B1784" s="157"/>
      <c r="C1784" s="430"/>
      <c r="D1784" s="431"/>
      <c r="E1784" s="559"/>
      <c r="F1784" s="433"/>
    </row>
    <row r="1785" spans="1:6">
      <c r="A1785" s="477"/>
      <c r="B1785" s="157"/>
      <c r="C1785" s="430"/>
      <c r="D1785" s="431"/>
      <c r="E1785" s="559"/>
      <c r="F1785" s="433"/>
    </row>
    <row r="1786" spans="1:6">
      <c r="A1786" s="477"/>
      <c r="B1786" s="157"/>
      <c r="C1786" s="430"/>
      <c r="D1786" s="431"/>
      <c r="E1786" s="559"/>
      <c r="F1786" s="433"/>
    </row>
    <row r="1787" spans="1:6">
      <c r="A1787" s="477"/>
      <c r="B1787" s="157"/>
      <c r="C1787" s="430"/>
      <c r="D1787" s="431"/>
      <c r="E1787" s="559"/>
      <c r="F1787" s="433"/>
    </row>
    <row r="1788" spans="1:6">
      <c r="A1788" s="477"/>
      <c r="B1788" s="157"/>
      <c r="C1788" s="430"/>
      <c r="D1788" s="431"/>
      <c r="E1788" s="559"/>
      <c r="F1788" s="433"/>
    </row>
    <row r="1789" spans="1:6">
      <c r="A1789" s="477"/>
      <c r="B1789" s="157"/>
      <c r="C1789" s="430"/>
      <c r="D1789" s="431"/>
      <c r="E1789" s="559"/>
      <c r="F1789" s="433"/>
    </row>
    <row r="1790" spans="1:6">
      <c r="A1790" s="477"/>
      <c r="B1790" s="157"/>
      <c r="C1790" s="430"/>
      <c r="D1790" s="431"/>
      <c r="E1790" s="559"/>
      <c r="F1790" s="433"/>
    </row>
    <row r="1791" spans="1:6">
      <c r="A1791" s="477"/>
      <c r="B1791" s="157"/>
      <c r="C1791" s="430"/>
      <c r="D1791" s="431"/>
      <c r="E1791" s="559"/>
      <c r="F1791" s="433"/>
    </row>
    <row r="1792" spans="1:6">
      <c r="A1792" s="477"/>
      <c r="B1792" s="157"/>
      <c r="C1792" s="430"/>
      <c r="D1792" s="431"/>
      <c r="E1792" s="559"/>
      <c r="F1792" s="433"/>
    </row>
    <row r="1793" spans="1:6">
      <c r="A1793" s="477"/>
      <c r="B1793" s="157"/>
      <c r="C1793" s="430"/>
      <c r="D1793" s="431"/>
      <c r="E1793" s="559"/>
      <c r="F1793" s="433"/>
    </row>
    <row r="1794" spans="1:6">
      <c r="A1794" s="477"/>
      <c r="B1794" s="157"/>
      <c r="C1794" s="430"/>
      <c r="D1794" s="431"/>
      <c r="E1794" s="559"/>
      <c r="F1794" s="433"/>
    </row>
    <row r="1795" spans="1:6">
      <c r="A1795" s="477"/>
      <c r="B1795" s="157"/>
      <c r="C1795" s="430"/>
      <c r="D1795" s="431"/>
      <c r="E1795" s="559"/>
      <c r="F1795" s="433"/>
    </row>
    <row r="1796" spans="1:6">
      <c r="A1796" s="477"/>
      <c r="B1796" s="157"/>
      <c r="C1796" s="430"/>
      <c r="D1796" s="431"/>
      <c r="E1796" s="559"/>
      <c r="F1796" s="433"/>
    </row>
    <row r="1797" spans="1:6">
      <c r="A1797" s="477"/>
      <c r="B1797" s="157"/>
      <c r="C1797" s="430"/>
      <c r="D1797" s="431"/>
      <c r="E1797" s="559"/>
      <c r="F1797" s="433"/>
    </row>
    <row r="1798" spans="1:6">
      <c r="A1798" s="477"/>
      <c r="B1798" s="157"/>
      <c r="C1798" s="430"/>
      <c r="D1798" s="431"/>
      <c r="E1798" s="559"/>
      <c r="F1798" s="433"/>
    </row>
    <row r="1799" spans="1:6">
      <c r="A1799" s="477"/>
      <c r="B1799" s="157"/>
      <c r="C1799" s="430"/>
      <c r="D1799" s="431"/>
      <c r="E1799" s="559"/>
      <c r="F1799" s="433"/>
    </row>
    <row r="1800" spans="1:6">
      <c r="A1800" s="477"/>
      <c r="B1800" s="157"/>
      <c r="C1800" s="430"/>
      <c r="D1800" s="431"/>
      <c r="E1800" s="559"/>
      <c r="F1800" s="433"/>
    </row>
    <row r="1801" spans="1:6">
      <c r="A1801" s="477"/>
      <c r="B1801" s="157"/>
      <c r="C1801" s="430"/>
      <c r="D1801" s="431"/>
      <c r="E1801" s="559"/>
      <c r="F1801" s="433"/>
    </row>
    <row r="1802" spans="1:6">
      <c r="A1802" s="477"/>
      <c r="B1802" s="157"/>
      <c r="C1802" s="430"/>
      <c r="D1802" s="431"/>
      <c r="E1802" s="559"/>
      <c r="F1802" s="433"/>
    </row>
    <row r="1803" spans="1:6">
      <c r="A1803" s="477"/>
      <c r="B1803" s="157"/>
      <c r="C1803" s="430"/>
      <c r="D1803" s="431"/>
      <c r="E1803" s="559"/>
      <c r="F1803" s="433"/>
    </row>
    <row r="1804" spans="1:6">
      <c r="A1804" s="477"/>
      <c r="B1804" s="157"/>
      <c r="C1804" s="430"/>
      <c r="D1804" s="431"/>
      <c r="E1804" s="559"/>
      <c r="F1804" s="433"/>
    </row>
    <row r="1805" spans="1:6">
      <c r="A1805" s="477"/>
      <c r="B1805" s="157"/>
      <c r="C1805" s="430"/>
      <c r="D1805" s="431"/>
      <c r="E1805" s="559"/>
      <c r="F1805" s="433"/>
    </row>
    <row r="1806" spans="1:6">
      <c r="A1806" s="477"/>
      <c r="B1806" s="157"/>
      <c r="C1806" s="430"/>
      <c r="D1806" s="431"/>
      <c r="E1806" s="559"/>
      <c r="F1806" s="433"/>
    </row>
    <row r="1807" spans="1:6">
      <c r="A1807" s="477"/>
      <c r="B1807" s="157"/>
      <c r="C1807" s="430"/>
      <c r="D1807" s="431"/>
      <c r="E1807" s="559"/>
      <c r="F1807" s="433"/>
    </row>
    <row r="1808" spans="1:6">
      <c r="A1808" s="477"/>
      <c r="B1808" s="157"/>
      <c r="C1808" s="430"/>
      <c r="D1808" s="431"/>
      <c r="E1808" s="559"/>
      <c r="F1808" s="433"/>
    </row>
    <row r="1809" spans="1:6">
      <c r="A1809" s="477"/>
      <c r="B1809" s="157"/>
      <c r="C1809" s="430"/>
      <c r="D1809" s="431"/>
      <c r="E1809" s="559"/>
      <c r="F1809" s="433"/>
    </row>
    <row r="1810" spans="1:6">
      <c r="A1810" s="477"/>
      <c r="B1810" s="157"/>
      <c r="C1810" s="430"/>
      <c r="D1810" s="431"/>
      <c r="E1810" s="559"/>
      <c r="F1810" s="433"/>
    </row>
    <row r="1811" spans="1:6">
      <c r="A1811" s="477"/>
      <c r="B1811" s="157"/>
      <c r="C1811" s="430"/>
      <c r="D1811" s="431"/>
      <c r="E1811" s="559"/>
      <c r="F1811" s="433"/>
    </row>
    <row r="1812" spans="1:6">
      <c r="A1812" s="477"/>
      <c r="B1812" s="157"/>
      <c r="C1812" s="430"/>
      <c r="D1812" s="431"/>
      <c r="E1812" s="559"/>
      <c r="F1812" s="433"/>
    </row>
    <row r="1813" spans="1:6">
      <c r="A1813" s="477"/>
      <c r="B1813" s="157"/>
      <c r="C1813" s="430"/>
      <c r="D1813" s="431"/>
      <c r="E1813" s="559"/>
      <c r="F1813" s="433"/>
    </row>
    <row r="1814" spans="1:6">
      <c r="A1814" s="477"/>
      <c r="B1814" s="157"/>
      <c r="C1814" s="430"/>
      <c r="D1814" s="431"/>
      <c r="E1814" s="559"/>
      <c r="F1814" s="433"/>
    </row>
    <row r="1815" spans="1:6">
      <c r="A1815" s="477"/>
      <c r="B1815" s="157"/>
      <c r="C1815" s="430"/>
      <c r="D1815" s="431"/>
      <c r="E1815" s="559"/>
      <c r="F1815" s="433"/>
    </row>
    <row r="1816" spans="1:6">
      <c r="A1816" s="477"/>
      <c r="B1816" s="157"/>
      <c r="C1816" s="430"/>
      <c r="D1816" s="431"/>
      <c r="E1816" s="559"/>
      <c r="F1816" s="433"/>
    </row>
    <row r="1817" spans="1:6">
      <c r="A1817" s="477"/>
      <c r="B1817" s="157"/>
      <c r="C1817" s="430"/>
      <c r="D1817" s="431"/>
      <c r="E1817" s="559"/>
      <c r="F1817" s="433"/>
    </row>
    <row r="1818" spans="1:6">
      <c r="A1818" s="477"/>
      <c r="B1818" s="157"/>
      <c r="C1818" s="430"/>
      <c r="D1818" s="431"/>
      <c r="E1818" s="559"/>
      <c r="F1818" s="433"/>
    </row>
    <row r="1819" spans="1:6">
      <c r="A1819" s="477"/>
      <c r="B1819" s="157"/>
      <c r="C1819" s="430"/>
      <c r="D1819" s="431"/>
      <c r="E1819" s="559"/>
      <c r="F1819" s="433"/>
    </row>
    <row r="1820" spans="1:6">
      <c r="A1820" s="477"/>
      <c r="B1820" s="157"/>
      <c r="C1820" s="430"/>
      <c r="D1820" s="431"/>
      <c r="E1820" s="559"/>
      <c r="F1820" s="433"/>
    </row>
    <row r="1821" spans="1:6">
      <c r="A1821" s="477"/>
      <c r="B1821" s="157"/>
      <c r="C1821" s="430"/>
      <c r="D1821" s="431"/>
      <c r="E1821" s="559"/>
      <c r="F1821" s="433"/>
    </row>
    <row r="1822" spans="1:6">
      <c r="A1822" s="477"/>
      <c r="B1822" s="157"/>
      <c r="C1822" s="430"/>
      <c r="D1822" s="431"/>
      <c r="E1822" s="559"/>
      <c r="F1822" s="433"/>
    </row>
    <row r="1823" spans="1:6">
      <c r="A1823" s="477"/>
      <c r="B1823" s="157"/>
      <c r="C1823" s="430"/>
      <c r="D1823" s="431"/>
      <c r="E1823" s="559"/>
      <c r="F1823" s="433"/>
    </row>
    <row r="1824" spans="1:6">
      <c r="A1824" s="477"/>
      <c r="B1824" s="157"/>
      <c r="C1824" s="430"/>
      <c r="D1824" s="431"/>
      <c r="E1824" s="559"/>
      <c r="F1824" s="433"/>
    </row>
    <row r="1825" spans="1:6">
      <c r="A1825" s="477"/>
      <c r="B1825" s="157"/>
      <c r="C1825" s="430"/>
      <c r="D1825" s="431"/>
      <c r="E1825" s="559"/>
      <c r="F1825" s="433"/>
    </row>
    <row r="1826" spans="1:6">
      <c r="A1826" s="477"/>
      <c r="B1826" s="157"/>
      <c r="C1826" s="430"/>
      <c r="D1826" s="431"/>
      <c r="E1826" s="559"/>
      <c r="F1826" s="433"/>
    </row>
    <row r="1827" spans="1:6">
      <c r="A1827" s="477"/>
      <c r="B1827" s="157"/>
      <c r="C1827" s="430"/>
      <c r="D1827" s="431"/>
      <c r="E1827" s="559"/>
      <c r="F1827" s="433"/>
    </row>
    <row r="1828" spans="1:6">
      <c r="A1828" s="477"/>
      <c r="B1828" s="157"/>
      <c r="C1828" s="430"/>
      <c r="D1828" s="431"/>
      <c r="E1828" s="559"/>
      <c r="F1828" s="433"/>
    </row>
    <row r="1829" spans="1:6">
      <c r="A1829" s="477"/>
      <c r="B1829" s="157"/>
      <c r="C1829" s="430"/>
      <c r="D1829" s="431"/>
      <c r="E1829" s="559"/>
      <c r="F1829" s="433"/>
    </row>
    <row r="1830" spans="1:6">
      <c r="A1830" s="477"/>
      <c r="B1830" s="157"/>
      <c r="C1830" s="430"/>
      <c r="D1830" s="431"/>
      <c r="E1830" s="559"/>
      <c r="F1830" s="433"/>
    </row>
    <row r="1831" spans="1:6">
      <c r="A1831" s="477"/>
      <c r="B1831" s="157"/>
      <c r="C1831" s="430"/>
      <c r="D1831" s="431"/>
      <c r="E1831" s="559"/>
      <c r="F1831" s="433"/>
    </row>
    <row r="1832" spans="1:6">
      <c r="A1832" s="477"/>
      <c r="B1832" s="157"/>
      <c r="C1832" s="430"/>
      <c r="D1832" s="431"/>
      <c r="E1832" s="559"/>
      <c r="F1832" s="433"/>
    </row>
    <row r="1833" spans="1:6">
      <c r="A1833" s="477"/>
      <c r="B1833" s="157"/>
      <c r="C1833" s="430"/>
      <c r="D1833" s="431"/>
      <c r="E1833" s="559"/>
      <c r="F1833" s="433"/>
    </row>
    <row r="1834" spans="1:6">
      <c r="A1834" s="477"/>
      <c r="B1834" s="157"/>
      <c r="C1834" s="430"/>
      <c r="D1834" s="431"/>
      <c r="E1834" s="559"/>
      <c r="F1834" s="433"/>
    </row>
    <row r="1835" spans="1:6">
      <c r="A1835" s="477"/>
      <c r="B1835" s="157"/>
      <c r="C1835" s="430"/>
      <c r="D1835" s="431"/>
      <c r="E1835" s="559"/>
      <c r="F1835" s="433"/>
    </row>
    <row r="1836" spans="1:6">
      <c r="A1836" s="477"/>
      <c r="B1836" s="157"/>
      <c r="C1836" s="430"/>
      <c r="D1836" s="431"/>
      <c r="E1836" s="559"/>
      <c r="F1836" s="433"/>
    </row>
    <row r="1837" spans="1:6">
      <c r="A1837" s="477"/>
      <c r="B1837" s="157"/>
      <c r="C1837" s="430"/>
      <c r="D1837" s="431"/>
      <c r="E1837" s="559"/>
      <c r="F1837" s="433"/>
    </row>
    <row r="1838" spans="1:6">
      <c r="A1838" s="477"/>
      <c r="B1838" s="157"/>
      <c r="C1838" s="430"/>
      <c r="D1838" s="431"/>
      <c r="E1838" s="559"/>
      <c r="F1838" s="433"/>
    </row>
    <row r="1839" spans="1:6">
      <c r="A1839" s="477"/>
      <c r="B1839" s="157"/>
      <c r="C1839" s="430"/>
      <c r="D1839" s="431"/>
      <c r="E1839" s="559"/>
      <c r="F1839" s="433"/>
    </row>
    <row r="1840" spans="1:6">
      <c r="A1840" s="477"/>
      <c r="B1840" s="157"/>
      <c r="C1840" s="430"/>
      <c r="D1840" s="431"/>
      <c r="E1840" s="559"/>
      <c r="F1840" s="433"/>
    </row>
    <row r="1841" spans="1:6">
      <c r="A1841" s="477"/>
      <c r="B1841" s="157"/>
      <c r="C1841" s="430"/>
      <c r="D1841" s="431"/>
      <c r="E1841" s="559"/>
      <c r="F1841" s="433"/>
    </row>
    <row r="1842" spans="1:6">
      <c r="A1842" s="477"/>
      <c r="B1842" s="157"/>
      <c r="C1842" s="430"/>
      <c r="D1842" s="431"/>
      <c r="E1842" s="559"/>
      <c r="F1842" s="433"/>
    </row>
    <row r="1843" spans="1:6">
      <c r="A1843" s="477"/>
      <c r="B1843" s="157"/>
      <c r="C1843" s="430"/>
      <c r="D1843" s="431"/>
      <c r="E1843" s="559"/>
      <c r="F1843" s="433"/>
    </row>
    <row r="1844" spans="1:6">
      <c r="A1844" s="477"/>
      <c r="B1844" s="157"/>
      <c r="C1844" s="430"/>
      <c r="D1844" s="431"/>
      <c r="E1844" s="559"/>
      <c r="F1844" s="433"/>
    </row>
    <row r="1845" spans="1:6">
      <c r="A1845" s="477"/>
      <c r="B1845" s="157"/>
      <c r="C1845" s="430"/>
      <c r="D1845" s="431"/>
      <c r="E1845" s="559"/>
      <c r="F1845" s="433"/>
    </row>
    <row r="1846" spans="1:6">
      <c r="A1846" s="477"/>
      <c r="B1846" s="157"/>
      <c r="C1846" s="430"/>
      <c r="D1846" s="431"/>
      <c r="E1846" s="559"/>
      <c r="F1846" s="433"/>
    </row>
    <row r="1847" spans="1:6">
      <c r="A1847" s="477"/>
      <c r="B1847" s="157"/>
      <c r="C1847" s="430"/>
      <c r="D1847" s="431"/>
      <c r="E1847" s="559"/>
      <c r="F1847" s="433"/>
    </row>
    <row r="1848" spans="1:6">
      <c r="A1848" s="477"/>
      <c r="B1848" s="157"/>
      <c r="C1848" s="430"/>
      <c r="D1848" s="431"/>
      <c r="E1848" s="559"/>
      <c r="F1848" s="433"/>
    </row>
    <row r="1849" spans="1:6">
      <c r="A1849" s="477"/>
      <c r="B1849" s="157"/>
      <c r="C1849" s="430"/>
      <c r="D1849" s="431"/>
      <c r="E1849" s="559"/>
      <c r="F1849" s="433"/>
    </row>
    <row r="1850" spans="1:6">
      <c r="A1850" s="477"/>
      <c r="B1850" s="157"/>
      <c r="C1850" s="430"/>
      <c r="D1850" s="431"/>
      <c r="E1850" s="559"/>
      <c r="F1850" s="433"/>
    </row>
    <row r="1851" spans="1:6">
      <c r="A1851" s="477"/>
      <c r="B1851" s="157"/>
      <c r="C1851" s="430"/>
      <c r="D1851" s="431"/>
      <c r="E1851" s="559"/>
      <c r="F1851" s="433"/>
    </row>
    <row r="1852" spans="1:6">
      <c r="A1852" s="477"/>
      <c r="B1852" s="157"/>
      <c r="C1852" s="430"/>
      <c r="D1852" s="431"/>
      <c r="E1852" s="559"/>
      <c r="F1852" s="433"/>
    </row>
    <row r="1853" spans="1:6">
      <c r="A1853" s="477"/>
      <c r="B1853" s="157"/>
      <c r="C1853" s="430"/>
      <c r="D1853" s="431"/>
      <c r="E1853" s="559"/>
      <c r="F1853" s="433"/>
    </row>
    <row r="1854" spans="1:6">
      <c r="A1854" s="477"/>
      <c r="B1854" s="157"/>
      <c r="C1854" s="430"/>
      <c r="D1854" s="431"/>
      <c r="E1854" s="559"/>
      <c r="F1854" s="433"/>
    </row>
    <row r="1855" spans="1:6">
      <c r="A1855" s="477"/>
      <c r="B1855" s="157"/>
      <c r="C1855" s="430"/>
      <c r="D1855" s="431"/>
      <c r="E1855" s="559"/>
      <c r="F1855" s="433"/>
    </row>
    <row r="1856" spans="1:6">
      <c r="A1856" s="477"/>
      <c r="B1856" s="157"/>
      <c r="C1856" s="430"/>
      <c r="D1856" s="431"/>
      <c r="E1856" s="559"/>
      <c r="F1856" s="433"/>
    </row>
    <row r="1857" spans="1:6">
      <c r="A1857" s="477"/>
      <c r="B1857" s="157"/>
      <c r="C1857" s="430"/>
      <c r="D1857" s="431"/>
      <c r="E1857" s="559"/>
      <c r="F1857" s="433"/>
    </row>
    <row r="1858" spans="1:6">
      <c r="A1858" s="477"/>
      <c r="B1858" s="157"/>
      <c r="C1858" s="430"/>
      <c r="D1858" s="431"/>
      <c r="E1858" s="559"/>
      <c r="F1858" s="433"/>
    </row>
    <row r="1859" spans="1:6">
      <c r="A1859" s="477"/>
      <c r="B1859" s="157"/>
      <c r="C1859" s="430"/>
      <c r="D1859" s="431"/>
      <c r="E1859" s="559"/>
      <c r="F1859" s="433"/>
    </row>
    <row r="1860" spans="1:6">
      <c r="A1860" s="477"/>
      <c r="B1860" s="157"/>
      <c r="C1860" s="430"/>
      <c r="D1860" s="431"/>
      <c r="E1860" s="559"/>
      <c r="F1860" s="433"/>
    </row>
    <row r="1861" spans="1:6">
      <c r="A1861" s="477"/>
      <c r="B1861" s="157"/>
      <c r="C1861" s="430"/>
      <c r="D1861" s="431"/>
      <c r="E1861" s="559"/>
      <c r="F1861" s="433"/>
    </row>
    <row r="1862" spans="1:6">
      <c r="A1862" s="477"/>
      <c r="B1862" s="157"/>
      <c r="C1862" s="430"/>
      <c r="D1862" s="431"/>
      <c r="E1862" s="559"/>
      <c r="F1862" s="433"/>
    </row>
    <row r="1863" spans="1:6">
      <c r="A1863" s="477"/>
      <c r="B1863" s="157"/>
      <c r="C1863" s="430"/>
      <c r="D1863" s="431"/>
      <c r="E1863" s="559"/>
      <c r="F1863" s="433"/>
    </row>
    <row r="1864" spans="1:6">
      <c r="A1864" s="477"/>
      <c r="B1864" s="157"/>
      <c r="C1864" s="430"/>
      <c r="D1864" s="431"/>
      <c r="E1864" s="559"/>
      <c r="F1864" s="433"/>
    </row>
    <row r="1865" spans="1:6">
      <c r="A1865" s="477"/>
      <c r="B1865" s="157"/>
      <c r="C1865" s="430"/>
      <c r="D1865" s="431"/>
      <c r="E1865" s="559"/>
      <c r="F1865" s="433"/>
    </row>
    <row r="1866" spans="1:6">
      <c r="A1866" s="477"/>
      <c r="B1866" s="157"/>
      <c r="C1866" s="430"/>
      <c r="D1866" s="431"/>
      <c r="E1866" s="559"/>
      <c r="F1866" s="433"/>
    </row>
    <row r="1867" spans="1:6">
      <c r="A1867" s="477"/>
      <c r="B1867" s="157"/>
      <c r="C1867" s="430"/>
      <c r="D1867" s="431"/>
      <c r="E1867" s="559"/>
      <c r="F1867" s="433"/>
    </row>
    <row r="1868" spans="1:6">
      <c r="A1868" s="477"/>
      <c r="B1868" s="157"/>
      <c r="C1868" s="430"/>
      <c r="D1868" s="431"/>
      <c r="E1868" s="559"/>
      <c r="F1868" s="433"/>
    </row>
    <row r="1869" spans="1:6">
      <c r="A1869" s="477"/>
      <c r="B1869" s="157"/>
      <c r="C1869" s="430"/>
      <c r="D1869" s="431"/>
      <c r="E1869" s="559"/>
      <c r="F1869" s="433"/>
    </row>
    <row r="1870" spans="1:6">
      <c r="A1870" s="477"/>
      <c r="B1870" s="157"/>
      <c r="C1870" s="430"/>
      <c r="D1870" s="431"/>
      <c r="E1870" s="559"/>
      <c r="F1870" s="433"/>
    </row>
    <row r="1871" spans="1:6">
      <c r="A1871" s="477"/>
      <c r="B1871" s="157"/>
      <c r="C1871" s="430"/>
      <c r="D1871" s="431"/>
      <c r="E1871" s="559"/>
      <c r="F1871" s="433"/>
    </row>
    <row r="1872" spans="1:6">
      <c r="A1872" s="477"/>
      <c r="B1872" s="157"/>
      <c r="C1872" s="430"/>
      <c r="D1872" s="431"/>
      <c r="E1872" s="559"/>
      <c r="F1872" s="433"/>
    </row>
    <row r="1873" spans="1:6">
      <c r="A1873" s="477"/>
      <c r="B1873" s="157"/>
      <c r="C1873" s="430"/>
      <c r="D1873" s="431"/>
      <c r="E1873" s="559"/>
      <c r="F1873" s="433"/>
    </row>
    <row r="1874" spans="1:6">
      <c r="A1874" s="477"/>
      <c r="B1874" s="157"/>
      <c r="C1874" s="430"/>
      <c r="D1874" s="431"/>
      <c r="E1874" s="559"/>
      <c r="F1874" s="433"/>
    </row>
    <row r="1875" spans="1:6">
      <c r="A1875" s="477"/>
      <c r="B1875" s="157"/>
      <c r="C1875" s="430"/>
      <c r="D1875" s="431"/>
      <c r="E1875" s="559"/>
      <c r="F1875" s="433"/>
    </row>
    <row r="1876" spans="1:6">
      <c r="A1876" s="477"/>
      <c r="B1876" s="157"/>
      <c r="C1876" s="430"/>
      <c r="D1876" s="431"/>
      <c r="E1876" s="559"/>
      <c r="F1876" s="433"/>
    </row>
    <row r="1877" spans="1:6">
      <c r="A1877" s="477"/>
      <c r="B1877" s="157"/>
      <c r="C1877" s="430"/>
      <c r="D1877" s="431"/>
      <c r="E1877" s="559"/>
      <c r="F1877" s="433"/>
    </row>
    <row r="1878" spans="1:6">
      <c r="A1878" s="477"/>
      <c r="B1878" s="157"/>
      <c r="C1878" s="430"/>
      <c r="D1878" s="431"/>
      <c r="E1878" s="559"/>
      <c r="F1878" s="433"/>
    </row>
    <row r="1879" spans="1:6">
      <c r="A1879" s="477"/>
      <c r="B1879" s="157"/>
      <c r="C1879" s="430"/>
      <c r="D1879" s="431"/>
      <c r="E1879" s="559"/>
      <c r="F1879" s="433"/>
    </row>
    <row r="1880" spans="1:6">
      <c r="A1880" s="477"/>
      <c r="B1880" s="157"/>
      <c r="C1880" s="430"/>
      <c r="D1880" s="431"/>
      <c r="E1880" s="559"/>
      <c r="F1880" s="433"/>
    </row>
    <row r="1881" spans="1:6">
      <c r="A1881" s="477"/>
      <c r="B1881" s="157"/>
      <c r="C1881" s="430"/>
      <c r="D1881" s="431"/>
      <c r="E1881" s="559"/>
      <c r="F1881" s="433"/>
    </row>
    <row r="1882" spans="1:6">
      <c r="A1882" s="477"/>
      <c r="B1882" s="157"/>
      <c r="C1882" s="430"/>
      <c r="D1882" s="431"/>
      <c r="E1882" s="559"/>
      <c r="F1882" s="433"/>
    </row>
    <row r="1883" spans="1:6">
      <c r="A1883" s="477"/>
      <c r="B1883" s="157"/>
      <c r="C1883" s="430"/>
      <c r="D1883" s="431"/>
      <c r="E1883" s="559"/>
      <c r="F1883" s="433"/>
    </row>
    <row r="1884" spans="1:6">
      <c r="A1884" s="477"/>
      <c r="B1884" s="157"/>
      <c r="C1884" s="430"/>
      <c r="D1884" s="431"/>
      <c r="E1884" s="559"/>
      <c r="F1884" s="433"/>
    </row>
    <row r="1885" spans="1:6">
      <c r="A1885" s="477"/>
      <c r="B1885" s="157"/>
      <c r="C1885" s="430"/>
      <c r="D1885" s="431"/>
      <c r="E1885" s="559"/>
      <c r="F1885" s="433"/>
    </row>
    <row r="1886" spans="1:6">
      <c r="A1886" s="477"/>
      <c r="B1886" s="157"/>
      <c r="C1886" s="430"/>
      <c r="D1886" s="431"/>
      <c r="E1886" s="559"/>
      <c r="F1886" s="433"/>
    </row>
    <row r="1887" spans="1:6">
      <c r="A1887" s="477"/>
      <c r="B1887" s="157"/>
      <c r="C1887" s="430"/>
      <c r="D1887" s="431"/>
      <c r="E1887" s="559"/>
      <c r="F1887" s="433"/>
    </row>
    <row r="1888" spans="1:6">
      <c r="A1888" s="477"/>
      <c r="B1888" s="157"/>
      <c r="C1888" s="430"/>
      <c r="D1888" s="431"/>
      <c r="E1888" s="559"/>
      <c r="F1888" s="433"/>
    </row>
    <row r="1889" spans="1:6">
      <c r="A1889" s="477"/>
      <c r="B1889" s="157"/>
      <c r="C1889" s="430"/>
      <c r="D1889" s="431"/>
      <c r="E1889" s="559"/>
      <c r="F1889" s="433"/>
    </row>
    <row r="1890" spans="1:6">
      <c r="A1890" s="477"/>
      <c r="B1890" s="157"/>
      <c r="C1890" s="430"/>
      <c r="D1890" s="431"/>
      <c r="E1890" s="559"/>
      <c r="F1890" s="433"/>
    </row>
    <row r="1891" spans="1:6">
      <c r="A1891" s="477"/>
      <c r="B1891" s="157"/>
      <c r="C1891" s="430"/>
      <c r="D1891" s="431"/>
      <c r="E1891" s="559"/>
      <c r="F1891" s="433"/>
    </row>
    <row r="1892" spans="1:6">
      <c r="A1892" s="477"/>
      <c r="B1892" s="157"/>
      <c r="C1892" s="430"/>
      <c r="D1892" s="431"/>
      <c r="E1892" s="559"/>
      <c r="F1892" s="433"/>
    </row>
    <row r="1893" spans="1:6">
      <c r="A1893" s="477"/>
      <c r="B1893" s="157"/>
      <c r="C1893" s="430"/>
      <c r="D1893" s="431"/>
      <c r="E1893" s="559"/>
      <c r="F1893" s="433"/>
    </row>
    <row r="1894" spans="1:6">
      <c r="A1894" s="477"/>
      <c r="B1894" s="157"/>
      <c r="C1894" s="430"/>
      <c r="D1894" s="431"/>
      <c r="E1894" s="559"/>
      <c r="F1894" s="433"/>
    </row>
    <row r="1895" spans="1:6">
      <c r="A1895" s="477"/>
      <c r="B1895" s="157"/>
      <c r="C1895" s="430"/>
      <c r="D1895" s="431"/>
      <c r="E1895" s="559"/>
      <c r="F1895" s="433"/>
    </row>
    <row r="1896" spans="1:6">
      <c r="A1896" s="477"/>
      <c r="B1896" s="157"/>
      <c r="C1896" s="430"/>
      <c r="D1896" s="431"/>
      <c r="E1896" s="559"/>
      <c r="F1896" s="433"/>
    </row>
    <row r="1897" spans="1:6">
      <c r="A1897" s="477"/>
      <c r="B1897" s="157"/>
      <c r="C1897" s="430"/>
      <c r="D1897" s="431"/>
      <c r="E1897" s="559"/>
      <c r="F1897" s="433"/>
    </row>
    <row r="1898" spans="1:6">
      <c r="A1898" s="477"/>
      <c r="B1898" s="157"/>
      <c r="C1898" s="430"/>
      <c r="D1898" s="431"/>
      <c r="E1898" s="559"/>
      <c r="F1898" s="433"/>
    </row>
    <row r="1899" spans="1:6">
      <c r="A1899" s="477"/>
      <c r="B1899" s="157"/>
      <c r="C1899" s="430"/>
      <c r="D1899" s="431"/>
      <c r="E1899" s="559"/>
      <c r="F1899" s="433"/>
    </row>
    <row r="1900" spans="1:6">
      <c r="A1900" s="477"/>
      <c r="B1900" s="157"/>
      <c r="C1900" s="430"/>
      <c r="D1900" s="431"/>
      <c r="E1900" s="559"/>
      <c r="F1900" s="433"/>
    </row>
    <row r="1901" spans="1:6">
      <c r="A1901" s="477"/>
      <c r="B1901" s="157"/>
      <c r="C1901" s="430"/>
      <c r="D1901" s="431"/>
      <c r="E1901" s="559"/>
      <c r="F1901" s="433"/>
    </row>
    <row r="1902" spans="1:6">
      <c r="A1902" s="477"/>
      <c r="B1902" s="157"/>
      <c r="C1902" s="430"/>
      <c r="D1902" s="431"/>
      <c r="E1902" s="559"/>
      <c r="F1902" s="433"/>
    </row>
    <row r="1903" spans="1:6">
      <c r="A1903" s="477"/>
      <c r="B1903" s="157"/>
      <c r="C1903" s="430"/>
      <c r="D1903" s="431"/>
      <c r="E1903" s="559"/>
      <c r="F1903" s="433"/>
    </row>
    <row r="1904" spans="1:6">
      <c r="A1904" s="477"/>
      <c r="B1904" s="157"/>
      <c r="C1904" s="430"/>
      <c r="D1904" s="431"/>
      <c r="E1904" s="559"/>
      <c r="F1904" s="433"/>
    </row>
    <row r="1905" spans="1:6">
      <c r="A1905" s="477"/>
      <c r="B1905" s="157"/>
      <c r="C1905" s="430"/>
      <c r="D1905" s="431"/>
      <c r="E1905" s="559"/>
      <c r="F1905" s="433"/>
    </row>
    <row r="1906" spans="1:6">
      <c r="A1906" s="477"/>
      <c r="B1906" s="157"/>
      <c r="C1906" s="430"/>
      <c r="D1906" s="431"/>
      <c r="E1906" s="559"/>
      <c r="F1906" s="433"/>
    </row>
    <row r="1907" spans="1:6">
      <c r="A1907" s="477"/>
      <c r="B1907" s="157"/>
      <c r="C1907" s="430"/>
      <c r="D1907" s="431"/>
      <c r="E1907" s="559"/>
      <c r="F1907" s="433"/>
    </row>
    <row r="1908" spans="1:6">
      <c r="A1908" s="477"/>
      <c r="B1908" s="157"/>
      <c r="C1908" s="430"/>
      <c r="D1908" s="431"/>
      <c r="E1908" s="559"/>
      <c r="F1908" s="433"/>
    </row>
    <row r="1909" spans="1:6">
      <c r="A1909" s="477"/>
      <c r="B1909" s="157"/>
      <c r="C1909" s="430"/>
      <c r="D1909" s="431"/>
      <c r="E1909" s="559"/>
      <c r="F1909" s="433"/>
    </row>
    <row r="1910" spans="1:6">
      <c r="A1910" s="477"/>
      <c r="B1910" s="157"/>
      <c r="C1910" s="430"/>
      <c r="D1910" s="431"/>
      <c r="E1910" s="559"/>
      <c r="F1910" s="433"/>
    </row>
    <row r="1911" spans="1:6">
      <c r="A1911" s="477"/>
      <c r="B1911" s="157"/>
      <c r="C1911" s="430"/>
      <c r="D1911" s="431"/>
      <c r="E1911" s="559"/>
      <c r="F1911" s="433"/>
    </row>
    <row r="1912" spans="1:6">
      <c r="A1912" s="477"/>
      <c r="B1912" s="157"/>
      <c r="C1912" s="430"/>
      <c r="D1912" s="431"/>
      <c r="E1912" s="559"/>
      <c r="F1912" s="433"/>
    </row>
    <row r="1913" spans="1:6">
      <c r="A1913" s="477"/>
      <c r="B1913" s="157"/>
      <c r="C1913" s="430"/>
      <c r="D1913" s="431"/>
      <c r="E1913" s="559"/>
      <c r="F1913" s="433"/>
    </row>
    <row r="1914" spans="1:6">
      <c r="A1914" s="477"/>
      <c r="B1914" s="157"/>
      <c r="C1914" s="430"/>
      <c r="D1914" s="431"/>
      <c r="E1914" s="559"/>
      <c r="F1914" s="433"/>
    </row>
    <row r="1915" spans="1:6">
      <c r="A1915" s="477"/>
      <c r="B1915" s="157"/>
      <c r="C1915" s="430"/>
      <c r="D1915" s="431"/>
      <c r="E1915" s="559"/>
      <c r="F1915" s="433"/>
    </row>
    <row r="1916" spans="1:6">
      <c r="A1916" s="477"/>
      <c r="B1916" s="157"/>
      <c r="C1916" s="430"/>
      <c r="D1916" s="431"/>
      <c r="E1916" s="559"/>
      <c r="F1916" s="433"/>
    </row>
    <row r="1917" spans="1:6">
      <c r="A1917" s="477"/>
      <c r="B1917" s="157"/>
      <c r="C1917" s="430"/>
      <c r="D1917" s="431"/>
      <c r="E1917" s="559"/>
      <c r="F1917" s="433"/>
    </row>
    <row r="1918" spans="1:6">
      <c r="A1918" s="477"/>
      <c r="B1918" s="157"/>
      <c r="C1918" s="430"/>
      <c r="D1918" s="431"/>
      <c r="E1918" s="559"/>
      <c r="F1918" s="433"/>
    </row>
    <row r="1919" spans="1:6">
      <c r="A1919" s="477"/>
      <c r="B1919" s="157"/>
      <c r="C1919" s="430"/>
      <c r="D1919" s="431"/>
      <c r="E1919" s="559"/>
      <c r="F1919" s="433"/>
    </row>
    <row r="1920" spans="1:6">
      <c r="A1920" s="477"/>
      <c r="B1920" s="157"/>
      <c r="C1920" s="430"/>
      <c r="D1920" s="431"/>
      <c r="E1920" s="559"/>
      <c r="F1920" s="433"/>
    </row>
    <row r="1921" spans="1:6">
      <c r="A1921" s="477"/>
      <c r="B1921" s="157"/>
      <c r="C1921" s="430"/>
      <c r="D1921" s="431"/>
      <c r="E1921" s="559"/>
      <c r="F1921" s="433"/>
    </row>
    <row r="1922" spans="1:6">
      <c r="A1922" s="477"/>
      <c r="B1922" s="157"/>
      <c r="C1922" s="430"/>
      <c r="D1922" s="431"/>
      <c r="E1922" s="559"/>
      <c r="F1922" s="433"/>
    </row>
    <row r="1923" spans="1:6">
      <c r="A1923" s="477"/>
      <c r="B1923" s="157"/>
      <c r="C1923" s="430"/>
      <c r="D1923" s="431"/>
      <c r="E1923" s="559"/>
      <c r="F1923" s="433"/>
    </row>
    <row r="1924" spans="1:6">
      <c r="A1924" s="477"/>
      <c r="B1924" s="157"/>
      <c r="C1924" s="430"/>
      <c r="D1924" s="431"/>
      <c r="E1924" s="559"/>
      <c r="F1924" s="433"/>
    </row>
    <row r="1925" spans="1:6">
      <c r="A1925" s="477"/>
      <c r="B1925" s="157"/>
      <c r="C1925" s="430"/>
      <c r="D1925" s="431"/>
      <c r="E1925" s="559"/>
      <c r="F1925" s="433"/>
    </row>
    <row r="1926" spans="1:6">
      <c r="A1926" s="477"/>
      <c r="B1926" s="157"/>
      <c r="C1926" s="430"/>
      <c r="D1926" s="431"/>
      <c r="E1926" s="559"/>
      <c r="F1926" s="433"/>
    </row>
    <row r="1927" spans="1:6">
      <c r="A1927" s="477"/>
      <c r="B1927" s="157"/>
      <c r="C1927" s="430"/>
      <c r="D1927" s="431"/>
      <c r="E1927" s="559"/>
      <c r="F1927" s="433"/>
    </row>
    <row r="1928" spans="1:6">
      <c r="A1928" s="477"/>
      <c r="B1928" s="157"/>
      <c r="C1928" s="430"/>
      <c r="D1928" s="431"/>
      <c r="E1928" s="559"/>
      <c r="F1928" s="433"/>
    </row>
    <row r="1929" spans="1:6">
      <c r="A1929" s="477"/>
      <c r="B1929" s="157"/>
      <c r="C1929" s="430"/>
      <c r="D1929" s="431"/>
      <c r="E1929" s="559"/>
      <c r="F1929" s="433"/>
    </row>
    <row r="1930" spans="1:6">
      <c r="A1930" s="477"/>
      <c r="B1930" s="157"/>
      <c r="C1930" s="430"/>
      <c r="D1930" s="431"/>
      <c r="E1930" s="559"/>
      <c r="F1930" s="433"/>
    </row>
    <row r="1931" spans="1:6">
      <c r="A1931" s="477"/>
      <c r="B1931" s="157"/>
      <c r="C1931" s="430"/>
      <c r="D1931" s="431"/>
      <c r="E1931" s="559"/>
      <c r="F1931" s="433"/>
    </row>
    <row r="1932" spans="1:6">
      <c r="A1932" s="477"/>
      <c r="B1932" s="157"/>
      <c r="C1932" s="430"/>
      <c r="D1932" s="431"/>
      <c r="E1932" s="559"/>
      <c r="F1932" s="433"/>
    </row>
    <row r="1933" spans="1:6">
      <c r="A1933" s="477"/>
      <c r="B1933" s="157"/>
      <c r="C1933" s="430"/>
      <c r="D1933" s="431"/>
      <c r="E1933" s="559"/>
      <c r="F1933" s="433"/>
    </row>
    <row r="1934" spans="1:6">
      <c r="A1934" s="477"/>
      <c r="B1934" s="157"/>
      <c r="C1934" s="430"/>
      <c r="D1934" s="431"/>
      <c r="E1934" s="559"/>
      <c r="F1934" s="433"/>
    </row>
    <row r="1935" spans="1:6">
      <c r="A1935" s="477"/>
      <c r="B1935" s="157"/>
      <c r="C1935" s="430"/>
      <c r="D1935" s="431"/>
      <c r="E1935" s="559"/>
      <c r="F1935" s="433"/>
    </row>
    <row r="1936" spans="1:6">
      <c r="A1936" s="477"/>
      <c r="B1936" s="157"/>
      <c r="C1936" s="430"/>
      <c r="D1936" s="431"/>
      <c r="E1936" s="559"/>
      <c r="F1936" s="433"/>
    </row>
    <row r="1937" spans="1:6">
      <c r="A1937" s="477"/>
      <c r="B1937" s="157"/>
      <c r="C1937" s="430"/>
      <c r="D1937" s="431"/>
      <c r="E1937" s="559"/>
      <c r="F1937" s="433"/>
    </row>
    <row r="1938" spans="1:6">
      <c r="A1938" s="477"/>
      <c r="B1938" s="157"/>
      <c r="C1938" s="430"/>
      <c r="D1938" s="431"/>
      <c r="E1938" s="559"/>
      <c r="F1938" s="433"/>
    </row>
    <row r="1939" spans="1:6">
      <c r="A1939" s="477"/>
      <c r="B1939" s="157"/>
      <c r="C1939" s="430"/>
      <c r="D1939" s="431"/>
      <c r="E1939" s="559"/>
      <c r="F1939" s="433"/>
    </row>
    <row r="1940" spans="1:6">
      <c r="A1940" s="477"/>
      <c r="B1940" s="157"/>
      <c r="C1940" s="430"/>
      <c r="D1940" s="431"/>
      <c r="E1940" s="559"/>
      <c r="F1940" s="433"/>
    </row>
    <row r="1941" spans="1:6">
      <c r="A1941" s="477"/>
      <c r="B1941" s="157"/>
      <c r="C1941" s="430"/>
      <c r="D1941" s="431"/>
      <c r="E1941" s="559"/>
      <c r="F1941" s="433"/>
    </row>
    <row r="1942" spans="1:6">
      <c r="A1942" s="477"/>
      <c r="B1942" s="157"/>
      <c r="C1942" s="430"/>
      <c r="D1942" s="431"/>
      <c r="E1942" s="559"/>
      <c r="F1942" s="433"/>
    </row>
    <row r="1943" spans="1:6">
      <c r="A1943" s="477"/>
      <c r="B1943" s="157"/>
      <c r="C1943" s="430"/>
      <c r="D1943" s="431"/>
      <c r="E1943" s="559"/>
      <c r="F1943" s="433"/>
    </row>
    <row r="1944" spans="1:6">
      <c r="A1944" s="477"/>
      <c r="B1944" s="157"/>
      <c r="C1944" s="430"/>
      <c r="D1944" s="431"/>
      <c r="E1944" s="559"/>
      <c r="F1944" s="433"/>
    </row>
    <row r="1945" spans="1:6">
      <c r="A1945" s="477"/>
      <c r="B1945" s="157"/>
      <c r="C1945" s="430"/>
      <c r="D1945" s="431"/>
      <c r="E1945" s="559"/>
      <c r="F1945" s="433"/>
    </row>
    <row r="1946" spans="1:6">
      <c r="A1946" s="477"/>
      <c r="B1946" s="157"/>
      <c r="C1946" s="430"/>
      <c r="D1946" s="431"/>
      <c r="E1946" s="559"/>
      <c r="F1946" s="433"/>
    </row>
    <row r="1947" spans="1:6">
      <c r="A1947" s="477"/>
      <c r="B1947" s="157"/>
      <c r="C1947" s="430"/>
      <c r="D1947" s="431"/>
      <c r="E1947" s="559"/>
      <c r="F1947" s="433"/>
    </row>
    <row r="1948" spans="1:6">
      <c r="A1948" s="477"/>
      <c r="B1948" s="157"/>
      <c r="C1948" s="430"/>
      <c r="D1948" s="431"/>
      <c r="E1948" s="559"/>
      <c r="F1948" s="433"/>
    </row>
    <row r="1949" spans="1:6">
      <c r="A1949" s="477"/>
      <c r="B1949" s="157"/>
      <c r="C1949" s="430"/>
      <c r="D1949" s="431"/>
      <c r="E1949" s="559"/>
      <c r="F1949" s="433"/>
    </row>
    <row r="1950" spans="1:6">
      <c r="A1950" s="477"/>
      <c r="B1950" s="157"/>
      <c r="C1950" s="430"/>
      <c r="D1950" s="431"/>
      <c r="E1950" s="559"/>
      <c r="F1950" s="433"/>
    </row>
    <row r="1951" spans="1:6">
      <c r="A1951" s="477"/>
      <c r="B1951" s="157"/>
      <c r="C1951" s="430"/>
      <c r="D1951" s="431"/>
      <c r="E1951" s="559"/>
      <c r="F1951" s="433"/>
    </row>
    <row r="1952" spans="1:6">
      <c r="A1952" s="477"/>
      <c r="B1952" s="157"/>
      <c r="C1952" s="430"/>
      <c r="D1952" s="431"/>
      <c r="E1952" s="559"/>
      <c r="F1952" s="433"/>
    </row>
    <row r="1953" spans="1:6">
      <c r="A1953" s="477"/>
      <c r="B1953" s="157"/>
      <c r="C1953" s="430"/>
      <c r="D1953" s="431"/>
      <c r="E1953" s="559"/>
      <c r="F1953" s="433"/>
    </row>
    <row r="1954" spans="1:6">
      <c r="A1954" s="477"/>
      <c r="B1954" s="157"/>
      <c r="C1954" s="430"/>
      <c r="D1954" s="431"/>
      <c r="E1954" s="559"/>
      <c r="F1954" s="433"/>
    </row>
    <row r="1955" spans="1:6">
      <c r="A1955" s="477"/>
      <c r="B1955" s="157"/>
      <c r="C1955" s="430"/>
      <c r="D1955" s="431"/>
      <c r="E1955" s="559"/>
      <c r="F1955" s="433"/>
    </row>
    <row r="1956" spans="1:6">
      <c r="A1956" s="477"/>
      <c r="B1956" s="157"/>
      <c r="C1956" s="430"/>
      <c r="D1956" s="431"/>
      <c r="E1956" s="559"/>
      <c r="F1956" s="433"/>
    </row>
    <row r="1957" spans="1:6">
      <c r="A1957" s="477"/>
      <c r="B1957" s="157"/>
      <c r="C1957" s="430"/>
      <c r="D1957" s="431"/>
      <c r="E1957" s="559"/>
      <c r="F1957" s="433"/>
    </row>
    <row r="1958" spans="1:6">
      <c r="A1958" s="477"/>
      <c r="B1958" s="157"/>
      <c r="C1958" s="430"/>
      <c r="D1958" s="431"/>
      <c r="E1958" s="559"/>
      <c r="F1958" s="433"/>
    </row>
    <row r="1959" spans="1:6">
      <c r="A1959" s="477"/>
      <c r="B1959" s="157"/>
      <c r="C1959" s="430"/>
      <c r="D1959" s="431"/>
      <c r="E1959" s="559"/>
      <c r="F1959" s="433"/>
    </row>
    <row r="1960" spans="1:6">
      <c r="A1960" s="477"/>
      <c r="B1960" s="157"/>
      <c r="C1960" s="430"/>
      <c r="D1960" s="431"/>
      <c r="E1960" s="559"/>
      <c r="F1960" s="433"/>
    </row>
    <row r="1961" spans="1:6">
      <c r="A1961" s="477"/>
      <c r="B1961" s="157"/>
      <c r="C1961" s="430"/>
      <c r="D1961" s="431"/>
      <c r="E1961" s="559"/>
      <c r="F1961" s="433"/>
    </row>
    <row r="1962" spans="1:6">
      <c r="A1962" s="477"/>
      <c r="B1962" s="157"/>
      <c r="C1962" s="430"/>
      <c r="D1962" s="431"/>
      <c r="E1962" s="559"/>
      <c r="F1962" s="433"/>
    </row>
    <row r="1963" spans="1:6">
      <c r="A1963" s="477"/>
      <c r="B1963" s="157"/>
      <c r="C1963" s="430"/>
      <c r="D1963" s="431"/>
      <c r="E1963" s="559"/>
      <c r="F1963" s="433"/>
    </row>
    <row r="1964" spans="1:6">
      <c r="A1964" s="477"/>
      <c r="B1964" s="157"/>
      <c r="C1964" s="430"/>
      <c r="D1964" s="431"/>
      <c r="E1964" s="559"/>
      <c r="F1964" s="433"/>
    </row>
    <row r="1965" spans="1:6">
      <c r="A1965" s="477"/>
      <c r="B1965" s="157"/>
      <c r="C1965" s="430"/>
      <c r="D1965" s="431"/>
      <c r="E1965" s="559"/>
      <c r="F1965" s="433"/>
    </row>
    <row r="1966" spans="1:6">
      <c r="A1966" s="477"/>
      <c r="B1966" s="157"/>
      <c r="C1966" s="430"/>
      <c r="D1966" s="431"/>
      <c r="E1966" s="559"/>
      <c r="F1966" s="433"/>
    </row>
    <row r="1967" spans="1:6">
      <c r="A1967" s="477"/>
      <c r="B1967" s="157"/>
      <c r="C1967" s="430"/>
      <c r="D1967" s="431"/>
      <c r="E1967" s="559"/>
      <c r="F1967" s="433"/>
    </row>
    <row r="1968" spans="1:6">
      <c r="A1968" s="477"/>
      <c r="B1968" s="157"/>
      <c r="C1968" s="430"/>
      <c r="D1968" s="431"/>
      <c r="E1968" s="559"/>
      <c r="F1968" s="433"/>
    </row>
    <row r="1969" spans="1:6">
      <c r="A1969" s="477"/>
      <c r="B1969" s="157"/>
      <c r="C1969" s="430"/>
      <c r="D1969" s="431"/>
      <c r="E1969" s="559"/>
      <c r="F1969" s="433"/>
    </row>
    <row r="1970" spans="1:6">
      <c r="A1970" s="477"/>
      <c r="B1970" s="157"/>
      <c r="C1970" s="430"/>
      <c r="D1970" s="431"/>
      <c r="E1970" s="559"/>
      <c r="F1970" s="433"/>
    </row>
    <row r="1971" spans="1:6">
      <c r="A1971" s="477"/>
      <c r="B1971" s="157"/>
      <c r="C1971" s="430"/>
      <c r="D1971" s="431"/>
      <c r="E1971" s="559"/>
      <c r="F1971" s="433"/>
    </row>
    <row r="1972" spans="1:6">
      <c r="A1972" s="477"/>
      <c r="B1972" s="157"/>
      <c r="C1972" s="430"/>
      <c r="D1972" s="431"/>
      <c r="E1972" s="559"/>
      <c r="F1972" s="433"/>
    </row>
    <row r="1973" spans="1:6">
      <c r="A1973" s="477"/>
      <c r="B1973" s="157"/>
      <c r="C1973" s="430"/>
      <c r="D1973" s="431"/>
      <c r="E1973" s="559"/>
      <c r="F1973" s="433"/>
    </row>
    <row r="1974" spans="1:6">
      <c r="A1974" s="477"/>
      <c r="B1974" s="157"/>
      <c r="C1974" s="430"/>
      <c r="D1974" s="431"/>
      <c r="E1974" s="559"/>
      <c r="F1974" s="433"/>
    </row>
    <row r="1975" spans="1:6">
      <c r="A1975" s="477"/>
      <c r="B1975" s="157"/>
      <c r="C1975" s="430"/>
      <c r="D1975" s="431"/>
      <c r="E1975" s="559"/>
      <c r="F1975" s="433"/>
    </row>
    <row r="1976" spans="1:6">
      <c r="A1976" s="477"/>
      <c r="B1976" s="157"/>
      <c r="C1976" s="430"/>
      <c r="D1976" s="431"/>
      <c r="E1976" s="559"/>
      <c r="F1976" s="433"/>
    </row>
    <row r="1977" spans="1:6">
      <c r="A1977" s="477"/>
      <c r="B1977" s="157"/>
      <c r="C1977" s="430"/>
      <c r="D1977" s="431"/>
      <c r="E1977" s="559"/>
      <c r="F1977" s="433"/>
    </row>
  </sheetData>
  <dataConsolidate/>
  <mergeCells count="6">
    <mergeCell ref="A151:B151"/>
    <mergeCell ref="A153:B153"/>
    <mergeCell ref="A44:B44"/>
    <mergeCell ref="A65:B65"/>
    <mergeCell ref="A142:B142"/>
    <mergeCell ref="A107:B107"/>
  </mergeCells>
  <conditionalFormatting sqref="A94:A96 A98:A102">
    <cfRule type="expression" dxfId="1" priority="6">
      <formula>CELL("protect", INDIRECT(ADDRESS(ROW(),COLUMN())))=0</formula>
    </cfRule>
  </conditionalFormatting>
  <conditionalFormatting sqref="A97">
    <cfRule type="expression" dxfId="0" priority="3">
      <formula>CELL("protect", INDIRECT(ADDRESS(ROW(),COLUMN())))=0</formula>
    </cfRule>
  </conditionalFormatting>
  <dataValidations count="2">
    <dataValidation type="custom" showInputMessage="1" showErrorMessage="1" errorTitle="Nepravilen vnos cene" error="Cena mora biti nenegativno število z največ dvema decimalkama!" sqref="E152 E94:E102" xr:uid="{00000000-0002-0000-0A00-000000000000}">
      <formula1>AND(ISNUMBER(E94),E94&gt;=0,(E94*100)-INT(E94*100)=0,NOT(ISBLANK(E94)))</formula1>
    </dataValidation>
    <dataValidation type="custom" showInputMessage="1" showErrorMessage="1" errorTitle="Nepravilen vnos cene" error="Cena mora biti nenegativno število z največ dvema decimalkama!" sqref="E35:E43 E90:E92 E147:E150 E80:E83 E85:E88 E48:E64 E104:E106 E69:E78 E22:E33 E110:E141" xr:uid="{00000000-0002-0000-0A00-000001000000}">
      <formula1>AND(ISNUMBER(E22),E22&gt;=0,ROUND(E22*100,6)-INT(E22*100)=0,NOT(ISBLANK(E22)))</formula1>
    </dataValidation>
  </dataValidations>
  <pageMargins left="0.59055118110236227" right="0.39370078740157483" top="0.59055118110236227" bottom="0.98425196850393704" header="0.19685039370078741" footer="0.19685039370078741"/>
  <pageSetup paperSize="9" scale="62" fitToHeight="0" orientation="portrait" r:id="rId1"/>
  <headerFooter alignWithMargins="0">
    <oddHeader>&amp;LRTP 110/20 kV Primskovo&amp;R&amp;G</oddHeader>
    <oddFooter>&amp;LPZI – Gradbena in obrtniška dela
Datoteka: &amp;F&amp;RStran: &amp;P od &amp;N</oddFooter>
  </headerFooter>
  <drawing r:id="rId2"/>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indexed="47"/>
    <pageSetUpPr fitToPage="1"/>
  </sheetPr>
  <dimension ref="A1:J1930"/>
  <sheetViews>
    <sheetView view="pageBreakPreview" topLeftCell="A88" zoomScaleNormal="145" zoomScaleSheetLayoutView="100" zoomScalePageLayoutView="85" workbookViewId="0">
      <selection activeCell="K22" sqref="K22"/>
    </sheetView>
  </sheetViews>
  <sheetFormatPr defaultColWidth="9.33203125" defaultRowHeight="17.399999999999999"/>
  <cols>
    <col min="1" max="1" width="9.44140625" style="471" customWidth="1"/>
    <col min="2" max="2" width="78" style="472" customWidth="1"/>
    <col min="3" max="3" width="9.33203125" style="473"/>
    <col min="4" max="4" width="12.33203125" style="474" bestFit="1" customWidth="1"/>
    <col min="5" max="5" width="17.6640625" style="475" customWidth="1"/>
    <col min="6" max="6" width="17.6640625" style="476" customWidth="1"/>
    <col min="7" max="7" width="12.44140625" style="157" bestFit="1" customWidth="1"/>
    <col min="8" max="16384" width="9.33203125" style="157"/>
  </cols>
  <sheetData>
    <row r="1" spans="1:7" s="18" customFormat="1">
      <c r="A1" s="109"/>
      <c r="C1" s="73"/>
      <c r="D1" s="74"/>
      <c r="E1" s="75"/>
      <c r="F1" s="76"/>
    </row>
    <row r="2" spans="1:7" s="18" customFormat="1">
      <c r="A2" s="109"/>
      <c r="C2" s="73"/>
      <c r="D2" s="74"/>
      <c r="E2" s="75"/>
      <c r="F2" s="76"/>
    </row>
    <row r="3" spans="1:7" s="18" customFormat="1" ht="18" thickBot="1">
      <c r="A3" s="109"/>
      <c r="C3" s="73"/>
      <c r="D3" s="74"/>
      <c r="E3" s="75"/>
      <c r="F3" s="76"/>
    </row>
    <row r="4" spans="1:7" s="680" customFormat="1" ht="27.6">
      <c r="A4" s="679" t="s">
        <v>5</v>
      </c>
      <c r="B4" s="172" t="s">
        <v>8</v>
      </c>
      <c r="C4" s="172" t="s">
        <v>6</v>
      </c>
      <c r="D4" s="174" t="s">
        <v>2084</v>
      </c>
      <c r="E4" s="175" t="s">
        <v>7</v>
      </c>
      <c r="F4" s="176" t="s">
        <v>2080</v>
      </c>
    </row>
    <row r="5" spans="1:7" s="18" customFormat="1" ht="21.6" customHeight="1">
      <c r="A5" s="681" t="s">
        <v>55</v>
      </c>
      <c r="B5" s="77" t="s">
        <v>85</v>
      </c>
      <c r="C5" s="82"/>
      <c r="D5" s="682"/>
      <c r="E5" s="83"/>
      <c r="F5" s="84"/>
    </row>
    <row r="6" spans="1:7" s="18" customFormat="1">
      <c r="A6" s="681"/>
      <c r="B6" s="683"/>
      <c r="C6" s="82"/>
      <c r="D6" s="682"/>
      <c r="E6" s="83"/>
      <c r="F6" s="84"/>
    </row>
    <row r="7" spans="1:7" s="18" customFormat="1" ht="78.599999999999994" customHeight="1">
      <c r="A7" s="681"/>
      <c r="B7" s="684" t="s">
        <v>1938</v>
      </c>
      <c r="C7" s="82"/>
      <c r="D7" s="682"/>
      <c r="E7" s="83"/>
      <c r="F7" s="84"/>
    </row>
    <row r="8" spans="1:7" s="18" customFormat="1">
      <c r="A8" s="685"/>
      <c r="B8" s="77"/>
      <c r="C8" s="82"/>
      <c r="D8" s="682"/>
      <c r="E8" s="83"/>
      <c r="F8" s="84"/>
    </row>
    <row r="9" spans="1:7" ht="25.8" customHeight="1">
      <c r="A9" s="686" t="s">
        <v>56</v>
      </c>
      <c r="B9" s="94" t="s">
        <v>30</v>
      </c>
      <c r="C9" s="82"/>
      <c r="D9" s="682"/>
      <c r="E9" s="83"/>
      <c r="F9" s="84"/>
      <c r="G9" s="667"/>
    </row>
    <row r="10" spans="1:7">
      <c r="A10" s="685"/>
      <c r="B10" s="81" t="s">
        <v>2256</v>
      </c>
      <c r="C10" s="82"/>
      <c r="D10" s="682"/>
      <c r="E10" s="83"/>
      <c r="F10" s="84"/>
    </row>
    <row r="11" spans="1:7" ht="129.44999999999999" customHeight="1">
      <c r="A11" s="685"/>
      <c r="B11" s="89" t="s">
        <v>2064</v>
      </c>
      <c r="C11" s="82"/>
      <c r="D11" s="682"/>
      <c r="E11" s="83"/>
      <c r="F11" s="84"/>
      <c r="G11" s="667"/>
    </row>
    <row r="12" spans="1:7" ht="133.80000000000001" customHeight="1">
      <c r="A12" s="111" t="s">
        <v>230</v>
      </c>
      <c r="B12" s="89" t="s">
        <v>2250</v>
      </c>
      <c r="C12" s="82"/>
      <c r="D12" s="682"/>
      <c r="E12" s="83"/>
      <c r="F12" s="84"/>
      <c r="G12" s="668"/>
    </row>
    <row r="13" spans="1:7" ht="31.8" customHeight="1">
      <c r="A13" s="408"/>
      <c r="B13" s="89" t="s">
        <v>2171</v>
      </c>
      <c r="C13" s="179" t="s">
        <v>15</v>
      </c>
      <c r="D13" s="687">
        <v>305</v>
      </c>
      <c r="E13" s="274">
        <v>0</v>
      </c>
      <c r="F13" s="311">
        <f t="shared" ref="F13" si="0">ROUND(D13*E13,2)</f>
        <v>0</v>
      </c>
      <c r="G13" s="667"/>
    </row>
    <row r="14" spans="1:7" ht="132" customHeight="1">
      <c r="A14" s="111" t="s">
        <v>230</v>
      </c>
      <c r="B14" s="89" t="s">
        <v>2251</v>
      </c>
      <c r="C14" s="82"/>
      <c r="D14" s="682"/>
      <c r="E14" s="83"/>
      <c r="F14" s="84"/>
      <c r="G14" s="667"/>
    </row>
    <row r="15" spans="1:7" ht="31.8" customHeight="1">
      <c r="A15" s="408"/>
      <c r="B15" s="89" t="s">
        <v>2171</v>
      </c>
      <c r="C15" s="179" t="s">
        <v>15</v>
      </c>
      <c r="D15" s="687">
        <v>225</v>
      </c>
      <c r="E15" s="274">
        <v>0</v>
      </c>
      <c r="F15" s="311">
        <f t="shared" ref="F15" si="1">ROUND(D15*E15,2)</f>
        <v>0</v>
      </c>
      <c r="G15" s="667"/>
    </row>
    <row r="16" spans="1:7" s="670" customFormat="1" ht="67.2" customHeight="1">
      <c r="A16" s="111" t="s">
        <v>1945</v>
      </c>
      <c r="B16" s="688" t="s">
        <v>2172</v>
      </c>
      <c r="C16" s="689" t="s">
        <v>271</v>
      </c>
      <c r="D16" s="690">
        <v>27</v>
      </c>
      <c r="E16" s="274">
        <v>0</v>
      </c>
      <c r="F16" s="691">
        <f t="shared" ref="F16:F18" si="2">ROUND(D16*E16,2)</f>
        <v>0</v>
      </c>
      <c r="G16" s="669"/>
    </row>
    <row r="17" spans="1:8" s="670" customFormat="1" ht="67.2" customHeight="1">
      <c r="A17" s="111" t="s">
        <v>1945</v>
      </c>
      <c r="B17" s="688" t="s">
        <v>2252</v>
      </c>
      <c r="C17" s="689" t="s">
        <v>271</v>
      </c>
      <c r="D17" s="690">
        <v>18.5</v>
      </c>
      <c r="E17" s="274">
        <v>0</v>
      </c>
      <c r="F17" s="691">
        <f t="shared" ref="F17" si="3">ROUND(D17*E17,2)</f>
        <v>0</v>
      </c>
      <c r="G17" s="669"/>
    </row>
    <row r="18" spans="1:8" s="670" customFormat="1" ht="66.599999999999994" customHeight="1" thickBot="1">
      <c r="A18" s="111" t="s">
        <v>231</v>
      </c>
      <c r="B18" s="688" t="s">
        <v>283</v>
      </c>
      <c r="C18" s="689" t="s">
        <v>271</v>
      </c>
      <c r="D18" s="690">
        <v>23</v>
      </c>
      <c r="E18" s="274">
        <v>0</v>
      </c>
      <c r="F18" s="691">
        <f t="shared" si="2"/>
        <v>0</v>
      </c>
      <c r="G18" s="669"/>
    </row>
    <row r="19" spans="1:8" s="18" customFormat="1" ht="23.4" customHeight="1" thickBot="1">
      <c r="A19" s="804" t="s">
        <v>31</v>
      </c>
      <c r="B19" s="805"/>
      <c r="C19" s="95"/>
      <c r="D19" s="169"/>
      <c r="E19" s="276"/>
      <c r="F19" s="692">
        <f>SUM(F12:F18)</f>
        <v>0</v>
      </c>
      <c r="G19" s="693"/>
    </row>
    <row r="20" spans="1:8" s="18" customFormat="1">
      <c r="A20" s="685"/>
      <c r="B20" s="81"/>
      <c r="C20" s="82"/>
      <c r="D20" s="168"/>
      <c r="E20" s="272"/>
      <c r="F20" s="273"/>
      <c r="G20" s="693"/>
    </row>
    <row r="21" spans="1:8" s="18" customFormat="1" ht="25.8" customHeight="1">
      <c r="A21" s="686" t="s">
        <v>57</v>
      </c>
      <c r="B21" s="94" t="s">
        <v>32</v>
      </c>
      <c r="C21" s="82"/>
      <c r="D21" s="168"/>
      <c r="E21" s="694"/>
      <c r="F21" s="695"/>
      <c r="G21" s="693"/>
    </row>
    <row r="22" spans="1:8" s="18" customFormat="1">
      <c r="A22" s="686"/>
      <c r="B22" s="94"/>
      <c r="C22" s="82"/>
      <c r="D22" s="168"/>
      <c r="E22" s="272"/>
      <c r="F22" s="273"/>
      <c r="G22" s="693"/>
    </row>
    <row r="23" spans="1:8" s="18" customFormat="1" ht="153.6" customHeight="1">
      <c r="A23" s="111"/>
      <c r="B23" s="89" t="s">
        <v>2065</v>
      </c>
      <c r="C23" s="82"/>
      <c r="D23" s="168"/>
      <c r="E23" s="272"/>
      <c r="F23" s="273"/>
      <c r="G23" s="693"/>
    </row>
    <row r="24" spans="1:8">
      <c r="A24" s="404"/>
      <c r="B24" s="619"/>
      <c r="C24" s="441"/>
      <c r="D24" s="442"/>
      <c r="E24" s="443"/>
      <c r="F24" s="444"/>
      <c r="G24" s="668"/>
    </row>
    <row r="25" spans="1:8" ht="79.5" customHeight="1">
      <c r="A25" s="111" t="s">
        <v>232</v>
      </c>
      <c r="B25" s="89" t="s">
        <v>2253</v>
      </c>
      <c r="C25" s="179" t="s">
        <v>271</v>
      </c>
      <c r="D25" s="312">
        <v>39</v>
      </c>
      <c r="E25" s="274">
        <v>0</v>
      </c>
      <c r="F25" s="311">
        <f t="shared" ref="F25" si="4">ROUND(D25*E25,2)</f>
        <v>0</v>
      </c>
      <c r="G25" s="817"/>
      <c r="H25" s="818"/>
    </row>
    <row r="26" spans="1:8" ht="85.5" customHeight="1">
      <c r="A26" s="111" t="s">
        <v>232</v>
      </c>
      <c r="B26" s="89" t="s">
        <v>2254</v>
      </c>
      <c r="C26" s="179" t="s">
        <v>271</v>
      </c>
      <c r="D26" s="312">
        <v>52</v>
      </c>
      <c r="E26" s="274">
        <v>0</v>
      </c>
      <c r="F26" s="311">
        <f t="shared" ref="F26" si="5">ROUND(D26*E26,2)</f>
        <v>0</v>
      </c>
      <c r="G26" s="164"/>
      <c r="H26" s="430"/>
    </row>
    <row r="27" spans="1:8" s="670" customFormat="1" ht="96" customHeight="1">
      <c r="A27" s="111" t="s">
        <v>233</v>
      </c>
      <c r="B27" s="688" t="s">
        <v>2255</v>
      </c>
      <c r="C27" s="689" t="s">
        <v>271</v>
      </c>
      <c r="D27" s="690">
        <v>23.5</v>
      </c>
      <c r="E27" s="274">
        <v>0</v>
      </c>
      <c r="F27" s="691">
        <f t="shared" ref="F27:F28" si="6">ROUND(D27*E27,2)</f>
        <v>0</v>
      </c>
      <c r="G27" s="669"/>
    </row>
    <row r="28" spans="1:8" ht="139.19999999999999">
      <c r="A28" s="111" t="s">
        <v>234</v>
      </c>
      <c r="B28" s="696" t="s">
        <v>2173</v>
      </c>
      <c r="C28" s="179" t="s">
        <v>1</v>
      </c>
      <c r="D28" s="312">
        <v>1</v>
      </c>
      <c r="E28" s="274">
        <v>0</v>
      </c>
      <c r="F28" s="311">
        <f t="shared" si="6"/>
        <v>0</v>
      </c>
    </row>
    <row r="29" spans="1:8" ht="70.2" thickBot="1">
      <c r="A29" s="111" t="s">
        <v>235</v>
      </c>
      <c r="B29" s="696" t="s">
        <v>2174</v>
      </c>
      <c r="C29" s="179" t="s">
        <v>271</v>
      </c>
      <c r="D29" s="312">
        <v>18</v>
      </c>
      <c r="E29" s="274">
        <v>0</v>
      </c>
      <c r="F29" s="311">
        <f t="shared" ref="F29" si="7">ROUND(D29*E29,2)</f>
        <v>0</v>
      </c>
    </row>
    <row r="30" spans="1:8" s="18" customFormat="1" ht="18" thickBot="1">
      <c r="A30" s="804" t="s">
        <v>33</v>
      </c>
      <c r="B30" s="805"/>
      <c r="C30" s="95"/>
      <c r="D30" s="169"/>
      <c r="E30" s="276"/>
      <c r="F30" s="277">
        <f>SUM(F26:F28)</f>
        <v>0</v>
      </c>
    </row>
    <row r="31" spans="1:8" s="18" customFormat="1">
      <c r="A31" s="685"/>
      <c r="B31" s="81"/>
      <c r="C31" s="82"/>
      <c r="D31" s="168"/>
      <c r="E31" s="272"/>
      <c r="F31" s="273"/>
    </row>
    <row r="32" spans="1:8" s="18" customFormat="1" ht="19.8" customHeight="1">
      <c r="A32" s="686" t="s">
        <v>135</v>
      </c>
      <c r="B32" s="94" t="s">
        <v>101</v>
      </c>
      <c r="C32" s="82"/>
      <c r="D32" s="168"/>
      <c r="E32" s="272"/>
      <c r="F32" s="273"/>
    </row>
    <row r="33" spans="1:7" s="18" customFormat="1">
      <c r="A33" s="686"/>
      <c r="B33" s="94"/>
      <c r="C33" s="82"/>
      <c r="D33" s="168"/>
      <c r="E33" s="272"/>
      <c r="F33" s="273"/>
    </row>
    <row r="34" spans="1:7" s="18" customFormat="1" ht="21.6" customHeight="1">
      <c r="A34" s="697"/>
      <c r="B34" s="94" t="s">
        <v>1946</v>
      </c>
      <c r="C34" s="82"/>
      <c r="D34" s="168"/>
      <c r="E34" s="272"/>
      <c r="F34" s="273"/>
    </row>
    <row r="35" spans="1:7" s="18" customFormat="1" ht="81.599999999999994" customHeight="1">
      <c r="A35" s="698"/>
      <c r="B35" s="699" t="s">
        <v>1947</v>
      </c>
      <c r="C35" s="82"/>
      <c r="D35" s="168"/>
      <c r="E35" s="272"/>
      <c r="F35" s="273"/>
    </row>
    <row r="36" spans="1:7" s="704" customFormat="1" ht="45.6" customHeight="1">
      <c r="A36" s="698"/>
      <c r="B36" s="699" t="s">
        <v>75</v>
      </c>
      <c r="C36" s="700"/>
      <c r="D36" s="701"/>
      <c r="E36" s="702"/>
      <c r="F36" s="703"/>
    </row>
    <row r="37" spans="1:7" s="704" customFormat="1">
      <c r="A37" s="698"/>
      <c r="B37" s="699"/>
      <c r="C37" s="700"/>
      <c r="D37" s="701"/>
      <c r="E37" s="702"/>
      <c r="F37" s="703"/>
    </row>
    <row r="38" spans="1:7" s="704" customFormat="1" ht="313.2" customHeight="1">
      <c r="A38" s="698"/>
      <c r="B38" s="688" t="s">
        <v>1948</v>
      </c>
      <c r="C38" s="700"/>
      <c r="D38" s="701"/>
      <c r="E38" s="702"/>
      <c r="F38" s="703"/>
    </row>
    <row r="39" spans="1:7" s="704" customFormat="1" ht="158.4" customHeight="1">
      <c r="A39" s="705"/>
      <c r="B39" s="706" t="s">
        <v>1949</v>
      </c>
      <c r="C39" s="707"/>
      <c r="D39" s="708"/>
      <c r="E39" s="709"/>
      <c r="F39" s="710"/>
    </row>
    <row r="40" spans="1:7" s="704" customFormat="1" ht="117.6" customHeight="1">
      <c r="A40" s="711"/>
      <c r="B40" s="706" t="s">
        <v>128</v>
      </c>
      <c r="C40" s="707"/>
      <c r="D40" s="708"/>
      <c r="E40" s="709"/>
      <c r="F40" s="710"/>
    </row>
    <row r="41" spans="1:7">
      <c r="A41" s="666"/>
      <c r="B41" s="619"/>
      <c r="C41" s="441"/>
      <c r="D41" s="442"/>
      <c r="E41" s="443"/>
      <c r="F41" s="444"/>
    </row>
    <row r="42" spans="1:7" s="18" customFormat="1" ht="25.8" customHeight="1">
      <c r="A42" s="111" t="s">
        <v>236</v>
      </c>
      <c r="B42" s="94" t="s">
        <v>1950</v>
      </c>
      <c r="C42" s="82"/>
      <c r="D42" s="168"/>
      <c r="E42" s="272"/>
      <c r="F42" s="273"/>
    </row>
    <row r="43" spans="1:7" s="704" customFormat="1" ht="174" customHeight="1">
      <c r="A43" s="711"/>
      <c r="B43" s="688" t="s">
        <v>1951</v>
      </c>
      <c r="C43" s="700"/>
      <c r="D43" s="701"/>
      <c r="E43" s="702"/>
      <c r="F43" s="703"/>
    </row>
    <row r="44" spans="1:7" ht="330.6">
      <c r="A44" s="264" t="s">
        <v>148</v>
      </c>
      <c r="B44" s="263" t="s">
        <v>2257</v>
      </c>
      <c r="C44" s="262" t="s">
        <v>1</v>
      </c>
      <c r="D44" s="302">
        <v>1</v>
      </c>
      <c r="E44" s="286">
        <v>0</v>
      </c>
      <c r="F44" s="287">
        <f t="shared" ref="F44" si="8">ROUND(D44*E44,2)</f>
        <v>0</v>
      </c>
    </row>
    <row r="45" spans="1:7" ht="127.2" customHeight="1">
      <c r="A45" s="112" t="s">
        <v>149</v>
      </c>
      <c r="B45" s="89" t="s">
        <v>2175</v>
      </c>
      <c r="C45" s="179" t="s">
        <v>1</v>
      </c>
      <c r="D45" s="312">
        <v>1</v>
      </c>
      <c r="E45" s="274">
        <v>0</v>
      </c>
      <c r="F45" s="311">
        <f t="shared" ref="F45:F47" si="9">ROUND(D45*E45,2)</f>
        <v>0</v>
      </c>
    </row>
    <row r="46" spans="1:7" ht="174" customHeight="1">
      <c r="A46" s="112" t="s">
        <v>150</v>
      </c>
      <c r="B46" s="89" t="s">
        <v>2176</v>
      </c>
      <c r="C46" s="179" t="s">
        <v>1</v>
      </c>
      <c r="D46" s="312">
        <v>2</v>
      </c>
      <c r="E46" s="274">
        <v>0</v>
      </c>
      <c r="F46" s="311">
        <f t="shared" si="9"/>
        <v>0</v>
      </c>
    </row>
    <row r="47" spans="1:7" ht="264" customHeight="1">
      <c r="A47" s="264" t="s">
        <v>151</v>
      </c>
      <c r="B47" s="263" t="s">
        <v>2258</v>
      </c>
      <c r="C47" s="262" t="s">
        <v>1</v>
      </c>
      <c r="D47" s="302">
        <v>2</v>
      </c>
      <c r="E47" s="286">
        <v>0</v>
      </c>
      <c r="F47" s="287">
        <f t="shared" si="9"/>
        <v>0</v>
      </c>
    </row>
    <row r="48" spans="1:7">
      <c r="A48" s="673"/>
      <c r="B48" s="619"/>
      <c r="C48" s="405"/>
      <c r="D48" s="447"/>
      <c r="E48" s="672"/>
      <c r="F48" s="406"/>
      <c r="G48" s="671"/>
    </row>
    <row r="49" spans="1:8" s="18" customFormat="1" ht="26.4" customHeight="1">
      <c r="A49" s="111" t="s">
        <v>238</v>
      </c>
      <c r="B49" s="712" t="s">
        <v>1952</v>
      </c>
      <c r="C49" s="179"/>
      <c r="D49" s="312"/>
      <c r="E49" s="314"/>
      <c r="F49" s="311"/>
      <c r="G49" s="713"/>
    </row>
    <row r="50" spans="1:8" ht="288.60000000000002" customHeight="1">
      <c r="A50" s="673"/>
      <c r="B50" s="89" t="s">
        <v>2063</v>
      </c>
      <c r="C50" s="405"/>
      <c r="D50" s="447"/>
      <c r="E50" s="672"/>
      <c r="F50" s="406"/>
      <c r="G50" s="671"/>
    </row>
    <row r="51" spans="1:8" s="670" customFormat="1" ht="112.2" customHeight="1">
      <c r="A51" s="711"/>
      <c r="B51" s="688" t="s">
        <v>2177</v>
      </c>
      <c r="C51" s="700"/>
      <c r="D51" s="701"/>
      <c r="E51" s="702"/>
      <c r="F51" s="703"/>
    </row>
    <row r="52" spans="1:8" ht="138" customHeight="1">
      <c r="A52" s="112" t="s">
        <v>148</v>
      </c>
      <c r="B52" s="89" t="s">
        <v>2178</v>
      </c>
      <c r="C52" s="179" t="s">
        <v>1</v>
      </c>
      <c r="D52" s="312">
        <v>1</v>
      </c>
      <c r="E52" s="274">
        <v>0</v>
      </c>
      <c r="F52" s="311">
        <f t="shared" ref="F52" si="10">ROUND(D52*E52,2)</f>
        <v>0</v>
      </c>
    </row>
    <row r="53" spans="1:8">
      <c r="A53" s="404"/>
      <c r="B53" s="619"/>
      <c r="C53" s="405"/>
      <c r="D53" s="447"/>
      <c r="E53" s="672"/>
      <c r="F53" s="406"/>
    </row>
    <row r="54" spans="1:8" s="18" customFormat="1" ht="22.2" customHeight="1">
      <c r="A54" s="111" t="s">
        <v>239</v>
      </c>
      <c r="B54" s="94" t="s">
        <v>1953</v>
      </c>
      <c r="C54" s="94"/>
      <c r="D54" s="714"/>
      <c r="E54" s="715"/>
      <c r="F54" s="716"/>
    </row>
    <row r="55" spans="1:8">
      <c r="A55" s="673"/>
      <c r="B55" s="446"/>
      <c r="C55" s="446"/>
      <c r="D55" s="674"/>
      <c r="E55" s="675"/>
      <c r="F55" s="676"/>
    </row>
    <row r="56" spans="1:8" ht="52.2">
      <c r="A56" s="677"/>
      <c r="B56" s="89" t="s">
        <v>158</v>
      </c>
      <c r="C56" s="179"/>
      <c r="D56" s="312"/>
      <c r="E56" s="272"/>
      <c r="F56" s="273"/>
    </row>
    <row r="57" spans="1:8" ht="278.39999999999998" customHeight="1">
      <c r="A57" s="677"/>
      <c r="B57" s="89" t="s">
        <v>2259</v>
      </c>
      <c r="C57" s="179"/>
      <c r="D57" s="312"/>
      <c r="E57" s="272"/>
      <c r="F57" s="273"/>
    </row>
    <row r="58" spans="1:8" ht="110.55" customHeight="1">
      <c r="A58" s="677"/>
      <c r="B58" s="89" t="s">
        <v>2260</v>
      </c>
      <c r="C58" s="179"/>
      <c r="D58" s="312"/>
      <c r="E58" s="272"/>
      <c r="F58" s="273"/>
    </row>
    <row r="59" spans="1:8">
      <c r="A59" s="404"/>
      <c r="B59" s="619"/>
      <c r="C59" s="405"/>
      <c r="D59" s="447"/>
      <c r="E59" s="443"/>
      <c r="F59" s="444"/>
    </row>
    <row r="60" spans="1:8" ht="219.6" customHeight="1">
      <c r="A60" s="112" t="s">
        <v>148</v>
      </c>
      <c r="B60" s="89" t="s">
        <v>2261</v>
      </c>
      <c r="C60" s="179" t="s">
        <v>1</v>
      </c>
      <c r="D60" s="312">
        <v>3</v>
      </c>
      <c r="E60" s="274">
        <v>0</v>
      </c>
      <c r="F60" s="311">
        <f>ROUND(D60*E60,2)</f>
        <v>0</v>
      </c>
    </row>
    <row r="61" spans="1:8" ht="229.2" customHeight="1">
      <c r="A61" s="112" t="s">
        <v>149</v>
      </c>
      <c r="B61" s="89" t="s">
        <v>2262</v>
      </c>
      <c r="C61" s="179" t="s">
        <v>1</v>
      </c>
      <c r="D61" s="312">
        <v>1</v>
      </c>
      <c r="E61" s="274">
        <v>0</v>
      </c>
      <c r="F61" s="311">
        <f>ROUND(D61*E61,2)</f>
        <v>0</v>
      </c>
    </row>
    <row r="62" spans="1:8" ht="228.6" customHeight="1">
      <c r="A62" s="112" t="s">
        <v>150</v>
      </c>
      <c r="B62" s="89" t="s">
        <v>2263</v>
      </c>
      <c r="C62" s="179" t="s">
        <v>1</v>
      </c>
      <c r="D62" s="312">
        <v>7</v>
      </c>
      <c r="E62" s="274">
        <v>0</v>
      </c>
      <c r="F62" s="311">
        <f>ROUND(D62*E62,2)</f>
        <v>0</v>
      </c>
      <c r="H62" s="164"/>
    </row>
    <row r="63" spans="1:8" ht="232.5" customHeight="1" thickBot="1">
      <c r="A63" s="112" t="s">
        <v>151</v>
      </c>
      <c r="B63" s="89" t="s">
        <v>2264</v>
      </c>
      <c r="C63" s="179" t="s">
        <v>1</v>
      </c>
      <c r="D63" s="312">
        <v>2</v>
      </c>
      <c r="E63" s="274">
        <v>0</v>
      </c>
      <c r="F63" s="311">
        <f>ROUND(D63*E63,2)</f>
        <v>0</v>
      </c>
    </row>
    <row r="64" spans="1:8" s="18" customFormat="1" ht="18" thickBot="1">
      <c r="A64" s="804" t="s">
        <v>102</v>
      </c>
      <c r="B64" s="805"/>
      <c r="C64" s="95"/>
      <c r="D64" s="169"/>
      <c r="E64" s="276"/>
      <c r="F64" s="692">
        <f>SUM(F45:F63)</f>
        <v>0</v>
      </c>
    </row>
    <row r="65" spans="1:6">
      <c r="A65" s="666"/>
      <c r="B65" s="440"/>
      <c r="C65" s="441"/>
      <c r="D65" s="442"/>
      <c r="E65" s="443"/>
      <c r="F65" s="444"/>
    </row>
    <row r="66" spans="1:6" s="18" customFormat="1">
      <c r="A66" s="686" t="s">
        <v>136</v>
      </c>
      <c r="B66" s="94" t="s">
        <v>36</v>
      </c>
      <c r="C66" s="82"/>
      <c r="D66" s="168"/>
      <c r="E66" s="272"/>
      <c r="F66" s="273"/>
    </row>
    <row r="67" spans="1:6" s="18" customFormat="1">
      <c r="A67" s="686"/>
      <c r="B67" s="94"/>
      <c r="C67" s="82"/>
      <c r="D67" s="168"/>
      <c r="E67" s="272"/>
      <c r="F67" s="273"/>
    </row>
    <row r="68" spans="1:6" s="18" customFormat="1" ht="76.8" customHeight="1">
      <c r="A68" s="111"/>
      <c r="B68" s="89" t="s">
        <v>147</v>
      </c>
      <c r="C68" s="82"/>
      <c r="D68" s="168"/>
      <c r="E68" s="272"/>
      <c r="F68" s="273"/>
    </row>
    <row r="69" spans="1:6" s="18" customFormat="1">
      <c r="A69" s="111"/>
      <c r="B69" s="89"/>
      <c r="C69" s="82"/>
      <c r="D69" s="168"/>
      <c r="E69" s="272"/>
      <c r="F69" s="273"/>
    </row>
    <row r="70" spans="1:6" s="18" customFormat="1" ht="44.4" customHeight="1">
      <c r="A70" s="111" t="s">
        <v>240</v>
      </c>
      <c r="B70" s="89" t="s">
        <v>1954</v>
      </c>
      <c r="C70" s="82"/>
      <c r="D70" s="168"/>
      <c r="E70" s="272"/>
      <c r="F70" s="273"/>
    </row>
    <row r="71" spans="1:6" s="18" customFormat="1" ht="96.6" customHeight="1">
      <c r="A71" s="112" t="s">
        <v>148</v>
      </c>
      <c r="B71" s="89" t="s">
        <v>2179</v>
      </c>
      <c r="C71" s="179" t="s">
        <v>271</v>
      </c>
      <c r="D71" s="312">
        <v>5.3</v>
      </c>
      <c r="E71" s="274">
        <v>0</v>
      </c>
      <c r="F71" s="311">
        <f>ROUND(D71*E71,2)</f>
        <v>0</v>
      </c>
    </row>
    <row r="72" spans="1:6" s="18" customFormat="1" ht="102" customHeight="1">
      <c r="A72" s="111" t="s">
        <v>149</v>
      </c>
      <c r="B72" s="89" t="s">
        <v>2180</v>
      </c>
      <c r="C72" s="179" t="s">
        <v>271</v>
      </c>
      <c r="D72" s="312">
        <v>3.5</v>
      </c>
      <c r="E72" s="274">
        <v>0</v>
      </c>
      <c r="F72" s="311">
        <f>ROUND(D72*E72,2)</f>
        <v>0</v>
      </c>
    </row>
    <row r="73" spans="1:6" s="18" customFormat="1" ht="45.6" customHeight="1">
      <c r="A73" s="111" t="s">
        <v>237</v>
      </c>
      <c r="B73" s="89" t="s">
        <v>81</v>
      </c>
      <c r="C73" s="179" t="s">
        <v>18</v>
      </c>
      <c r="D73" s="312">
        <v>500</v>
      </c>
      <c r="E73" s="274">
        <v>0</v>
      </c>
      <c r="F73" s="311">
        <f t="shared" ref="F73" si="11">ROUND(D73*E73,2)</f>
        <v>0</v>
      </c>
    </row>
    <row r="74" spans="1:6" s="18" customFormat="1" ht="65.400000000000006" customHeight="1">
      <c r="A74" s="111" t="s">
        <v>241</v>
      </c>
      <c r="B74" s="89" t="s">
        <v>2265</v>
      </c>
      <c r="C74" s="179" t="s">
        <v>89</v>
      </c>
      <c r="D74" s="312">
        <v>2</v>
      </c>
      <c r="E74" s="274">
        <v>0</v>
      </c>
      <c r="F74" s="311">
        <f t="shared" ref="F74" si="12">ROUND(D74*E74,2)</f>
        <v>0</v>
      </c>
    </row>
    <row r="75" spans="1:6" s="18" customFormat="1" ht="196.2" customHeight="1">
      <c r="A75" s="111" t="s">
        <v>2298</v>
      </c>
      <c r="B75" s="89" t="s">
        <v>2303</v>
      </c>
      <c r="C75" s="179" t="s">
        <v>18</v>
      </c>
      <c r="D75" s="312">
        <v>8500</v>
      </c>
      <c r="E75" s="274">
        <v>0</v>
      </c>
      <c r="F75" s="311">
        <f t="shared" ref="F75" si="13">ROUND(D75*E75,2)</f>
        <v>0</v>
      </c>
    </row>
    <row r="76" spans="1:6" s="18" customFormat="1" ht="69.599999999999994">
      <c r="A76" s="111" t="s">
        <v>2299</v>
      </c>
      <c r="B76" s="89" t="s">
        <v>2302</v>
      </c>
      <c r="C76" s="179" t="s">
        <v>18</v>
      </c>
      <c r="D76" s="312">
        <v>250</v>
      </c>
      <c r="E76" s="274">
        <v>0</v>
      </c>
      <c r="F76" s="311">
        <f t="shared" ref="F76" si="14">ROUND(D76*E76,2)</f>
        <v>0</v>
      </c>
    </row>
    <row r="77" spans="1:6" s="18" customFormat="1" ht="35.4" thickBot="1">
      <c r="A77" s="111" t="s">
        <v>2300</v>
      </c>
      <c r="B77" s="89" t="s">
        <v>2301</v>
      </c>
      <c r="C77" s="179" t="s">
        <v>18</v>
      </c>
      <c r="D77" s="312">
        <v>1080</v>
      </c>
      <c r="E77" s="274">
        <v>0</v>
      </c>
      <c r="F77" s="311">
        <f t="shared" ref="F77" si="15">ROUND(D77*E77,2)</f>
        <v>0</v>
      </c>
    </row>
    <row r="78" spans="1:6" s="18" customFormat="1" ht="21" customHeight="1" thickBot="1">
      <c r="A78" s="804" t="s">
        <v>37</v>
      </c>
      <c r="B78" s="805"/>
      <c r="C78" s="95"/>
      <c r="D78" s="169"/>
      <c r="E78" s="276"/>
      <c r="F78" s="692">
        <f>SUM(F72:F74)</f>
        <v>0</v>
      </c>
    </row>
    <row r="79" spans="1:6">
      <c r="A79" s="666"/>
      <c r="B79" s="440"/>
      <c r="C79" s="441"/>
      <c r="D79" s="447"/>
      <c r="E79" s="443"/>
      <c r="F79" s="444"/>
    </row>
    <row r="80" spans="1:6">
      <c r="A80" s="666"/>
      <c r="B80" s="440"/>
      <c r="C80" s="441"/>
      <c r="D80" s="447"/>
      <c r="E80" s="443"/>
      <c r="F80" s="444"/>
    </row>
    <row r="81" spans="1:10" ht="26.4" customHeight="1">
      <c r="A81" s="686" t="s">
        <v>137</v>
      </c>
      <c r="B81" s="94" t="s">
        <v>42</v>
      </c>
      <c r="C81" s="179"/>
      <c r="D81" s="312"/>
      <c r="E81" s="272"/>
      <c r="F81" s="273"/>
    </row>
    <row r="82" spans="1:10">
      <c r="A82" s="686"/>
      <c r="B82" s="94"/>
      <c r="C82" s="179"/>
      <c r="D82" s="312"/>
      <c r="E82" s="272"/>
      <c r="F82" s="273"/>
    </row>
    <row r="83" spans="1:10" ht="148.19999999999999" customHeight="1" thickBot="1">
      <c r="A83" s="111" t="s">
        <v>242</v>
      </c>
      <c r="B83" s="89" t="s">
        <v>2181</v>
      </c>
      <c r="C83" s="179" t="s">
        <v>15</v>
      </c>
      <c r="D83" s="312">
        <v>446.56</v>
      </c>
      <c r="E83" s="274">
        <v>0</v>
      </c>
      <c r="F83" s="311">
        <f>ROUND(D83*E83,2)</f>
        <v>0</v>
      </c>
      <c r="G83" s="164"/>
      <c r="I83" s="678"/>
      <c r="J83" s="678"/>
    </row>
    <row r="84" spans="1:10" s="18" customFormat="1" ht="18" thickBot="1">
      <c r="A84" s="804" t="s">
        <v>43</v>
      </c>
      <c r="B84" s="805"/>
      <c r="C84" s="95"/>
      <c r="D84" s="169"/>
      <c r="E84" s="717"/>
      <c r="F84" s="277">
        <f>SUM(F83:F83)</f>
        <v>0</v>
      </c>
    </row>
    <row r="85" spans="1:10" s="17" customFormat="1">
      <c r="A85" s="108"/>
      <c r="B85" s="69"/>
      <c r="C85" s="55"/>
      <c r="D85" s="302"/>
      <c r="E85" s="284"/>
      <c r="F85" s="292"/>
    </row>
    <row r="86" spans="1:10" s="17" customFormat="1" ht="25.2" customHeight="1">
      <c r="A86" s="250" t="s">
        <v>84</v>
      </c>
      <c r="B86" s="43" t="s">
        <v>129</v>
      </c>
      <c r="C86" s="55"/>
      <c r="D86" s="305"/>
      <c r="E86" s="284"/>
      <c r="F86" s="292"/>
      <c r="G86" s="92"/>
    </row>
    <row r="87" spans="1:10" s="721" customFormat="1" ht="38.4" customHeight="1">
      <c r="A87" s="102" t="s">
        <v>243</v>
      </c>
      <c r="B87" s="40" t="s">
        <v>130</v>
      </c>
      <c r="C87" s="55"/>
      <c r="D87" s="305"/>
      <c r="E87" s="284"/>
      <c r="F87" s="321"/>
      <c r="G87" s="718"/>
      <c r="H87" s="719"/>
      <c r="I87" s="719"/>
      <c r="J87" s="720"/>
    </row>
    <row r="88" spans="1:10" s="721" customFormat="1" ht="210" customHeight="1" thickBot="1">
      <c r="A88" s="104" t="s">
        <v>148</v>
      </c>
      <c r="B88" s="70" t="s">
        <v>2266</v>
      </c>
      <c r="C88" s="47" t="s">
        <v>1</v>
      </c>
      <c r="D88" s="302">
        <v>1</v>
      </c>
      <c r="E88" s="286">
        <v>0</v>
      </c>
      <c r="F88" s="322">
        <f t="shared" ref="F88" si="16">ROUND(D88*E88,2)</f>
        <v>0</v>
      </c>
      <c r="G88" s="722"/>
      <c r="H88" s="723"/>
      <c r="I88" s="723"/>
      <c r="J88" s="720"/>
    </row>
    <row r="89" spans="1:10" s="17" customFormat="1" ht="18" thickBot="1">
      <c r="A89" s="806" t="s">
        <v>131</v>
      </c>
      <c r="B89" s="813"/>
      <c r="C89" s="51"/>
      <c r="D89" s="303"/>
      <c r="E89" s="288"/>
      <c r="F89" s="320">
        <f>SUM(F88:F88)</f>
        <v>0</v>
      </c>
    </row>
    <row r="90" spans="1:10" s="17" customFormat="1" ht="18" thickBot="1">
      <c r="A90" s="254"/>
      <c r="B90" s="255"/>
      <c r="C90" s="256"/>
      <c r="D90" s="315"/>
      <c r="E90" s="317"/>
      <c r="F90" s="318"/>
    </row>
    <row r="91" spans="1:10" s="17" customFormat="1" ht="18" thickBot="1">
      <c r="A91" s="806" t="s">
        <v>74</v>
      </c>
      <c r="B91" s="813"/>
      <c r="C91" s="51"/>
      <c r="D91" s="303"/>
      <c r="E91" s="288"/>
      <c r="F91" s="320">
        <f>F19+F64+F30+F78+F84+F89</f>
        <v>0</v>
      </c>
    </row>
    <row r="92" spans="1:10">
      <c r="A92" s="449"/>
      <c r="B92" s="452"/>
      <c r="C92" s="470"/>
      <c r="D92" s="431"/>
      <c r="E92" s="432"/>
      <c r="F92" s="433"/>
    </row>
    <row r="93" spans="1:10">
      <c r="A93" s="449"/>
      <c r="B93" s="452"/>
      <c r="C93" s="453"/>
      <c r="D93" s="431"/>
      <c r="E93" s="432"/>
      <c r="F93" s="433"/>
    </row>
    <row r="94" spans="1:10">
      <c r="A94" s="449"/>
      <c r="B94" s="452"/>
      <c r="C94" s="453"/>
      <c r="D94" s="431"/>
      <c r="E94" s="432"/>
      <c r="F94" s="433"/>
    </row>
    <row r="95" spans="1:10">
      <c r="A95" s="449"/>
      <c r="B95" s="452"/>
      <c r="C95" s="453"/>
      <c r="D95" s="431"/>
      <c r="E95" s="432"/>
      <c r="F95" s="433"/>
    </row>
    <row r="96" spans="1:10">
      <c r="A96" s="449"/>
      <c r="B96" s="450"/>
      <c r="C96" s="453"/>
      <c r="D96" s="431"/>
      <c r="E96" s="432"/>
      <c r="F96" s="433"/>
    </row>
    <row r="97" spans="1:6">
      <c r="A97" s="449"/>
      <c r="B97" s="450"/>
      <c r="C97" s="453"/>
      <c r="D97" s="431"/>
      <c r="E97" s="432"/>
      <c r="F97" s="433"/>
    </row>
    <row r="98" spans="1:6">
      <c r="A98" s="449"/>
      <c r="B98" s="450"/>
      <c r="C98" s="453"/>
      <c r="D98" s="431"/>
      <c r="E98" s="432"/>
      <c r="F98" s="433"/>
    </row>
    <row r="99" spans="1:6">
      <c r="A99" s="449"/>
      <c r="B99" s="457"/>
      <c r="C99" s="453"/>
      <c r="D99" s="431"/>
      <c r="E99" s="432"/>
      <c r="F99" s="433"/>
    </row>
    <row r="100" spans="1:6">
      <c r="A100" s="449"/>
      <c r="B100" s="457"/>
      <c r="C100" s="453"/>
      <c r="D100" s="431"/>
      <c r="E100" s="432"/>
      <c r="F100" s="433"/>
    </row>
    <row r="101" spans="1:6">
      <c r="A101" s="449"/>
      <c r="B101" s="457"/>
      <c r="C101" s="453"/>
      <c r="D101" s="431"/>
      <c r="E101" s="432"/>
      <c r="F101" s="433"/>
    </row>
    <row r="102" spans="1:6">
      <c r="A102" s="449"/>
      <c r="B102" s="457"/>
      <c r="C102" s="453"/>
      <c r="D102" s="431"/>
      <c r="E102" s="432"/>
      <c r="F102" s="433"/>
    </row>
    <row r="103" spans="1:6">
      <c r="A103" s="449"/>
      <c r="B103" s="452"/>
      <c r="C103" s="453"/>
      <c r="D103" s="431"/>
      <c r="E103" s="432"/>
      <c r="F103" s="433"/>
    </row>
    <row r="104" spans="1:6">
      <c r="A104" s="449"/>
      <c r="B104" s="452"/>
      <c r="C104" s="453"/>
      <c r="D104" s="431"/>
      <c r="E104" s="432"/>
      <c r="F104" s="433"/>
    </row>
    <row r="105" spans="1:6">
      <c r="A105" s="449"/>
      <c r="B105" s="452"/>
      <c r="C105" s="453"/>
      <c r="D105" s="431"/>
      <c r="E105" s="432"/>
      <c r="F105" s="433"/>
    </row>
    <row r="106" spans="1:6">
      <c r="A106" s="449"/>
      <c r="B106" s="457"/>
      <c r="C106" s="453"/>
      <c r="D106" s="431"/>
      <c r="E106" s="432"/>
      <c r="F106" s="433"/>
    </row>
    <row r="107" spans="1:6">
      <c r="A107" s="449"/>
      <c r="B107" s="452"/>
      <c r="C107" s="453"/>
      <c r="D107" s="431"/>
      <c r="E107" s="432"/>
      <c r="F107" s="433"/>
    </row>
    <row r="108" spans="1:6">
      <c r="A108" s="449"/>
      <c r="B108" s="450"/>
      <c r="C108" s="453"/>
      <c r="D108" s="431"/>
      <c r="E108" s="432"/>
      <c r="F108" s="433"/>
    </row>
    <row r="109" spans="1:6">
      <c r="A109" s="460"/>
      <c r="B109" s="458"/>
      <c r="C109" s="430"/>
      <c r="D109" s="431"/>
      <c r="E109" s="432"/>
      <c r="F109" s="433"/>
    </row>
    <row r="110" spans="1:6">
      <c r="A110" s="429"/>
      <c r="B110" s="157"/>
      <c r="C110" s="430"/>
      <c r="D110" s="431"/>
      <c r="E110" s="432"/>
      <c r="F110" s="433"/>
    </row>
    <row r="111" spans="1:6">
      <c r="A111" s="429"/>
      <c r="B111" s="157"/>
      <c r="C111" s="430"/>
      <c r="D111" s="431"/>
      <c r="E111" s="432"/>
      <c r="F111" s="433"/>
    </row>
    <row r="112" spans="1:6">
      <c r="A112" s="429"/>
      <c r="B112" s="157"/>
      <c r="C112" s="430"/>
      <c r="D112" s="431"/>
      <c r="E112" s="432"/>
      <c r="F112" s="433"/>
    </row>
    <row r="113" spans="1:6">
      <c r="A113" s="429"/>
      <c r="B113" s="157"/>
      <c r="C113" s="430"/>
      <c r="D113" s="431"/>
      <c r="E113" s="432"/>
      <c r="F113" s="433"/>
    </row>
    <row r="114" spans="1:6">
      <c r="A114" s="429"/>
      <c r="B114" s="157"/>
      <c r="C114" s="430"/>
      <c r="D114" s="431"/>
      <c r="E114" s="432"/>
      <c r="F114" s="433"/>
    </row>
    <row r="115" spans="1:6">
      <c r="A115" s="429"/>
      <c r="B115" s="157"/>
      <c r="C115" s="430"/>
      <c r="D115" s="431"/>
      <c r="E115" s="432"/>
      <c r="F115" s="433"/>
    </row>
    <row r="116" spans="1:6">
      <c r="A116" s="429"/>
      <c r="B116" s="157"/>
      <c r="C116" s="430"/>
      <c r="D116" s="431"/>
      <c r="E116" s="432"/>
      <c r="F116" s="433"/>
    </row>
    <row r="117" spans="1:6">
      <c r="A117" s="429"/>
      <c r="B117" s="157"/>
      <c r="C117" s="430"/>
      <c r="D117" s="431"/>
      <c r="E117" s="432"/>
      <c r="F117" s="433"/>
    </row>
    <row r="118" spans="1:6">
      <c r="A118" s="429"/>
      <c r="B118" s="157"/>
      <c r="C118" s="430"/>
      <c r="D118" s="431"/>
      <c r="E118" s="432"/>
      <c r="F118" s="433"/>
    </row>
    <row r="119" spans="1:6">
      <c r="A119" s="429"/>
      <c r="B119" s="157"/>
      <c r="C119" s="430"/>
      <c r="D119" s="431"/>
      <c r="E119" s="432"/>
      <c r="F119" s="433"/>
    </row>
    <row r="120" spans="1:6">
      <c r="A120" s="429"/>
      <c r="B120" s="157"/>
      <c r="C120" s="430"/>
      <c r="D120" s="431"/>
      <c r="E120" s="432"/>
      <c r="F120" s="433"/>
    </row>
    <row r="121" spans="1:6">
      <c r="A121" s="429"/>
      <c r="B121" s="157"/>
      <c r="C121" s="430"/>
      <c r="D121" s="431"/>
      <c r="E121" s="432"/>
      <c r="F121" s="433"/>
    </row>
    <row r="122" spans="1:6">
      <c r="A122" s="429"/>
      <c r="B122" s="157"/>
      <c r="C122" s="430"/>
      <c r="D122" s="431"/>
      <c r="E122" s="432"/>
      <c r="F122" s="433"/>
    </row>
    <row r="123" spans="1:6">
      <c r="A123" s="429"/>
      <c r="B123" s="157"/>
      <c r="C123" s="430"/>
      <c r="D123" s="431"/>
      <c r="E123" s="432"/>
      <c r="F123" s="433"/>
    </row>
    <row r="124" spans="1:6">
      <c r="A124" s="429"/>
      <c r="B124" s="157"/>
      <c r="C124" s="430"/>
      <c r="D124" s="431"/>
      <c r="E124" s="432"/>
      <c r="F124" s="433"/>
    </row>
    <row r="125" spans="1:6">
      <c r="A125" s="429"/>
      <c r="B125" s="157"/>
      <c r="C125" s="430"/>
      <c r="D125" s="431"/>
      <c r="E125" s="432"/>
      <c r="F125" s="433"/>
    </row>
    <row r="126" spans="1:6">
      <c r="A126" s="429"/>
      <c r="B126" s="157"/>
      <c r="C126" s="430"/>
      <c r="D126" s="431"/>
      <c r="E126" s="432"/>
      <c r="F126" s="433"/>
    </row>
    <row r="127" spans="1:6">
      <c r="A127" s="429"/>
      <c r="B127" s="157"/>
      <c r="C127" s="430"/>
      <c r="D127" s="431"/>
      <c r="E127" s="432"/>
      <c r="F127" s="433"/>
    </row>
    <row r="128" spans="1:6">
      <c r="A128" s="429"/>
      <c r="B128" s="157"/>
      <c r="C128" s="430"/>
      <c r="D128" s="431"/>
      <c r="E128" s="432"/>
      <c r="F128" s="433"/>
    </row>
    <row r="129" spans="1:6">
      <c r="A129" s="429"/>
      <c r="B129" s="157"/>
      <c r="C129" s="430"/>
      <c r="D129" s="431"/>
      <c r="E129" s="432"/>
      <c r="F129" s="433"/>
    </row>
    <row r="130" spans="1:6">
      <c r="A130" s="429"/>
      <c r="B130" s="157"/>
      <c r="C130" s="430"/>
      <c r="D130" s="431"/>
      <c r="E130" s="432"/>
      <c r="F130" s="433"/>
    </row>
    <row r="131" spans="1:6">
      <c r="A131" s="429"/>
      <c r="B131" s="157"/>
      <c r="C131" s="430"/>
      <c r="D131" s="431"/>
      <c r="E131" s="432"/>
      <c r="F131" s="433"/>
    </row>
    <row r="132" spans="1:6">
      <c r="A132" s="429"/>
      <c r="B132" s="157"/>
      <c r="C132" s="430"/>
      <c r="D132" s="431"/>
      <c r="E132" s="432"/>
      <c r="F132" s="433"/>
    </row>
    <row r="133" spans="1:6">
      <c r="A133" s="429"/>
      <c r="B133" s="157"/>
      <c r="C133" s="430"/>
      <c r="D133" s="431"/>
      <c r="E133" s="432"/>
      <c r="F133" s="433"/>
    </row>
    <row r="134" spans="1:6">
      <c r="A134" s="429"/>
      <c r="B134" s="157"/>
      <c r="C134" s="430"/>
      <c r="D134" s="431"/>
      <c r="E134" s="432"/>
      <c r="F134" s="433"/>
    </row>
    <row r="135" spans="1:6">
      <c r="A135" s="429"/>
      <c r="B135" s="157"/>
      <c r="C135" s="430"/>
      <c r="D135" s="431"/>
      <c r="E135" s="432"/>
      <c r="F135" s="433"/>
    </row>
    <row r="136" spans="1:6">
      <c r="A136" s="429"/>
      <c r="B136" s="157"/>
      <c r="C136" s="430"/>
      <c r="D136" s="431"/>
      <c r="E136" s="432"/>
      <c r="F136" s="433"/>
    </row>
    <row r="137" spans="1:6">
      <c r="A137" s="429"/>
      <c r="B137" s="157"/>
      <c r="C137" s="430"/>
      <c r="D137" s="431"/>
      <c r="E137" s="432"/>
      <c r="F137" s="433"/>
    </row>
    <row r="138" spans="1:6">
      <c r="A138" s="429"/>
      <c r="B138" s="157"/>
      <c r="C138" s="430"/>
      <c r="D138" s="431"/>
      <c r="E138" s="432"/>
      <c r="F138" s="433"/>
    </row>
    <row r="139" spans="1:6">
      <c r="A139" s="429"/>
      <c r="B139" s="157"/>
      <c r="C139" s="430"/>
      <c r="D139" s="431"/>
      <c r="E139" s="432"/>
      <c r="F139" s="433"/>
    </row>
    <row r="140" spans="1:6">
      <c r="A140" s="429"/>
      <c r="B140" s="157"/>
      <c r="C140" s="430"/>
      <c r="D140" s="431"/>
      <c r="E140" s="432"/>
      <c r="F140" s="433"/>
    </row>
    <row r="141" spans="1:6">
      <c r="A141" s="429"/>
      <c r="B141" s="157"/>
      <c r="C141" s="430"/>
      <c r="D141" s="431"/>
      <c r="E141" s="432"/>
      <c r="F141" s="433"/>
    </row>
    <row r="142" spans="1:6">
      <c r="A142" s="429"/>
      <c r="B142" s="157"/>
      <c r="C142" s="430"/>
      <c r="D142" s="431"/>
      <c r="E142" s="432"/>
      <c r="F142" s="433"/>
    </row>
    <row r="143" spans="1:6">
      <c r="A143" s="429"/>
      <c r="B143" s="157"/>
      <c r="C143" s="430"/>
      <c r="D143" s="431"/>
      <c r="E143" s="432"/>
      <c r="F143" s="433"/>
    </row>
    <row r="144" spans="1:6">
      <c r="A144" s="429"/>
      <c r="B144" s="157"/>
      <c r="C144" s="430"/>
      <c r="D144" s="431"/>
      <c r="E144" s="432"/>
      <c r="F144" s="433"/>
    </row>
    <row r="145" spans="1:6">
      <c r="A145" s="429"/>
      <c r="B145" s="157"/>
      <c r="C145" s="430"/>
      <c r="D145" s="431"/>
      <c r="E145" s="432"/>
      <c r="F145" s="433"/>
    </row>
    <row r="146" spans="1:6">
      <c r="A146" s="429"/>
      <c r="B146" s="157"/>
      <c r="C146" s="430"/>
      <c r="D146" s="431"/>
      <c r="E146" s="432"/>
      <c r="F146" s="433"/>
    </row>
    <row r="147" spans="1:6">
      <c r="A147" s="429"/>
      <c r="B147" s="157"/>
      <c r="C147" s="430"/>
      <c r="D147" s="431"/>
      <c r="E147" s="432"/>
      <c r="F147" s="433"/>
    </row>
    <row r="148" spans="1:6">
      <c r="A148" s="429"/>
      <c r="B148" s="157"/>
      <c r="C148" s="430"/>
      <c r="D148" s="431"/>
      <c r="E148" s="432"/>
      <c r="F148" s="433"/>
    </row>
    <row r="149" spans="1:6">
      <c r="A149" s="429"/>
      <c r="B149" s="157"/>
      <c r="C149" s="430"/>
      <c r="D149" s="431"/>
      <c r="E149" s="432"/>
      <c r="F149" s="433"/>
    </row>
    <row r="150" spans="1:6">
      <c r="A150" s="429"/>
      <c r="B150" s="157"/>
      <c r="C150" s="430"/>
      <c r="D150" s="431"/>
      <c r="E150" s="432"/>
      <c r="F150" s="433"/>
    </row>
    <row r="151" spans="1:6">
      <c r="A151" s="429"/>
      <c r="B151" s="157"/>
      <c r="C151" s="430"/>
      <c r="D151" s="431"/>
      <c r="E151" s="432"/>
      <c r="F151" s="433"/>
    </row>
    <row r="152" spans="1:6">
      <c r="A152" s="429"/>
      <c r="B152" s="157"/>
      <c r="C152" s="430"/>
      <c r="D152" s="431"/>
      <c r="E152" s="432"/>
      <c r="F152" s="433"/>
    </row>
    <row r="153" spans="1:6">
      <c r="A153" s="429"/>
      <c r="B153" s="157"/>
      <c r="C153" s="430"/>
      <c r="D153" s="431"/>
      <c r="E153" s="432"/>
      <c r="F153" s="433"/>
    </row>
    <row r="154" spans="1:6">
      <c r="A154" s="429"/>
      <c r="B154" s="157"/>
      <c r="C154" s="430"/>
      <c r="D154" s="431"/>
      <c r="E154" s="432"/>
      <c r="F154" s="433"/>
    </row>
    <row r="155" spans="1:6">
      <c r="A155" s="429"/>
      <c r="B155" s="157"/>
      <c r="C155" s="430"/>
      <c r="D155" s="431"/>
      <c r="E155" s="432"/>
      <c r="F155" s="433"/>
    </row>
    <row r="156" spans="1:6">
      <c r="A156" s="429"/>
      <c r="B156" s="157"/>
      <c r="C156" s="430"/>
      <c r="D156" s="431"/>
      <c r="E156" s="432"/>
      <c r="F156" s="433"/>
    </row>
    <row r="157" spans="1:6">
      <c r="A157" s="429"/>
      <c r="B157" s="157"/>
      <c r="C157" s="430"/>
      <c r="D157" s="431"/>
      <c r="E157" s="432"/>
      <c r="F157" s="433"/>
    </row>
    <row r="158" spans="1:6">
      <c r="A158" s="429"/>
      <c r="B158" s="157"/>
      <c r="C158" s="430"/>
      <c r="D158" s="431"/>
      <c r="E158" s="432"/>
      <c r="F158" s="433"/>
    </row>
    <row r="159" spans="1:6">
      <c r="A159" s="429"/>
      <c r="B159" s="157"/>
      <c r="C159" s="430"/>
      <c r="D159" s="431"/>
      <c r="E159" s="432"/>
      <c r="F159" s="433"/>
    </row>
    <row r="160" spans="1:6">
      <c r="A160" s="429"/>
      <c r="B160" s="157"/>
      <c r="C160" s="430"/>
      <c r="D160" s="431"/>
      <c r="E160" s="432"/>
      <c r="F160" s="433"/>
    </row>
    <row r="161" spans="1:6">
      <c r="A161" s="429"/>
      <c r="B161" s="157"/>
      <c r="C161" s="430"/>
      <c r="D161" s="431"/>
      <c r="E161" s="432"/>
      <c r="F161" s="433"/>
    </row>
    <row r="162" spans="1:6">
      <c r="A162" s="429"/>
      <c r="B162" s="157"/>
      <c r="C162" s="430"/>
      <c r="D162" s="431"/>
      <c r="E162" s="432"/>
      <c r="F162" s="433"/>
    </row>
    <row r="163" spans="1:6">
      <c r="A163" s="429"/>
      <c r="B163" s="157"/>
      <c r="C163" s="430"/>
      <c r="D163" s="431"/>
      <c r="E163" s="432"/>
      <c r="F163" s="433"/>
    </row>
    <row r="164" spans="1:6">
      <c r="A164" s="429"/>
      <c r="B164" s="157"/>
      <c r="C164" s="430"/>
      <c r="D164" s="431"/>
      <c r="E164" s="432"/>
      <c r="F164" s="433"/>
    </row>
    <row r="165" spans="1:6">
      <c r="A165" s="429"/>
      <c r="B165" s="157"/>
      <c r="C165" s="430"/>
      <c r="D165" s="431"/>
      <c r="E165" s="432"/>
      <c r="F165" s="433"/>
    </row>
    <row r="166" spans="1:6">
      <c r="A166" s="429"/>
      <c r="B166" s="157"/>
      <c r="C166" s="430"/>
      <c r="D166" s="431"/>
      <c r="E166" s="432"/>
      <c r="F166" s="433"/>
    </row>
    <row r="167" spans="1:6">
      <c r="A167" s="429"/>
      <c r="B167" s="157"/>
      <c r="C167" s="430"/>
      <c r="D167" s="431"/>
      <c r="E167" s="432"/>
      <c r="F167" s="433"/>
    </row>
    <row r="168" spans="1:6">
      <c r="A168" s="429"/>
      <c r="B168" s="157"/>
      <c r="C168" s="430"/>
      <c r="D168" s="431"/>
      <c r="E168" s="432"/>
      <c r="F168" s="433"/>
    </row>
    <row r="169" spans="1:6">
      <c r="A169" s="429"/>
      <c r="B169" s="157"/>
      <c r="C169" s="430"/>
      <c r="D169" s="431"/>
      <c r="E169" s="432"/>
      <c r="F169" s="433"/>
    </row>
    <row r="170" spans="1:6">
      <c r="A170" s="429"/>
      <c r="B170" s="157"/>
      <c r="C170" s="430"/>
      <c r="D170" s="431"/>
      <c r="E170" s="432"/>
      <c r="F170" s="433"/>
    </row>
    <row r="171" spans="1:6">
      <c r="A171" s="429"/>
      <c r="B171" s="157"/>
      <c r="C171" s="430"/>
      <c r="D171" s="431"/>
      <c r="E171" s="432"/>
      <c r="F171" s="433"/>
    </row>
    <row r="172" spans="1:6">
      <c r="A172" s="429"/>
      <c r="B172" s="157"/>
      <c r="C172" s="430"/>
      <c r="D172" s="431"/>
      <c r="E172" s="432"/>
      <c r="F172" s="433"/>
    </row>
    <row r="173" spans="1:6">
      <c r="A173" s="429"/>
      <c r="B173" s="157"/>
      <c r="C173" s="430"/>
      <c r="D173" s="431"/>
      <c r="E173" s="432"/>
      <c r="F173" s="433"/>
    </row>
    <row r="174" spans="1:6">
      <c r="A174" s="429"/>
      <c r="B174" s="157"/>
      <c r="C174" s="430"/>
      <c r="D174" s="431"/>
      <c r="E174" s="432"/>
      <c r="F174" s="433"/>
    </row>
    <row r="175" spans="1:6">
      <c r="A175" s="429"/>
      <c r="B175" s="157"/>
      <c r="C175" s="430"/>
      <c r="D175" s="431"/>
      <c r="E175" s="432"/>
      <c r="F175" s="433"/>
    </row>
    <row r="176" spans="1:6">
      <c r="A176" s="429"/>
      <c r="B176" s="157"/>
      <c r="C176" s="430"/>
      <c r="D176" s="431"/>
      <c r="E176" s="432"/>
      <c r="F176" s="433"/>
    </row>
    <row r="177" spans="1:6">
      <c r="A177" s="429"/>
      <c r="B177" s="157"/>
      <c r="C177" s="430"/>
      <c r="D177" s="431"/>
      <c r="E177" s="432"/>
      <c r="F177" s="433"/>
    </row>
    <row r="178" spans="1:6">
      <c r="A178" s="429"/>
      <c r="B178" s="157"/>
      <c r="C178" s="430"/>
      <c r="D178" s="431"/>
      <c r="E178" s="432"/>
      <c r="F178" s="433"/>
    </row>
    <row r="179" spans="1:6">
      <c r="A179" s="429"/>
      <c r="B179" s="157"/>
      <c r="C179" s="430"/>
      <c r="D179" s="431"/>
      <c r="E179" s="432"/>
      <c r="F179" s="433"/>
    </row>
    <row r="180" spans="1:6">
      <c r="A180" s="429"/>
      <c r="B180" s="157"/>
      <c r="C180" s="430"/>
      <c r="D180" s="431"/>
      <c r="E180" s="432"/>
      <c r="F180" s="433"/>
    </row>
    <row r="181" spans="1:6">
      <c r="A181" s="429"/>
      <c r="B181" s="157"/>
      <c r="C181" s="430"/>
      <c r="D181" s="431"/>
      <c r="E181" s="432"/>
      <c r="F181" s="433"/>
    </row>
    <row r="182" spans="1:6">
      <c r="A182" s="429"/>
      <c r="B182" s="157"/>
      <c r="C182" s="430"/>
      <c r="D182" s="431"/>
      <c r="E182" s="432"/>
      <c r="F182" s="433"/>
    </row>
    <row r="183" spans="1:6">
      <c r="A183" s="429"/>
      <c r="B183" s="157"/>
      <c r="C183" s="430"/>
      <c r="D183" s="431"/>
      <c r="E183" s="432"/>
      <c r="F183" s="433"/>
    </row>
    <row r="184" spans="1:6">
      <c r="A184" s="429"/>
      <c r="B184" s="157"/>
      <c r="C184" s="430"/>
      <c r="D184" s="431"/>
      <c r="E184" s="432"/>
      <c r="F184" s="433"/>
    </row>
    <row r="185" spans="1:6">
      <c r="A185" s="429"/>
      <c r="B185" s="157"/>
      <c r="C185" s="430"/>
      <c r="D185" s="431"/>
      <c r="E185" s="432"/>
      <c r="F185" s="433"/>
    </row>
    <row r="186" spans="1:6">
      <c r="A186" s="429"/>
      <c r="B186" s="157"/>
      <c r="C186" s="430"/>
      <c r="D186" s="431"/>
      <c r="E186" s="432"/>
      <c r="F186" s="433"/>
    </row>
    <row r="187" spans="1:6">
      <c r="A187" s="429"/>
      <c r="B187" s="157"/>
      <c r="C187" s="430"/>
      <c r="D187" s="431"/>
      <c r="E187" s="432"/>
      <c r="F187" s="433"/>
    </row>
    <row r="188" spans="1:6">
      <c r="A188" s="429"/>
      <c r="B188" s="157"/>
      <c r="C188" s="430"/>
      <c r="D188" s="431"/>
      <c r="E188" s="432"/>
      <c r="F188" s="433"/>
    </row>
    <row r="189" spans="1:6">
      <c r="A189" s="429"/>
      <c r="B189" s="157"/>
      <c r="C189" s="430"/>
      <c r="D189" s="431"/>
      <c r="E189" s="432"/>
      <c r="F189" s="433"/>
    </row>
    <row r="190" spans="1:6">
      <c r="A190" s="429"/>
      <c r="B190" s="157"/>
      <c r="C190" s="430"/>
      <c r="D190" s="431"/>
      <c r="E190" s="432"/>
      <c r="F190" s="433"/>
    </row>
    <row r="191" spans="1:6">
      <c r="A191" s="429"/>
      <c r="B191" s="157"/>
      <c r="C191" s="430"/>
      <c r="D191" s="431"/>
      <c r="E191" s="432"/>
      <c r="F191" s="433"/>
    </row>
    <row r="192" spans="1:6">
      <c r="A192" s="429"/>
      <c r="B192" s="157"/>
      <c r="C192" s="430"/>
      <c r="D192" s="431"/>
      <c r="E192" s="432"/>
      <c r="F192" s="433"/>
    </row>
    <row r="193" spans="1:6">
      <c r="A193" s="429"/>
      <c r="B193" s="157"/>
      <c r="C193" s="430"/>
      <c r="D193" s="431"/>
      <c r="E193" s="432"/>
      <c r="F193" s="433"/>
    </row>
    <row r="194" spans="1:6">
      <c r="A194" s="429"/>
      <c r="B194" s="157"/>
      <c r="C194" s="430"/>
      <c r="D194" s="431"/>
      <c r="E194" s="432"/>
      <c r="F194" s="433"/>
    </row>
    <row r="195" spans="1:6">
      <c r="A195" s="429"/>
      <c r="B195" s="157"/>
      <c r="C195" s="430"/>
      <c r="D195" s="431"/>
      <c r="E195" s="432"/>
      <c r="F195" s="433"/>
    </row>
    <row r="196" spans="1:6">
      <c r="A196" s="429"/>
      <c r="B196" s="157"/>
      <c r="C196" s="430"/>
      <c r="D196" s="431"/>
      <c r="E196" s="432"/>
      <c r="F196" s="433"/>
    </row>
    <row r="197" spans="1:6">
      <c r="A197" s="429"/>
      <c r="B197" s="157"/>
      <c r="C197" s="430"/>
      <c r="D197" s="431"/>
      <c r="E197" s="432"/>
      <c r="F197" s="433"/>
    </row>
    <row r="198" spans="1:6">
      <c r="A198" s="429"/>
      <c r="B198" s="157"/>
      <c r="C198" s="430"/>
      <c r="D198" s="431"/>
      <c r="E198" s="432"/>
      <c r="F198" s="433"/>
    </row>
    <row r="199" spans="1:6">
      <c r="A199" s="429"/>
      <c r="B199" s="157"/>
      <c r="C199" s="430"/>
      <c r="D199" s="431"/>
      <c r="E199" s="432"/>
      <c r="F199" s="433"/>
    </row>
    <row r="200" spans="1:6">
      <c r="A200" s="429"/>
      <c r="B200" s="157"/>
      <c r="C200" s="430"/>
      <c r="D200" s="431"/>
      <c r="E200" s="432"/>
      <c r="F200" s="433"/>
    </row>
    <row r="201" spans="1:6">
      <c r="A201" s="429"/>
      <c r="B201" s="157"/>
      <c r="C201" s="430"/>
      <c r="D201" s="431"/>
      <c r="E201" s="432"/>
      <c r="F201" s="433"/>
    </row>
    <row r="202" spans="1:6">
      <c r="A202" s="429"/>
      <c r="B202" s="157"/>
      <c r="C202" s="430"/>
      <c r="D202" s="431"/>
      <c r="E202" s="432"/>
      <c r="F202" s="433"/>
    </row>
    <row r="203" spans="1:6">
      <c r="A203" s="429"/>
      <c r="B203" s="157"/>
      <c r="C203" s="430"/>
      <c r="D203" s="431"/>
      <c r="E203" s="432"/>
      <c r="F203" s="433"/>
    </row>
    <row r="204" spans="1:6">
      <c r="A204" s="429"/>
      <c r="B204" s="157"/>
      <c r="C204" s="430"/>
      <c r="D204" s="431"/>
      <c r="E204" s="432"/>
      <c r="F204" s="433"/>
    </row>
    <row r="205" spans="1:6">
      <c r="A205" s="429"/>
      <c r="B205" s="157"/>
      <c r="C205" s="430"/>
      <c r="D205" s="431"/>
      <c r="E205" s="432"/>
      <c r="F205" s="433"/>
    </row>
    <row r="206" spans="1:6">
      <c r="A206" s="429"/>
      <c r="B206" s="157"/>
      <c r="C206" s="430"/>
      <c r="D206" s="431"/>
      <c r="E206" s="432"/>
      <c r="F206" s="433"/>
    </row>
    <row r="207" spans="1:6">
      <c r="A207" s="429"/>
      <c r="B207" s="157"/>
      <c r="C207" s="430"/>
      <c r="D207" s="431"/>
      <c r="E207" s="432"/>
      <c r="F207" s="433"/>
    </row>
    <row r="208" spans="1:6">
      <c r="A208" s="429"/>
      <c r="B208" s="157"/>
      <c r="C208" s="430"/>
      <c r="D208" s="431"/>
      <c r="E208" s="432"/>
      <c r="F208" s="433"/>
    </row>
    <row r="209" spans="1:6">
      <c r="A209" s="429"/>
      <c r="B209" s="157"/>
      <c r="C209" s="430"/>
      <c r="D209" s="431"/>
      <c r="E209" s="432"/>
      <c r="F209" s="433"/>
    </row>
    <row r="210" spans="1:6">
      <c r="A210" s="429"/>
      <c r="B210" s="157"/>
      <c r="C210" s="430"/>
      <c r="D210" s="431"/>
      <c r="E210" s="432"/>
      <c r="F210" s="433"/>
    </row>
    <row r="211" spans="1:6">
      <c r="A211" s="429"/>
      <c r="B211" s="157"/>
      <c r="C211" s="430"/>
      <c r="D211" s="431"/>
      <c r="E211" s="432"/>
      <c r="F211" s="433"/>
    </row>
    <row r="212" spans="1:6">
      <c r="A212" s="429"/>
      <c r="B212" s="157"/>
      <c r="C212" s="430"/>
      <c r="D212" s="431"/>
      <c r="E212" s="432"/>
      <c r="F212" s="433"/>
    </row>
    <row r="213" spans="1:6">
      <c r="A213" s="429"/>
      <c r="B213" s="157"/>
      <c r="C213" s="430"/>
      <c r="D213" s="431"/>
      <c r="E213" s="432"/>
      <c r="F213" s="433"/>
    </row>
    <row r="214" spans="1:6">
      <c r="A214" s="429"/>
      <c r="B214" s="157"/>
      <c r="C214" s="430"/>
      <c r="D214" s="431"/>
      <c r="E214" s="432"/>
      <c r="F214" s="433"/>
    </row>
    <row r="215" spans="1:6">
      <c r="A215" s="429"/>
      <c r="B215" s="157"/>
      <c r="C215" s="430"/>
      <c r="D215" s="431"/>
      <c r="E215" s="432"/>
      <c r="F215" s="433"/>
    </row>
    <row r="216" spans="1:6">
      <c r="A216" s="429"/>
      <c r="B216" s="157"/>
      <c r="C216" s="430"/>
      <c r="D216" s="431"/>
      <c r="E216" s="432"/>
      <c r="F216" s="433"/>
    </row>
    <row r="217" spans="1:6">
      <c r="A217" s="429"/>
      <c r="B217" s="157"/>
      <c r="C217" s="430"/>
      <c r="D217" s="431"/>
      <c r="E217" s="432"/>
      <c r="F217" s="433"/>
    </row>
    <row r="218" spans="1:6">
      <c r="A218" s="429"/>
      <c r="B218" s="157"/>
      <c r="C218" s="430"/>
      <c r="D218" s="431"/>
      <c r="E218" s="432"/>
      <c r="F218" s="433"/>
    </row>
    <row r="219" spans="1:6">
      <c r="A219" s="429"/>
      <c r="B219" s="157"/>
      <c r="C219" s="430"/>
      <c r="D219" s="431"/>
      <c r="E219" s="432"/>
      <c r="F219" s="433"/>
    </row>
    <row r="220" spans="1:6">
      <c r="A220" s="429"/>
      <c r="B220" s="157"/>
      <c r="C220" s="430"/>
      <c r="D220" s="431"/>
      <c r="E220" s="432"/>
      <c r="F220" s="433"/>
    </row>
    <row r="221" spans="1:6">
      <c r="A221" s="429"/>
      <c r="B221" s="157"/>
      <c r="C221" s="430"/>
      <c r="D221" s="431"/>
      <c r="E221" s="432"/>
      <c r="F221" s="433"/>
    </row>
    <row r="222" spans="1:6">
      <c r="A222" s="429"/>
      <c r="B222" s="157"/>
      <c r="C222" s="430"/>
      <c r="D222" s="431"/>
      <c r="E222" s="432"/>
      <c r="F222" s="433"/>
    </row>
    <row r="223" spans="1:6">
      <c r="A223" s="429"/>
      <c r="B223" s="157"/>
      <c r="C223" s="430"/>
      <c r="D223" s="431"/>
      <c r="E223" s="432"/>
      <c r="F223" s="433"/>
    </row>
    <row r="224" spans="1:6">
      <c r="A224" s="429"/>
      <c r="B224" s="157"/>
      <c r="C224" s="430"/>
      <c r="D224" s="431"/>
      <c r="E224" s="432"/>
      <c r="F224" s="433"/>
    </row>
    <row r="225" spans="1:6">
      <c r="A225" s="429"/>
      <c r="B225" s="157"/>
      <c r="C225" s="430"/>
      <c r="D225" s="431"/>
      <c r="E225" s="432"/>
      <c r="F225" s="433"/>
    </row>
    <row r="226" spans="1:6">
      <c r="A226" s="429"/>
      <c r="B226" s="157"/>
      <c r="C226" s="430"/>
      <c r="D226" s="431"/>
      <c r="E226" s="432"/>
      <c r="F226" s="433"/>
    </row>
    <row r="227" spans="1:6">
      <c r="A227" s="429"/>
      <c r="B227" s="157"/>
      <c r="C227" s="430"/>
      <c r="D227" s="431"/>
      <c r="E227" s="432"/>
      <c r="F227" s="433"/>
    </row>
    <row r="228" spans="1:6">
      <c r="A228" s="429"/>
      <c r="B228" s="157"/>
      <c r="C228" s="430"/>
      <c r="D228" s="431"/>
      <c r="E228" s="432"/>
      <c r="F228" s="433"/>
    </row>
    <row r="229" spans="1:6">
      <c r="A229" s="429"/>
      <c r="B229" s="157"/>
      <c r="C229" s="430"/>
      <c r="D229" s="431"/>
      <c r="E229" s="432"/>
      <c r="F229" s="433"/>
    </row>
    <row r="230" spans="1:6">
      <c r="A230" s="429"/>
      <c r="B230" s="157"/>
      <c r="C230" s="430"/>
      <c r="D230" s="431"/>
      <c r="E230" s="432"/>
      <c r="F230" s="433"/>
    </row>
    <row r="231" spans="1:6">
      <c r="A231" s="429"/>
      <c r="B231" s="157"/>
      <c r="C231" s="430"/>
      <c r="D231" s="431"/>
      <c r="E231" s="432"/>
      <c r="F231" s="433"/>
    </row>
    <row r="232" spans="1:6">
      <c r="A232" s="429"/>
      <c r="B232" s="157"/>
      <c r="C232" s="430"/>
      <c r="D232" s="431"/>
      <c r="E232" s="432"/>
      <c r="F232" s="433"/>
    </row>
    <row r="233" spans="1:6">
      <c r="A233" s="429"/>
      <c r="B233" s="157"/>
      <c r="C233" s="430"/>
      <c r="D233" s="431"/>
      <c r="E233" s="432"/>
      <c r="F233" s="433"/>
    </row>
    <row r="234" spans="1:6">
      <c r="A234" s="429"/>
      <c r="B234" s="157"/>
      <c r="C234" s="430"/>
      <c r="D234" s="431"/>
      <c r="E234" s="432"/>
      <c r="F234" s="433"/>
    </row>
    <row r="235" spans="1:6">
      <c r="A235" s="429"/>
      <c r="B235" s="157"/>
      <c r="C235" s="430"/>
      <c r="D235" s="431"/>
      <c r="E235" s="432"/>
      <c r="F235" s="433"/>
    </row>
    <row r="236" spans="1:6">
      <c r="A236" s="429"/>
      <c r="B236" s="157"/>
      <c r="C236" s="430"/>
      <c r="D236" s="431"/>
      <c r="E236" s="432"/>
      <c r="F236" s="433"/>
    </row>
    <row r="237" spans="1:6">
      <c r="A237" s="429"/>
      <c r="B237" s="157"/>
      <c r="C237" s="430"/>
      <c r="D237" s="431"/>
      <c r="E237" s="432"/>
      <c r="F237" s="433"/>
    </row>
    <row r="238" spans="1:6">
      <c r="A238" s="429"/>
      <c r="B238" s="157"/>
      <c r="C238" s="430"/>
      <c r="D238" s="431"/>
      <c r="E238" s="432"/>
      <c r="F238" s="433"/>
    </row>
    <row r="239" spans="1:6">
      <c r="A239" s="429"/>
      <c r="B239" s="157"/>
      <c r="C239" s="430"/>
      <c r="D239" s="431"/>
      <c r="E239" s="432"/>
      <c r="F239" s="433"/>
    </row>
    <row r="240" spans="1:6">
      <c r="A240" s="429"/>
      <c r="B240" s="157"/>
      <c r="C240" s="430"/>
      <c r="D240" s="431"/>
      <c r="E240" s="432"/>
      <c r="F240" s="433"/>
    </row>
    <row r="241" spans="1:6">
      <c r="A241" s="429"/>
      <c r="B241" s="157"/>
      <c r="C241" s="430"/>
      <c r="D241" s="431"/>
      <c r="E241" s="432"/>
      <c r="F241" s="433"/>
    </row>
    <row r="242" spans="1:6">
      <c r="A242" s="429"/>
      <c r="B242" s="157"/>
      <c r="C242" s="430"/>
      <c r="D242" s="431"/>
      <c r="E242" s="432"/>
      <c r="F242" s="433"/>
    </row>
    <row r="243" spans="1:6">
      <c r="A243" s="429"/>
      <c r="B243" s="157"/>
      <c r="C243" s="430"/>
      <c r="D243" s="431"/>
      <c r="E243" s="432"/>
      <c r="F243" s="433"/>
    </row>
    <row r="244" spans="1:6">
      <c r="A244" s="429"/>
      <c r="B244" s="157"/>
      <c r="C244" s="430"/>
      <c r="D244" s="431"/>
      <c r="E244" s="432"/>
      <c r="F244" s="433"/>
    </row>
    <row r="245" spans="1:6">
      <c r="A245" s="429"/>
      <c r="B245" s="157"/>
      <c r="C245" s="430"/>
      <c r="D245" s="431"/>
      <c r="E245" s="432"/>
      <c r="F245" s="433"/>
    </row>
    <row r="246" spans="1:6">
      <c r="A246" s="429"/>
      <c r="B246" s="157"/>
      <c r="C246" s="430"/>
      <c r="D246" s="431"/>
      <c r="E246" s="432"/>
      <c r="F246" s="433"/>
    </row>
    <row r="247" spans="1:6">
      <c r="A247" s="429"/>
      <c r="B247" s="157"/>
      <c r="C247" s="430"/>
      <c r="D247" s="431"/>
      <c r="E247" s="432"/>
      <c r="F247" s="433"/>
    </row>
    <row r="248" spans="1:6">
      <c r="A248" s="429"/>
      <c r="B248" s="157"/>
      <c r="C248" s="430"/>
      <c r="D248" s="431"/>
      <c r="E248" s="432"/>
      <c r="F248" s="433"/>
    </row>
    <row r="249" spans="1:6">
      <c r="A249" s="429"/>
      <c r="B249" s="157"/>
      <c r="C249" s="430"/>
      <c r="D249" s="431"/>
      <c r="E249" s="432"/>
      <c r="F249" s="433"/>
    </row>
    <row r="250" spans="1:6">
      <c r="A250" s="429"/>
      <c r="B250" s="157"/>
      <c r="C250" s="430"/>
      <c r="D250" s="431"/>
      <c r="E250" s="432"/>
      <c r="F250" s="433"/>
    </row>
    <row r="251" spans="1:6">
      <c r="A251" s="429"/>
      <c r="B251" s="157"/>
      <c r="C251" s="430"/>
      <c r="D251" s="431"/>
      <c r="E251" s="432"/>
      <c r="F251" s="433"/>
    </row>
    <row r="252" spans="1:6">
      <c r="A252" s="429"/>
      <c r="B252" s="157"/>
      <c r="C252" s="430"/>
      <c r="D252" s="431"/>
      <c r="E252" s="432"/>
      <c r="F252" s="433"/>
    </row>
    <row r="253" spans="1:6">
      <c r="A253" s="429"/>
      <c r="B253" s="157"/>
      <c r="C253" s="430"/>
      <c r="D253" s="431"/>
      <c r="E253" s="432"/>
      <c r="F253" s="433"/>
    </row>
    <row r="254" spans="1:6">
      <c r="A254" s="429"/>
      <c r="B254" s="157"/>
      <c r="C254" s="430"/>
      <c r="D254" s="431"/>
      <c r="E254" s="432"/>
      <c r="F254" s="433"/>
    </row>
    <row r="255" spans="1:6">
      <c r="A255" s="429"/>
      <c r="B255" s="157"/>
      <c r="C255" s="430"/>
      <c r="D255" s="431"/>
      <c r="E255" s="432"/>
      <c r="F255" s="433"/>
    </row>
    <row r="256" spans="1:6">
      <c r="A256" s="429"/>
      <c r="B256" s="157"/>
      <c r="C256" s="430"/>
      <c r="D256" s="431"/>
      <c r="E256" s="432"/>
      <c r="F256" s="433"/>
    </row>
    <row r="257" spans="1:6">
      <c r="A257" s="429"/>
      <c r="B257" s="157"/>
      <c r="C257" s="430"/>
      <c r="D257" s="431"/>
      <c r="E257" s="432"/>
      <c r="F257" s="433"/>
    </row>
    <row r="258" spans="1:6">
      <c r="A258" s="429"/>
      <c r="B258" s="157"/>
      <c r="C258" s="430"/>
      <c r="D258" s="431"/>
      <c r="E258" s="432"/>
      <c r="F258" s="433"/>
    </row>
    <row r="259" spans="1:6">
      <c r="A259" s="429"/>
      <c r="B259" s="157"/>
      <c r="C259" s="430"/>
      <c r="D259" s="431"/>
      <c r="E259" s="432"/>
      <c r="F259" s="433"/>
    </row>
    <row r="260" spans="1:6">
      <c r="A260" s="429"/>
      <c r="B260" s="157"/>
      <c r="C260" s="430"/>
      <c r="D260" s="431"/>
      <c r="E260" s="432"/>
      <c r="F260" s="433"/>
    </row>
    <row r="261" spans="1:6">
      <c r="A261" s="429"/>
      <c r="B261" s="157"/>
      <c r="C261" s="430"/>
      <c r="D261" s="431"/>
      <c r="E261" s="432"/>
      <c r="F261" s="433"/>
    </row>
    <row r="262" spans="1:6">
      <c r="A262" s="429"/>
      <c r="B262" s="157"/>
      <c r="C262" s="430"/>
      <c r="D262" s="431"/>
      <c r="E262" s="432"/>
      <c r="F262" s="433"/>
    </row>
    <row r="263" spans="1:6">
      <c r="A263" s="429"/>
      <c r="B263" s="157"/>
      <c r="C263" s="430"/>
      <c r="D263" s="431"/>
      <c r="E263" s="432"/>
      <c r="F263" s="433"/>
    </row>
    <row r="264" spans="1:6">
      <c r="A264" s="429"/>
      <c r="B264" s="157"/>
      <c r="C264" s="430"/>
      <c r="D264" s="431"/>
      <c r="E264" s="432"/>
      <c r="F264" s="433"/>
    </row>
    <row r="265" spans="1:6">
      <c r="A265" s="429"/>
      <c r="B265" s="157"/>
      <c r="C265" s="430"/>
      <c r="D265" s="431"/>
      <c r="E265" s="432"/>
      <c r="F265" s="433"/>
    </row>
    <row r="266" spans="1:6">
      <c r="A266" s="429"/>
      <c r="B266" s="157"/>
      <c r="C266" s="430"/>
      <c r="D266" s="431"/>
      <c r="E266" s="432"/>
      <c r="F266" s="433"/>
    </row>
    <row r="267" spans="1:6">
      <c r="A267" s="429"/>
      <c r="B267" s="157"/>
      <c r="C267" s="430"/>
      <c r="D267" s="431"/>
      <c r="E267" s="432"/>
      <c r="F267" s="433"/>
    </row>
    <row r="268" spans="1:6">
      <c r="A268" s="429"/>
      <c r="B268" s="157"/>
      <c r="C268" s="430"/>
      <c r="D268" s="431"/>
      <c r="E268" s="432"/>
      <c r="F268" s="433"/>
    </row>
    <row r="269" spans="1:6">
      <c r="A269" s="429"/>
      <c r="B269" s="157"/>
      <c r="C269" s="430"/>
      <c r="D269" s="431"/>
      <c r="E269" s="432"/>
      <c r="F269" s="433"/>
    </row>
    <row r="270" spans="1:6">
      <c r="A270" s="429"/>
      <c r="B270" s="157"/>
      <c r="C270" s="430"/>
      <c r="D270" s="431"/>
      <c r="E270" s="432"/>
      <c r="F270" s="433"/>
    </row>
    <row r="271" spans="1:6">
      <c r="A271" s="429"/>
      <c r="B271" s="157"/>
      <c r="C271" s="430"/>
      <c r="D271" s="431"/>
      <c r="E271" s="432"/>
      <c r="F271" s="433"/>
    </row>
    <row r="272" spans="1:6">
      <c r="A272" s="429"/>
      <c r="B272" s="157"/>
      <c r="C272" s="430"/>
      <c r="D272" s="431"/>
      <c r="E272" s="432"/>
      <c r="F272" s="433"/>
    </row>
    <row r="273" spans="1:6">
      <c r="A273" s="429"/>
      <c r="B273" s="157"/>
      <c r="C273" s="430"/>
      <c r="D273" s="431"/>
      <c r="E273" s="432"/>
      <c r="F273" s="433"/>
    </row>
    <row r="274" spans="1:6">
      <c r="A274" s="429"/>
      <c r="B274" s="157"/>
      <c r="C274" s="430"/>
      <c r="D274" s="431"/>
      <c r="E274" s="432"/>
      <c r="F274" s="433"/>
    </row>
    <row r="275" spans="1:6">
      <c r="A275" s="429"/>
      <c r="B275" s="157"/>
      <c r="C275" s="430"/>
      <c r="D275" s="431"/>
      <c r="E275" s="432"/>
      <c r="F275" s="433"/>
    </row>
    <row r="276" spans="1:6">
      <c r="A276" s="429"/>
      <c r="B276" s="157"/>
      <c r="C276" s="430"/>
      <c r="D276" s="431"/>
      <c r="E276" s="432"/>
      <c r="F276" s="433"/>
    </row>
    <row r="277" spans="1:6">
      <c r="A277" s="429"/>
      <c r="B277" s="157"/>
      <c r="C277" s="430"/>
      <c r="D277" s="431"/>
      <c r="E277" s="432"/>
      <c r="F277" s="433"/>
    </row>
    <row r="278" spans="1:6">
      <c r="A278" s="429"/>
      <c r="B278" s="157"/>
      <c r="C278" s="430"/>
      <c r="D278" s="431"/>
      <c r="E278" s="432"/>
      <c r="F278" s="433"/>
    </row>
    <row r="279" spans="1:6">
      <c r="A279" s="429"/>
      <c r="B279" s="157"/>
      <c r="C279" s="430"/>
      <c r="D279" s="431"/>
      <c r="E279" s="432"/>
      <c r="F279" s="433"/>
    </row>
    <row r="280" spans="1:6">
      <c r="A280" s="429"/>
      <c r="B280" s="157"/>
      <c r="C280" s="430"/>
      <c r="D280" s="431"/>
      <c r="E280" s="432"/>
      <c r="F280" s="433"/>
    </row>
    <row r="281" spans="1:6">
      <c r="A281" s="429"/>
      <c r="B281" s="157"/>
      <c r="C281" s="430"/>
      <c r="D281" s="431"/>
      <c r="E281" s="432"/>
      <c r="F281" s="433"/>
    </row>
    <row r="282" spans="1:6">
      <c r="A282" s="429"/>
      <c r="B282" s="157"/>
      <c r="C282" s="430"/>
      <c r="D282" s="431"/>
      <c r="E282" s="432"/>
      <c r="F282" s="433"/>
    </row>
    <row r="283" spans="1:6">
      <c r="A283" s="429"/>
      <c r="B283" s="157"/>
      <c r="C283" s="430"/>
      <c r="D283" s="431"/>
      <c r="E283" s="432"/>
      <c r="F283" s="433"/>
    </row>
    <row r="284" spans="1:6">
      <c r="A284" s="429"/>
      <c r="B284" s="157"/>
      <c r="C284" s="430"/>
      <c r="D284" s="431"/>
      <c r="E284" s="432"/>
      <c r="F284" s="433"/>
    </row>
    <row r="285" spans="1:6">
      <c r="A285" s="429"/>
      <c r="B285" s="157"/>
      <c r="C285" s="430"/>
      <c r="D285" s="431"/>
      <c r="E285" s="432"/>
      <c r="F285" s="433"/>
    </row>
    <row r="286" spans="1:6">
      <c r="A286" s="429"/>
      <c r="B286" s="157"/>
      <c r="C286" s="430"/>
      <c r="D286" s="431"/>
      <c r="E286" s="432"/>
      <c r="F286" s="433"/>
    </row>
    <row r="287" spans="1:6">
      <c r="A287" s="429"/>
      <c r="B287" s="157"/>
      <c r="C287" s="430"/>
      <c r="D287" s="431"/>
      <c r="E287" s="432"/>
      <c r="F287" s="433"/>
    </row>
    <row r="288" spans="1:6">
      <c r="A288" s="429"/>
      <c r="B288" s="157"/>
      <c r="C288" s="430"/>
      <c r="D288" s="431"/>
      <c r="E288" s="432"/>
      <c r="F288" s="433"/>
    </row>
    <row r="289" spans="1:6">
      <c r="A289" s="429"/>
      <c r="B289" s="157"/>
      <c r="C289" s="430"/>
      <c r="D289" s="431"/>
      <c r="E289" s="432"/>
      <c r="F289" s="433"/>
    </row>
    <row r="290" spans="1:6">
      <c r="A290" s="429"/>
      <c r="B290" s="157"/>
      <c r="C290" s="430"/>
      <c r="D290" s="431"/>
      <c r="E290" s="432"/>
      <c r="F290" s="433"/>
    </row>
    <row r="291" spans="1:6">
      <c r="A291" s="429"/>
      <c r="B291" s="157"/>
      <c r="C291" s="430"/>
      <c r="D291" s="431"/>
      <c r="E291" s="432"/>
      <c r="F291" s="433"/>
    </row>
    <row r="292" spans="1:6">
      <c r="A292" s="429"/>
      <c r="B292" s="157"/>
      <c r="C292" s="430"/>
      <c r="D292" s="431"/>
      <c r="E292" s="432"/>
      <c r="F292" s="433"/>
    </row>
    <row r="293" spans="1:6">
      <c r="A293" s="429"/>
      <c r="B293" s="157"/>
      <c r="C293" s="430"/>
      <c r="D293" s="431"/>
      <c r="E293" s="432"/>
      <c r="F293" s="433"/>
    </row>
    <row r="294" spans="1:6">
      <c r="A294" s="429"/>
      <c r="B294" s="157"/>
      <c r="C294" s="430"/>
      <c r="D294" s="431"/>
      <c r="E294" s="432"/>
      <c r="F294" s="433"/>
    </row>
    <row r="295" spans="1:6">
      <c r="A295" s="429"/>
      <c r="B295" s="157"/>
      <c r="C295" s="430"/>
      <c r="D295" s="431"/>
      <c r="E295" s="432"/>
      <c r="F295" s="433"/>
    </row>
    <row r="296" spans="1:6">
      <c r="A296" s="429"/>
      <c r="B296" s="157"/>
      <c r="C296" s="430"/>
      <c r="D296" s="431"/>
      <c r="E296" s="432"/>
      <c r="F296" s="433"/>
    </row>
    <row r="297" spans="1:6">
      <c r="A297" s="429"/>
      <c r="B297" s="157"/>
      <c r="C297" s="430"/>
      <c r="D297" s="431"/>
      <c r="E297" s="432"/>
      <c r="F297" s="433"/>
    </row>
    <row r="298" spans="1:6">
      <c r="A298" s="429"/>
      <c r="B298" s="157"/>
      <c r="C298" s="430"/>
      <c r="D298" s="431"/>
      <c r="E298" s="432"/>
      <c r="F298" s="433"/>
    </row>
    <row r="299" spans="1:6">
      <c r="A299" s="429"/>
      <c r="B299" s="157"/>
      <c r="C299" s="430"/>
      <c r="D299" s="431"/>
      <c r="E299" s="432"/>
      <c r="F299" s="433"/>
    </row>
    <row r="300" spans="1:6">
      <c r="A300" s="429"/>
      <c r="B300" s="157"/>
      <c r="C300" s="430"/>
      <c r="D300" s="431"/>
      <c r="E300" s="432"/>
      <c r="F300" s="433"/>
    </row>
    <row r="301" spans="1:6">
      <c r="A301" s="429"/>
      <c r="B301" s="157"/>
      <c r="C301" s="430"/>
      <c r="D301" s="431"/>
      <c r="E301" s="432"/>
      <c r="F301" s="433"/>
    </row>
    <row r="302" spans="1:6">
      <c r="A302" s="429"/>
      <c r="B302" s="157"/>
      <c r="C302" s="430"/>
      <c r="D302" s="431"/>
      <c r="E302" s="432"/>
      <c r="F302" s="433"/>
    </row>
    <row r="303" spans="1:6">
      <c r="A303" s="429"/>
      <c r="B303" s="157"/>
      <c r="C303" s="430"/>
      <c r="D303" s="431"/>
      <c r="E303" s="432"/>
      <c r="F303" s="433"/>
    </row>
    <row r="304" spans="1:6">
      <c r="A304" s="429"/>
      <c r="B304" s="157"/>
      <c r="C304" s="430"/>
      <c r="D304" s="431"/>
      <c r="E304" s="432"/>
      <c r="F304" s="433"/>
    </row>
    <row r="305" spans="1:6">
      <c r="A305" s="429"/>
      <c r="B305" s="157"/>
      <c r="C305" s="430"/>
      <c r="D305" s="431"/>
      <c r="E305" s="432"/>
      <c r="F305" s="433"/>
    </row>
    <row r="306" spans="1:6">
      <c r="A306" s="429"/>
      <c r="B306" s="157"/>
      <c r="C306" s="430"/>
      <c r="D306" s="431"/>
      <c r="E306" s="432"/>
      <c r="F306" s="433"/>
    </row>
    <row r="307" spans="1:6">
      <c r="A307" s="429"/>
      <c r="B307" s="157"/>
      <c r="C307" s="430"/>
      <c r="D307" s="431"/>
      <c r="E307" s="432"/>
      <c r="F307" s="433"/>
    </row>
    <row r="308" spans="1:6">
      <c r="A308" s="429"/>
      <c r="B308" s="157"/>
      <c r="C308" s="430"/>
      <c r="D308" s="431"/>
      <c r="E308" s="432"/>
      <c r="F308" s="433"/>
    </row>
    <row r="309" spans="1:6">
      <c r="A309" s="429"/>
      <c r="B309" s="157"/>
      <c r="C309" s="430"/>
      <c r="D309" s="431"/>
      <c r="E309" s="432"/>
      <c r="F309" s="433"/>
    </row>
    <row r="310" spans="1:6">
      <c r="A310" s="429"/>
      <c r="B310" s="157"/>
      <c r="C310" s="430"/>
      <c r="D310" s="431"/>
      <c r="E310" s="432"/>
      <c r="F310" s="433"/>
    </row>
    <row r="311" spans="1:6">
      <c r="A311" s="429"/>
      <c r="B311" s="157"/>
      <c r="C311" s="430"/>
      <c r="D311" s="431"/>
      <c r="E311" s="432"/>
      <c r="F311" s="433"/>
    </row>
    <row r="312" spans="1:6">
      <c r="A312" s="429"/>
      <c r="B312" s="157"/>
      <c r="C312" s="430"/>
      <c r="D312" s="431"/>
      <c r="E312" s="432"/>
      <c r="F312" s="433"/>
    </row>
    <row r="313" spans="1:6">
      <c r="A313" s="429"/>
      <c r="B313" s="157"/>
      <c r="C313" s="430"/>
      <c r="D313" s="431"/>
      <c r="E313" s="432"/>
      <c r="F313" s="433"/>
    </row>
    <row r="314" spans="1:6">
      <c r="A314" s="429"/>
      <c r="B314" s="157"/>
      <c r="C314" s="430"/>
      <c r="D314" s="431"/>
      <c r="E314" s="432"/>
      <c r="F314" s="433"/>
    </row>
    <row r="315" spans="1:6">
      <c r="A315" s="429"/>
      <c r="B315" s="157"/>
      <c r="C315" s="430"/>
      <c r="D315" s="431"/>
      <c r="E315" s="432"/>
      <c r="F315" s="433"/>
    </row>
    <row r="316" spans="1:6">
      <c r="A316" s="429"/>
      <c r="B316" s="157"/>
      <c r="C316" s="430"/>
      <c r="D316" s="431"/>
      <c r="E316" s="432"/>
      <c r="F316" s="433"/>
    </row>
    <row r="317" spans="1:6">
      <c r="A317" s="429"/>
      <c r="B317" s="157"/>
      <c r="C317" s="430"/>
      <c r="D317" s="431"/>
      <c r="E317" s="432"/>
      <c r="F317" s="433"/>
    </row>
    <row r="318" spans="1:6">
      <c r="A318" s="429"/>
      <c r="B318" s="157"/>
      <c r="C318" s="430"/>
      <c r="D318" s="431"/>
      <c r="E318" s="432"/>
      <c r="F318" s="433"/>
    </row>
    <row r="319" spans="1:6">
      <c r="A319" s="429"/>
      <c r="B319" s="157"/>
      <c r="C319" s="430"/>
      <c r="D319" s="431"/>
      <c r="E319" s="432"/>
      <c r="F319" s="433"/>
    </row>
    <row r="320" spans="1:6">
      <c r="A320" s="429"/>
      <c r="B320" s="157"/>
      <c r="C320" s="430"/>
      <c r="D320" s="431"/>
      <c r="E320" s="432"/>
      <c r="F320" s="433"/>
    </row>
    <row r="321" spans="1:6">
      <c r="A321" s="429"/>
      <c r="B321" s="157"/>
      <c r="C321" s="430"/>
      <c r="D321" s="431"/>
      <c r="E321" s="432"/>
      <c r="F321" s="433"/>
    </row>
    <row r="322" spans="1:6">
      <c r="A322" s="429"/>
      <c r="B322" s="157"/>
      <c r="C322" s="430"/>
      <c r="D322" s="431"/>
      <c r="E322" s="432"/>
      <c r="F322" s="433"/>
    </row>
    <row r="323" spans="1:6">
      <c r="A323" s="429"/>
      <c r="B323" s="157"/>
      <c r="C323" s="430"/>
      <c r="D323" s="431"/>
      <c r="E323" s="432"/>
      <c r="F323" s="433"/>
    </row>
    <row r="324" spans="1:6">
      <c r="A324" s="429"/>
      <c r="B324" s="157"/>
      <c r="C324" s="430"/>
      <c r="D324" s="431"/>
      <c r="E324" s="432"/>
      <c r="F324" s="433"/>
    </row>
    <row r="325" spans="1:6">
      <c r="A325" s="429"/>
      <c r="B325" s="157"/>
      <c r="C325" s="430"/>
      <c r="D325" s="431"/>
      <c r="E325" s="432"/>
      <c r="F325" s="433"/>
    </row>
    <row r="326" spans="1:6">
      <c r="A326" s="429"/>
      <c r="B326" s="157"/>
      <c r="C326" s="430"/>
      <c r="D326" s="431"/>
      <c r="E326" s="432"/>
      <c r="F326" s="433"/>
    </row>
    <row r="327" spans="1:6">
      <c r="A327" s="429"/>
      <c r="B327" s="157"/>
      <c r="C327" s="430"/>
      <c r="D327" s="431"/>
      <c r="E327" s="432"/>
      <c r="F327" s="433"/>
    </row>
    <row r="328" spans="1:6">
      <c r="A328" s="429"/>
      <c r="B328" s="157"/>
      <c r="C328" s="430"/>
      <c r="D328" s="431"/>
      <c r="E328" s="432"/>
      <c r="F328" s="433"/>
    </row>
    <row r="329" spans="1:6">
      <c r="A329" s="429"/>
      <c r="B329" s="157"/>
      <c r="C329" s="430"/>
      <c r="D329" s="431"/>
      <c r="E329" s="432"/>
      <c r="F329" s="433"/>
    </row>
    <row r="330" spans="1:6">
      <c r="A330" s="429"/>
      <c r="B330" s="157"/>
      <c r="C330" s="430"/>
      <c r="D330" s="431"/>
      <c r="E330" s="432"/>
      <c r="F330" s="433"/>
    </row>
    <row r="331" spans="1:6">
      <c r="A331" s="429"/>
      <c r="B331" s="157"/>
      <c r="C331" s="430"/>
      <c r="D331" s="431"/>
      <c r="E331" s="432"/>
      <c r="F331" s="433"/>
    </row>
    <row r="332" spans="1:6">
      <c r="A332" s="429"/>
      <c r="B332" s="157"/>
      <c r="C332" s="430"/>
      <c r="D332" s="431"/>
      <c r="E332" s="432"/>
      <c r="F332" s="433"/>
    </row>
    <row r="333" spans="1:6">
      <c r="A333" s="429"/>
      <c r="B333" s="157"/>
      <c r="C333" s="430"/>
      <c r="D333" s="431"/>
      <c r="E333" s="432"/>
      <c r="F333" s="433"/>
    </row>
    <row r="334" spans="1:6">
      <c r="A334" s="429"/>
      <c r="B334" s="157"/>
      <c r="C334" s="430"/>
      <c r="D334" s="431"/>
      <c r="E334" s="432"/>
      <c r="F334" s="433"/>
    </row>
    <row r="335" spans="1:6">
      <c r="A335" s="429"/>
      <c r="B335" s="157"/>
      <c r="C335" s="430"/>
      <c r="D335" s="431"/>
      <c r="E335" s="432"/>
      <c r="F335" s="433"/>
    </row>
    <row r="336" spans="1:6">
      <c r="A336" s="429"/>
      <c r="B336" s="157"/>
      <c r="C336" s="430"/>
      <c r="D336" s="431"/>
      <c r="E336" s="432"/>
      <c r="F336" s="433"/>
    </row>
    <row r="337" spans="1:6">
      <c r="A337" s="429"/>
      <c r="B337" s="157"/>
      <c r="C337" s="430"/>
      <c r="D337" s="431"/>
      <c r="E337" s="432"/>
      <c r="F337" s="433"/>
    </row>
    <row r="338" spans="1:6">
      <c r="A338" s="429"/>
      <c r="B338" s="157"/>
      <c r="C338" s="430"/>
      <c r="D338" s="431"/>
      <c r="E338" s="432"/>
      <c r="F338" s="433"/>
    </row>
    <row r="339" spans="1:6">
      <c r="A339" s="429"/>
      <c r="B339" s="157"/>
      <c r="C339" s="430"/>
      <c r="D339" s="431"/>
      <c r="E339" s="432"/>
      <c r="F339" s="433"/>
    </row>
    <row r="340" spans="1:6">
      <c r="A340" s="429"/>
      <c r="B340" s="157"/>
      <c r="C340" s="430"/>
      <c r="D340" s="431"/>
      <c r="E340" s="432"/>
      <c r="F340" s="433"/>
    </row>
    <row r="341" spans="1:6">
      <c r="A341" s="429"/>
      <c r="B341" s="157"/>
      <c r="C341" s="430"/>
      <c r="D341" s="431"/>
      <c r="E341" s="432"/>
      <c r="F341" s="433"/>
    </row>
    <row r="342" spans="1:6">
      <c r="A342" s="429"/>
      <c r="B342" s="157"/>
      <c r="C342" s="430"/>
      <c r="D342" s="431"/>
      <c r="E342" s="432"/>
      <c r="F342" s="433"/>
    </row>
    <row r="343" spans="1:6">
      <c r="A343" s="429"/>
      <c r="B343" s="157"/>
      <c r="C343" s="430"/>
      <c r="D343" s="431"/>
      <c r="E343" s="432"/>
      <c r="F343" s="433"/>
    </row>
    <row r="344" spans="1:6">
      <c r="A344" s="429"/>
      <c r="B344" s="157"/>
      <c r="C344" s="430"/>
      <c r="D344" s="431"/>
      <c r="E344" s="432"/>
      <c r="F344" s="433"/>
    </row>
    <row r="345" spans="1:6">
      <c r="A345" s="429"/>
      <c r="B345" s="157"/>
      <c r="C345" s="430"/>
      <c r="D345" s="431"/>
      <c r="E345" s="432"/>
      <c r="F345" s="433"/>
    </row>
    <row r="346" spans="1:6">
      <c r="A346" s="429"/>
      <c r="B346" s="157"/>
      <c r="C346" s="430"/>
      <c r="D346" s="431"/>
      <c r="E346" s="432"/>
      <c r="F346" s="433"/>
    </row>
    <row r="347" spans="1:6">
      <c r="A347" s="429"/>
      <c r="B347" s="157"/>
      <c r="C347" s="430"/>
      <c r="D347" s="431"/>
      <c r="E347" s="432"/>
      <c r="F347" s="433"/>
    </row>
    <row r="348" spans="1:6">
      <c r="A348" s="429"/>
      <c r="B348" s="157"/>
      <c r="C348" s="430"/>
      <c r="D348" s="431"/>
      <c r="E348" s="432"/>
      <c r="F348" s="433"/>
    </row>
    <row r="349" spans="1:6">
      <c r="A349" s="429"/>
      <c r="B349" s="157"/>
      <c r="C349" s="430"/>
      <c r="D349" s="431"/>
      <c r="E349" s="432"/>
      <c r="F349" s="433"/>
    </row>
    <row r="350" spans="1:6">
      <c r="A350" s="429"/>
      <c r="B350" s="157"/>
      <c r="C350" s="430"/>
      <c r="D350" s="431"/>
      <c r="E350" s="432"/>
      <c r="F350" s="433"/>
    </row>
    <row r="351" spans="1:6">
      <c r="A351" s="429"/>
      <c r="B351" s="157"/>
      <c r="C351" s="430"/>
      <c r="D351" s="431"/>
      <c r="E351" s="432"/>
      <c r="F351" s="433"/>
    </row>
    <row r="352" spans="1:6">
      <c r="A352" s="429"/>
      <c r="B352" s="157"/>
      <c r="C352" s="430"/>
      <c r="D352" s="431"/>
      <c r="E352" s="432"/>
      <c r="F352" s="433"/>
    </row>
    <row r="353" spans="1:6">
      <c r="A353" s="429"/>
      <c r="B353" s="157"/>
      <c r="C353" s="430"/>
      <c r="D353" s="431"/>
      <c r="E353" s="432"/>
      <c r="F353" s="433"/>
    </row>
    <row r="354" spans="1:6">
      <c r="A354" s="429"/>
      <c r="B354" s="157"/>
      <c r="C354" s="430"/>
      <c r="D354" s="431"/>
      <c r="E354" s="432"/>
      <c r="F354" s="433"/>
    </row>
    <row r="355" spans="1:6">
      <c r="A355" s="429"/>
      <c r="B355" s="157"/>
      <c r="C355" s="430"/>
      <c r="D355" s="431"/>
      <c r="E355" s="432"/>
      <c r="F355" s="433"/>
    </row>
    <row r="356" spans="1:6">
      <c r="A356" s="429"/>
      <c r="B356" s="157"/>
      <c r="C356" s="430"/>
      <c r="D356" s="431"/>
      <c r="E356" s="432"/>
      <c r="F356" s="433"/>
    </row>
    <row r="357" spans="1:6">
      <c r="A357" s="429"/>
      <c r="B357" s="157"/>
      <c r="C357" s="430"/>
      <c r="D357" s="431"/>
      <c r="E357" s="432"/>
      <c r="F357" s="433"/>
    </row>
    <row r="358" spans="1:6">
      <c r="A358" s="429"/>
      <c r="B358" s="157"/>
      <c r="C358" s="430"/>
      <c r="D358" s="431"/>
      <c r="E358" s="432"/>
      <c r="F358" s="433"/>
    </row>
    <row r="359" spans="1:6">
      <c r="A359" s="429"/>
      <c r="B359" s="157"/>
      <c r="C359" s="430"/>
      <c r="D359" s="431"/>
      <c r="E359" s="432"/>
      <c r="F359" s="433"/>
    </row>
    <row r="360" spans="1:6">
      <c r="A360" s="429"/>
      <c r="B360" s="157"/>
      <c r="C360" s="430"/>
      <c r="D360" s="431"/>
      <c r="E360" s="432"/>
      <c r="F360" s="433"/>
    </row>
    <row r="361" spans="1:6">
      <c r="A361" s="429"/>
      <c r="B361" s="157"/>
      <c r="C361" s="430"/>
      <c r="D361" s="431"/>
      <c r="E361" s="432"/>
      <c r="F361" s="433"/>
    </row>
    <row r="362" spans="1:6">
      <c r="A362" s="429"/>
      <c r="B362" s="157"/>
      <c r="C362" s="430"/>
      <c r="D362" s="431"/>
      <c r="E362" s="432"/>
      <c r="F362" s="433"/>
    </row>
    <row r="363" spans="1:6">
      <c r="A363" s="429"/>
      <c r="B363" s="157"/>
      <c r="C363" s="430"/>
      <c r="D363" s="431"/>
      <c r="E363" s="432"/>
      <c r="F363" s="433"/>
    </row>
    <row r="364" spans="1:6">
      <c r="A364" s="429"/>
      <c r="B364" s="157"/>
      <c r="C364" s="430"/>
      <c r="D364" s="431"/>
      <c r="E364" s="432"/>
      <c r="F364" s="433"/>
    </row>
    <row r="365" spans="1:6">
      <c r="A365" s="429"/>
      <c r="B365" s="157"/>
      <c r="C365" s="430"/>
      <c r="D365" s="431"/>
      <c r="E365" s="432"/>
      <c r="F365" s="433"/>
    </row>
    <row r="366" spans="1:6">
      <c r="A366" s="429"/>
      <c r="B366" s="157"/>
      <c r="C366" s="430"/>
      <c r="D366" s="431"/>
      <c r="E366" s="432"/>
      <c r="F366" s="433"/>
    </row>
    <row r="367" spans="1:6">
      <c r="A367" s="429"/>
      <c r="B367" s="157"/>
      <c r="C367" s="430"/>
      <c r="D367" s="431"/>
      <c r="E367" s="432"/>
      <c r="F367" s="433"/>
    </row>
    <row r="368" spans="1:6">
      <c r="A368" s="429"/>
      <c r="B368" s="157"/>
      <c r="C368" s="430"/>
      <c r="D368" s="431"/>
      <c r="E368" s="432"/>
      <c r="F368" s="433"/>
    </row>
    <row r="369" spans="1:6">
      <c r="A369" s="429"/>
      <c r="B369" s="157"/>
      <c r="C369" s="430"/>
      <c r="D369" s="431"/>
      <c r="E369" s="432"/>
      <c r="F369" s="433"/>
    </row>
    <row r="370" spans="1:6">
      <c r="A370" s="429"/>
      <c r="B370" s="157"/>
      <c r="C370" s="430"/>
      <c r="D370" s="431"/>
      <c r="E370" s="432"/>
      <c r="F370" s="433"/>
    </row>
    <row r="371" spans="1:6">
      <c r="A371" s="429"/>
      <c r="B371" s="157"/>
      <c r="C371" s="430"/>
      <c r="D371" s="431"/>
      <c r="E371" s="432"/>
      <c r="F371" s="433"/>
    </row>
    <row r="372" spans="1:6">
      <c r="A372" s="429"/>
      <c r="B372" s="157"/>
      <c r="C372" s="430"/>
      <c r="D372" s="431"/>
      <c r="E372" s="432"/>
      <c r="F372" s="433"/>
    </row>
    <row r="373" spans="1:6">
      <c r="A373" s="429"/>
      <c r="B373" s="157"/>
      <c r="C373" s="430"/>
      <c r="D373" s="431"/>
      <c r="E373" s="432"/>
      <c r="F373" s="433"/>
    </row>
    <row r="374" spans="1:6">
      <c r="A374" s="429"/>
      <c r="B374" s="157"/>
      <c r="C374" s="430"/>
      <c r="D374" s="431"/>
      <c r="E374" s="432"/>
      <c r="F374" s="433"/>
    </row>
    <row r="375" spans="1:6">
      <c r="A375" s="429"/>
      <c r="B375" s="157"/>
      <c r="C375" s="430"/>
      <c r="D375" s="431"/>
      <c r="E375" s="432"/>
      <c r="F375" s="433"/>
    </row>
    <row r="376" spans="1:6">
      <c r="A376" s="429"/>
      <c r="B376" s="157"/>
      <c r="C376" s="430"/>
      <c r="D376" s="431"/>
      <c r="E376" s="432"/>
      <c r="F376" s="433"/>
    </row>
    <row r="377" spans="1:6">
      <c r="A377" s="429"/>
      <c r="B377" s="157"/>
      <c r="C377" s="430"/>
      <c r="D377" s="431"/>
      <c r="E377" s="432"/>
      <c r="F377" s="433"/>
    </row>
    <row r="378" spans="1:6">
      <c r="A378" s="429"/>
      <c r="B378" s="157"/>
      <c r="C378" s="430"/>
      <c r="D378" s="431"/>
      <c r="E378" s="432"/>
      <c r="F378" s="433"/>
    </row>
    <row r="379" spans="1:6">
      <c r="A379" s="429"/>
      <c r="B379" s="157"/>
      <c r="C379" s="430"/>
      <c r="D379" s="431"/>
      <c r="E379" s="432"/>
      <c r="F379" s="433"/>
    </row>
    <row r="380" spans="1:6">
      <c r="A380" s="429"/>
      <c r="B380" s="157"/>
      <c r="C380" s="430"/>
      <c r="D380" s="431"/>
      <c r="E380" s="432"/>
      <c r="F380" s="433"/>
    </row>
    <row r="381" spans="1:6">
      <c r="A381" s="429"/>
      <c r="B381" s="157"/>
      <c r="C381" s="430"/>
      <c r="D381" s="431"/>
      <c r="E381" s="432"/>
      <c r="F381" s="433"/>
    </row>
    <row r="382" spans="1:6">
      <c r="A382" s="429"/>
      <c r="B382" s="157"/>
      <c r="C382" s="430"/>
      <c r="D382" s="431"/>
      <c r="E382" s="432"/>
      <c r="F382" s="433"/>
    </row>
    <row r="383" spans="1:6">
      <c r="A383" s="429"/>
      <c r="B383" s="157"/>
      <c r="C383" s="430"/>
      <c r="D383" s="431"/>
      <c r="E383" s="432"/>
      <c r="F383" s="433"/>
    </row>
    <row r="384" spans="1:6">
      <c r="A384" s="429"/>
      <c r="B384" s="157"/>
      <c r="C384" s="430"/>
      <c r="D384" s="431"/>
      <c r="E384" s="432"/>
      <c r="F384" s="433"/>
    </row>
    <row r="385" spans="1:6">
      <c r="A385" s="429"/>
      <c r="B385" s="157"/>
      <c r="C385" s="430"/>
      <c r="D385" s="431"/>
      <c r="E385" s="432"/>
      <c r="F385" s="433"/>
    </row>
    <row r="386" spans="1:6">
      <c r="A386" s="429"/>
      <c r="B386" s="157"/>
      <c r="C386" s="430"/>
      <c r="D386" s="431"/>
      <c r="E386" s="432"/>
      <c r="F386" s="433"/>
    </row>
    <row r="387" spans="1:6">
      <c r="A387" s="429"/>
      <c r="B387" s="157"/>
      <c r="C387" s="430"/>
      <c r="D387" s="431"/>
      <c r="E387" s="432"/>
      <c r="F387" s="433"/>
    </row>
    <row r="388" spans="1:6">
      <c r="A388" s="429"/>
      <c r="B388" s="157"/>
      <c r="C388" s="430"/>
      <c r="D388" s="431"/>
      <c r="E388" s="432"/>
      <c r="F388" s="433"/>
    </row>
    <row r="389" spans="1:6">
      <c r="A389" s="429"/>
      <c r="B389" s="157"/>
      <c r="C389" s="430"/>
      <c r="D389" s="431"/>
      <c r="E389" s="432"/>
      <c r="F389" s="433"/>
    </row>
    <row r="390" spans="1:6">
      <c r="A390" s="429"/>
      <c r="B390" s="157"/>
      <c r="C390" s="430"/>
      <c r="D390" s="431"/>
      <c r="E390" s="432"/>
      <c r="F390" s="433"/>
    </row>
    <row r="391" spans="1:6">
      <c r="A391" s="429"/>
      <c r="B391" s="157"/>
      <c r="C391" s="430"/>
      <c r="D391" s="431"/>
      <c r="E391" s="432"/>
      <c r="F391" s="433"/>
    </row>
    <row r="392" spans="1:6">
      <c r="A392" s="429"/>
      <c r="B392" s="157"/>
      <c r="C392" s="430"/>
      <c r="D392" s="431"/>
      <c r="E392" s="432"/>
      <c r="F392" s="433"/>
    </row>
    <row r="393" spans="1:6">
      <c r="A393" s="429"/>
      <c r="B393" s="157"/>
      <c r="C393" s="430"/>
      <c r="D393" s="431"/>
      <c r="E393" s="432"/>
      <c r="F393" s="433"/>
    </row>
    <row r="394" spans="1:6">
      <c r="A394" s="429"/>
      <c r="B394" s="157"/>
      <c r="C394" s="430"/>
      <c r="D394" s="431"/>
      <c r="E394" s="432"/>
      <c r="F394" s="433"/>
    </row>
    <row r="395" spans="1:6">
      <c r="A395" s="429"/>
      <c r="B395" s="157"/>
      <c r="C395" s="430"/>
      <c r="D395" s="431"/>
      <c r="E395" s="432"/>
      <c r="F395" s="433"/>
    </row>
    <row r="396" spans="1:6">
      <c r="A396" s="429"/>
      <c r="B396" s="157"/>
      <c r="C396" s="430"/>
      <c r="D396" s="431"/>
      <c r="E396" s="432"/>
      <c r="F396" s="433"/>
    </row>
    <row r="397" spans="1:6">
      <c r="A397" s="429"/>
      <c r="B397" s="157"/>
      <c r="C397" s="430"/>
      <c r="D397" s="431"/>
      <c r="E397" s="432"/>
      <c r="F397" s="433"/>
    </row>
    <row r="398" spans="1:6">
      <c r="A398" s="429"/>
      <c r="B398" s="157"/>
      <c r="C398" s="430"/>
      <c r="D398" s="431"/>
      <c r="E398" s="432"/>
      <c r="F398" s="433"/>
    </row>
    <row r="399" spans="1:6">
      <c r="A399" s="429"/>
      <c r="B399" s="157"/>
      <c r="C399" s="430"/>
      <c r="D399" s="431"/>
      <c r="E399" s="432"/>
      <c r="F399" s="433"/>
    </row>
    <row r="400" spans="1:6">
      <c r="A400" s="429"/>
      <c r="B400" s="157"/>
      <c r="C400" s="430"/>
      <c r="D400" s="431"/>
      <c r="E400" s="432"/>
      <c r="F400" s="433"/>
    </row>
    <row r="401" spans="1:6">
      <c r="A401" s="429"/>
      <c r="B401" s="157"/>
      <c r="C401" s="430"/>
      <c r="D401" s="431"/>
      <c r="E401" s="432"/>
      <c r="F401" s="433"/>
    </row>
    <row r="402" spans="1:6">
      <c r="A402" s="429"/>
      <c r="B402" s="157"/>
      <c r="C402" s="430"/>
      <c r="D402" s="431"/>
      <c r="E402" s="432"/>
      <c r="F402" s="433"/>
    </row>
    <row r="403" spans="1:6">
      <c r="A403" s="429"/>
      <c r="B403" s="157"/>
      <c r="C403" s="430"/>
      <c r="D403" s="431"/>
      <c r="E403" s="432"/>
      <c r="F403" s="433"/>
    </row>
    <row r="404" spans="1:6">
      <c r="A404" s="429"/>
      <c r="B404" s="157"/>
      <c r="C404" s="430"/>
      <c r="D404" s="431"/>
      <c r="E404" s="432"/>
      <c r="F404" s="433"/>
    </row>
    <row r="405" spans="1:6">
      <c r="A405" s="429"/>
      <c r="B405" s="157"/>
      <c r="C405" s="430"/>
      <c r="D405" s="431"/>
      <c r="E405" s="432"/>
      <c r="F405" s="433"/>
    </row>
    <row r="406" spans="1:6">
      <c r="A406" s="429"/>
      <c r="B406" s="157"/>
      <c r="C406" s="430"/>
      <c r="D406" s="431"/>
      <c r="E406" s="432"/>
      <c r="F406" s="433"/>
    </row>
    <row r="407" spans="1:6">
      <c r="A407" s="429"/>
      <c r="B407" s="157"/>
      <c r="C407" s="430"/>
      <c r="D407" s="431"/>
      <c r="E407" s="432"/>
      <c r="F407" s="433"/>
    </row>
    <row r="408" spans="1:6">
      <c r="A408" s="429"/>
      <c r="B408" s="157"/>
      <c r="C408" s="430"/>
      <c r="D408" s="431"/>
      <c r="E408" s="432"/>
      <c r="F408" s="433"/>
    </row>
    <row r="409" spans="1:6">
      <c r="A409" s="429"/>
      <c r="B409" s="157"/>
      <c r="C409" s="430"/>
      <c r="D409" s="431"/>
      <c r="E409" s="432"/>
      <c r="F409" s="433"/>
    </row>
    <row r="410" spans="1:6">
      <c r="A410" s="429"/>
      <c r="B410" s="157"/>
      <c r="C410" s="430"/>
      <c r="D410" s="431"/>
      <c r="E410" s="432"/>
      <c r="F410" s="433"/>
    </row>
    <row r="411" spans="1:6">
      <c r="A411" s="429"/>
      <c r="B411" s="157"/>
      <c r="C411" s="430"/>
      <c r="D411" s="431"/>
      <c r="E411" s="432"/>
      <c r="F411" s="433"/>
    </row>
    <row r="412" spans="1:6">
      <c r="A412" s="429"/>
      <c r="B412" s="157"/>
      <c r="C412" s="430"/>
      <c r="D412" s="431"/>
      <c r="E412" s="432"/>
      <c r="F412" s="433"/>
    </row>
    <row r="413" spans="1:6">
      <c r="A413" s="429"/>
      <c r="B413" s="157"/>
      <c r="C413" s="430"/>
      <c r="D413" s="431"/>
      <c r="E413" s="432"/>
      <c r="F413" s="433"/>
    </row>
    <row r="414" spans="1:6">
      <c r="A414" s="429"/>
      <c r="B414" s="157"/>
      <c r="C414" s="430"/>
      <c r="D414" s="431"/>
      <c r="E414" s="432"/>
      <c r="F414" s="433"/>
    </row>
    <row r="415" spans="1:6">
      <c r="A415" s="429"/>
      <c r="B415" s="157"/>
      <c r="C415" s="430"/>
      <c r="D415" s="431"/>
      <c r="E415" s="432"/>
      <c r="F415" s="433"/>
    </row>
    <row r="416" spans="1:6">
      <c r="A416" s="429"/>
      <c r="B416" s="157"/>
      <c r="C416" s="430"/>
      <c r="D416" s="431"/>
      <c r="E416" s="432"/>
      <c r="F416" s="433"/>
    </row>
    <row r="417" spans="1:6">
      <c r="A417" s="429"/>
      <c r="B417" s="157"/>
      <c r="C417" s="430"/>
      <c r="D417" s="431"/>
      <c r="E417" s="432"/>
      <c r="F417" s="433"/>
    </row>
    <row r="418" spans="1:6">
      <c r="A418" s="429"/>
      <c r="B418" s="157"/>
      <c r="C418" s="430"/>
      <c r="D418" s="431"/>
      <c r="E418" s="432"/>
      <c r="F418" s="433"/>
    </row>
    <row r="419" spans="1:6">
      <c r="A419" s="429"/>
      <c r="B419" s="157"/>
      <c r="C419" s="430"/>
      <c r="D419" s="431"/>
      <c r="E419" s="432"/>
      <c r="F419" s="433"/>
    </row>
    <row r="420" spans="1:6">
      <c r="A420" s="429"/>
      <c r="B420" s="157"/>
      <c r="C420" s="430"/>
      <c r="D420" s="431"/>
      <c r="E420" s="432"/>
      <c r="F420" s="433"/>
    </row>
    <row r="421" spans="1:6">
      <c r="A421" s="429"/>
      <c r="B421" s="157"/>
      <c r="C421" s="430"/>
      <c r="D421" s="431"/>
      <c r="E421" s="432"/>
      <c r="F421" s="433"/>
    </row>
    <row r="422" spans="1:6">
      <c r="A422" s="429"/>
      <c r="B422" s="157"/>
      <c r="C422" s="430"/>
      <c r="D422" s="431"/>
      <c r="E422" s="432"/>
      <c r="F422" s="433"/>
    </row>
    <row r="423" spans="1:6">
      <c r="A423" s="429"/>
      <c r="B423" s="157"/>
      <c r="C423" s="430"/>
      <c r="D423" s="431"/>
      <c r="E423" s="432"/>
      <c r="F423" s="433"/>
    </row>
    <row r="424" spans="1:6">
      <c r="A424" s="429"/>
      <c r="B424" s="157"/>
      <c r="C424" s="430"/>
      <c r="D424" s="431"/>
      <c r="E424" s="432"/>
      <c r="F424" s="433"/>
    </row>
    <row r="425" spans="1:6">
      <c r="A425" s="429"/>
      <c r="B425" s="157"/>
      <c r="C425" s="430"/>
      <c r="D425" s="431"/>
      <c r="E425" s="432"/>
      <c r="F425" s="433"/>
    </row>
    <row r="426" spans="1:6">
      <c r="A426" s="429"/>
      <c r="B426" s="157"/>
      <c r="C426" s="430"/>
      <c r="D426" s="431"/>
      <c r="E426" s="432"/>
      <c r="F426" s="433"/>
    </row>
    <row r="427" spans="1:6">
      <c r="A427" s="429"/>
      <c r="B427" s="157"/>
      <c r="C427" s="430"/>
      <c r="D427" s="431"/>
      <c r="E427" s="432"/>
      <c r="F427" s="433"/>
    </row>
    <row r="428" spans="1:6">
      <c r="A428" s="429"/>
      <c r="B428" s="157"/>
      <c r="C428" s="430"/>
      <c r="D428" s="431"/>
      <c r="E428" s="432"/>
      <c r="F428" s="433"/>
    </row>
    <row r="429" spans="1:6">
      <c r="A429" s="429"/>
      <c r="B429" s="157"/>
      <c r="C429" s="430"/>
      <c r="D429" s="431"/>
      <c r="E429" s="432"/>
      <c r="F429" s="433"/>
    </row>
    <row r="430" spans="1:6">
      <c r="A430" s="429"/>
      <c r="B430" s="157"/>
      <c r="C430" s="430"/>
      <c r="D430" s="431"/>
      <c r="E430" s="432"/>
      <c r="F430" s="433"/>
    </row>
    <row r="431" spans="1:6">
      <c r="A431" s="429"/>
      <c r="B431" s="157"/>
      <c r="C431" s="430"/>
      <c r="D431" s="431"/>
      <c r="E431" s="432"/>
      <c r="F431" s="433"/>
    </row>
    <row r="432" spans="1:6">
      <c r="A432" s="429"/>
      <c r="B432" s="157"/>
      <c r="C432" s="430"/>
      <c r="D432" s="431"/>
      <c r="E432" s="432"/>
      <c r="F432" s="433"/>
    </row>
    <row r="433" spans="1:6">
      <c r="A433" s="429"/>
      <c r="B433" s="157"/>
      <c r="C433" s="430"/>
      <c r="D433" s="431"/>
      <c r="E433" s="432"/>
      <c r="F433" s="433"/>
    </row>
    <row r="434" spans="1:6">
      <c r="A434" s="429"/>
      <c r="B434" s="157"/>
      <c r="C434" s="430"/>
      <c r="D434" s="431"/>
      <c r="E434" s="432"/>
      <c r="F434" s="433"/>
    </row>
    <row r="435" spans="1:6">
      <c r="A435" s="429"/>
      <c r="B435" s="157"/>
      <c r="C435" s="430"/>
      <c r="D435" s="431"/>
      <c r="E435" s="432"/>
      <c r="F435" s="433"/>
    </row>
    <row r="436" spans="1:6">
      <c r="A436" s="429"/>
      <c r="B436" s="157"/>
      <c r="C436" s="430"/>
      <c r="D436" s="431"/>
      <c r="E436" s="432"/>
      <c r="F436" s="433"/>
    </row>
    <row r="437" spans="1:6">
      <c r="A437" s="429"/>
      <c r="B437" s="157"/>
      <c r="C437" s="430"/>
      <c r="D437" s="431"/>
      <c r="E437" s="432"/>
      <c r="F437" s="433"/>
    </row>
    <row r="438" spans="1:6">
      <c r="A438" s="429"/>
      <c r="B438" s="157"/>
      <c r="C438" s="430"/>
      <c r="D438" s="431"/>
      <c r="E438" s="432"/>
      <c r="F438" s="433"/>
    </row>
    <row r="439" spans="1:6">
      <c r="A439" s="429"/>
      <c r="B439" s="157"/>
      <c r="C439" s="430"/>
      <c r="D439" s="431"/>
      <c r="E439" s="432"/>
      <c r="F439" s="433"/>
    </row>
    <row r="440" spans="1:6">
      <c r="A440" s="429"/>
      <c r="B440" s="157"/>
      <c r="C440" s="430"/>
      <c r="D440" s="431"/>
      <c r="E440" s="432"/>
      <c r="F440" s="433"/>
    </row>
    <row r="441" spans="1:6">
      <c r="A441" s="429"/>
      <c r="B441" s="157"/>
      <c r="C441" s="430"/>
      <c r="D441" s="431"/>
      <c r="E441" s="432"/>
      <c r="F441" s="433"/>
    </row>
    <row r="442" spans="1:6">
      <c r="A442" s="429"/>
      <c r="B442" s="157"/>
      <c r="C442" s="430"/>
      <c r="D442" s="431"/>
      <c r="E442" s="432"/>
      <c r="F442" s="433"/>
    </row>
    <row r="443" spans="1:6">
      <c r="A443" s="429"/>
      <c r="B443" s="157"/>
      <c r="C443" s="430"/>
      <c r="D443" s="431"/>
      <c r="E443" s="432"/>
      <c r="F443" s="433"/>
    </row>
    <row r="444" spans="1:6">
      <c r="A444" s="429"/>
      <c r="B444" s="157"/>
      <c r="C444" s="430"/>
      <c r="D444" s="431"/>
      <c r="E444" s="432"/>
      <c r="F444" s="433"/>
    </row>
    <row r="445" spans="1:6">
      <c r="A445" s="429"/>
      <c r="B445" s="157"/>
      <c r="C445" s="430"/>
      <c r="D445" s="431"/>
      <c r="E445" s="432"/>
      <c r="F445" s="433"/>
    </row>
    <row r="446" spans="1:6">
      <c r="A446" s="429"/>
      <c r="B446" s="157"/>
      <c r="C446" s="430"/>
      <c r="D446" s="431"/>
      <c r="E446" s="432"/>
      <c r="F446" s="433"/>
    </row>
    <row r="447" spans="1:6">
      <c r="A447" s="429"/>
      <c r="B447" s="157"/>
      <c r="C447" s="430"/>
      <c r="D447" s="431"/>
      <c r="E447" s="432"/>
      <c r="F447" s="433"/>
    </row>
    <row r="448" spans="1:6">
      <c r="A448" s="429"/>
      <c r="B448" s="157"/>
      <c r="C448" s="430"/>
      <c r="D448" s="431"/>
      <c r="E448" s="432"/>
      <c r="F448" s="433"/>
    </row>
    <row r="449" spans="1:6">
      <c r="A449" s="429"/>
      <c r="B449" s="157"/>
      <c r="C449" s="430"/>
      <c r="D449" s="431"/>
      <c r="E449" s="432"/>
      <c r="F449" s="433"/>
    </row>
    <row r="450" spans="1:6">
      <c r="A450" s="429"/>
      <c r="B450" s="157"/>
      <c r="C450" s="430"/>
      <c r="D450" s="431"/>
      <c r="E450" s="432"/>
      <c r="F450" s="433"/>
    </row>
    <row r="451" spans="1:6">
      <c r="A451" s="429"/>
      <c r="B451" s="157"/>
      <c r="C451" s="430"/>
      <c r="D451" s="431"/>
      <c r="E451" s="432"/>
      <c r="F451" s="433"/>
    </row>
    <row r="452" spans="1:6">
      <c r="A452" s="429"/>
      <c r="B452" s="157"/>
      <c r="C452" s="430"/>
      <c r="D452" s="431"/>
      <c r="E452" s="432"/>
      <c r="F452" s="433"/>
    </row>
    <row r="453" spans="1:6">
      <c r="A453" s="429"/>
      <c r="B453" s="157"/>
      <c r="C453" s="430"/>
      <c r="D453" s="431"/>
      <c r="E453" s="432"/>
      <c r="F453" s="433"/>
    </row>
    <row r="454" spans="1:6">
      <c r="A454" s="429"/>
      <c r="B454" s="157"/>
      <c r="C454" s="430"/>
      <c r="D454" s="431"/>
      <c r="E454" s="432"/>
      <c r="F454" s="433"/>
    </row>
    <row r="455" spans="1:6">
      <c r="A455" s="429"/>
      <c r="B455" s="157"/>
      <c r="C455" s="430"/>
      <c r="D455" s="431"/>
      <c r="E455" s="432"/>
      <c r="F455" s="433"/>
    </row>
    <row r="456" spans="1:6">
      <c r="A456" s="429"/>
      <c r="B456" s="157"/>
      <c r="C456" s="430"/>
      <c r="D456" s="431"/>
      <c r="E456" s="432"/>
      <c r="F456" s="433"/>
    </row>
    <row r="457" spans="1:6">
      <c r="A457" s="429"/>
      <c r="B457" s="157"/>
      <c r="C457" s="430"/>
      <c r="D457" s="431"/>
      <c r="E457" s="432"/>
      <c r="F457" s="433"/>
    </row>
    <row r="458" spans="1:6">
      <c r="A458" s="429"/>
      <c r="B458" s="157"/>
      <c r="C458" s="430"/>
      <c r="D458" s="431"/>
      <c r="E458" s="432"/>
      <c r="F458" s="433"/>
    </row>
    <row r="459" spans="1:6">
      <c r="A459" s="429"/>
      <c r="B459" s="157"/>
      <c r="C459" s="430"/>
      <c r="D459" s="431"/>
      <c r="E459" s="432"/>
      <c r="F459" s="433"/>
    </row>
    <row r="460" spans="1:6">
      <c r="A460" s="429"/>
      <c r="B460" s="157"/>
      <c r="C460" s="430"/>
      <c r="D460" s="431"/>
      <c r="E460" s="432"/>
      <c r="F460" s="433"/>
    </row>
    <row r="461" spans="1:6">
      <c r="A461" s="429"/>
      <c r="B461" s="157"/>
      <c r="C461" s="430"/>
      <c r="D461" s="431"/>
      <c r="E461" s="432"/>
      <c r="F461" s="433"/>
    </row>
    <row r="462" spans="1:6">
      <c r="A462" s="429"/>
      <c r="B462" s="157"/>
      <c r="C462" s="430"/>
      <c r="D462" s="431"/>
      <c r="E462" s="432"/>
      <c r="F462" s="433"/>
    </row>
    <row r="463" spans="1:6">
      <c r="A463" s="429"/>
      <c r="B463" s="157"/>
      <c r="C463" s="430"/>
      <c r="D463" s="431"/>
      <c r="E463" s="432"/>
      <c r="F463" s="433"/>
    </row>
    <row r="464" spans="1:6">
      <c r="A464" s="429"/>
      <c r="B464" s="157"/>
      <c r="C464" s="430"/>
      <c r="D464" s="431"/>
      <c r="E464" s="432"/>
      <c r="F464" s="433"/>
    </row>
    <row r="465" spans="1:6">
      <c r="A465" s="429"/>
      <c r="B465" s="157"/>
      <c r="C465" s="430"/>
      <c r="D465" s="431"/>
      <c r="E465" s="432"/>
      <c r="F465" s="433"/>
    </row>
    <row r="466" spans="1:6">
      <c r="A466" s="429"/>
      <c r="B466" s="157"/>
      <c r="C466" s="430"/>
      <c r="D466" s="431"/>
      <c r="E466" s="432"/>
      <c r="F466" s="433"/>
    </row>
    <row r="467" spans="1:6">
      <c r="A467" s="429"/>
      <c r="B467" s="157"/>
      <c r="C467" s="430"/>
      <c r="D467" s="431"/>
      <c r="E467" s="432"/>
      <c r="F467" s="433"/>
    </row>
    <row r="468" spans="1:6">
      <c r="A468" s="429"/>
      <c r="B468" s="157"/>
      <c r="C468" s="430"/>
      <c r="D468" s="431"/>
      <c r="E468" s="432"/>
      <c r="F468" s="433"/>
    </row>
    <row r="469" spans="1:6">
      <c r="A469" s="429"/>
      <c r="B469" s="157"/>
      <c r="C469" s="430"/>
      <c r="D469" s="431"/>
      <c r="E469" s="432"/>
      <c r="F469" s="433"/>
    </row>
    <row r="470" spans="1:6">
      <c r="A470" s="429"/>
      <c r="B470" s="157"/>
      <c r="C470" s="430"/>
      <c r="D470" s="431"/>
      <c r="E470" s="432"/>
      <c r="F470" s="433"/>
    </row>
    <row r="471" spans="1:6">
      <c r="A471" s="429"/>
      <c r="B471" s="157"/>
      <c r="C471" s="430"/>
      <c r="D471" s="431"/>
      <c r="E471" s="432"/>
      <c r="F471" s="433"/>
    </row>
    <row r="472" spans="1:6">
      <c r="A472" s="429"/>
      <c r="B472" s="157"/>
      <c r="C472" s="430"/>
      <c r="D472" s="431"/>
      <c r="E472" s="432"/>
      <c r="F472" s="433"/>
    </row>
    <row r="473" spans="1:6">
      <c r="A473" s="429"/>
      <c r="B473" s="157"/>
      <c r="C473" s="430"/>
      <c r="D473" s="431"/>
      <c r="E473" s="432"/>
      <c r="F473" s="433"/>
    </row>
    <row r="474" spans="1:6">
      <c r="A474" s="429"/>
      <c r="B474" s="157"/>
      <c r="C474" s="430"/>
      <c r="D474" s="431"/>
      <c r="E474" s="432"/>
      <c r="F474" s="433"/>
    </row>
    <row r="475" spans="1:6">
      <c r="A475" s="429"/>
      <c r="B475" s="157"/>
      <c r="C475" s="430"/>
      <c r="D475" s="431"/>
      <c r="E475" s="432"/>
      <c r="F475" s="433"/>
    </row>
    <row r="476" spans="1:6">
      <c r="A476" s="429"/>
      <c r="B476" s="157"/>
      <c r="C476" s="430"/>
      <c r="D476" s="431"/>
      <c r="E476" s="432"/>
      <c r="F476" s="433"/>
    </row>
    <row r="477" spans="1:6">
      <c r="A477" s="429"/>
      <c r="B477" s="157"/>
      <c r="C477" s="430"/>
      <c r="D477" s="431"/>
      <c r="E477" s="432"/>
      <c r="F477" s="433"/>
    </row>
    <row r="478" spans="1:6">
      <c r="A478" s="429"/>
      <c r="B478" s="157"/>
      <c r="C478" s="430"/>
      <c r="D478" s="431"/>
      <c r="E478" s="432"/>
      <c r="F478" s="433"/>
    </row>
    <row r="479" spans="1:6">
      <c r="A479" s="429"/>
      <c r="B479" s="157"/>
      <c r="C479" s="430"/>
      <c r="D479" s="431"/>
      <c r="E479" s="432"/>
      <c r="F479" s="433"/>
    </row>
    <row r="480" spans="1:6">
      <c r="A480" s="429"/>
      <c r="B480" s="157"/>
      <c r="C480" s="430"/>
      <c r="D480" s="431"/>
      <c r="E480" s="432"/>
      <c r="F480" s="433"/>
    </row>
    <row r="481" spans="1:6">
      <c r="A481" s="429"/>
      <c r="B481" s="157"/>
      <c r="C481" s="430"/>
      <c r="D481" s="431"/>
      <c r="E481" s="432"/>
      <c r="F481" s="433"/>
    </row>
    <row r="482" spans="1:6">
      <c r="A482" s="429"/>
      <c r="B482" s="157"/>
      <c r="C482" s="430"/>
      <c r="D482" s="431"/>
      <c r="E482" s="432"/>
      <c r="F482" s="433"/>
    </row>
    <row r="483" spans="1:6">
      <c r="A483" s="429"/>
      <c r="B483" s="157"/>
      <c r="C483" s="430"/>
      <c r="D483" s="431"/>
      <c r="E483" s="432"/>
      <c r="F483" s="433"/>
    </row>
    <row r="484" spans="1:6">
      <c r="A484" s="429"/>
      <c r="B484" s="157"/>
      <c r="C484" s="430"/>
      <c r="D484" s="431"/>
      <c r="E484" s="432"/>
      <c r="F484" s="433"/>
    </row>
    <row r="485" spans="1:6">
      <c r="A485" s="429"/>
      <c r="B485" s="157"/>
      <c r="C485" s="430"/>
      <c r="D485" s="431"/>
      <c r="E485" s="432"/>
      <c r="F485" s="433"/>
    </row>
    <row r="486" spans="1:6">
      <c r="A486" s="429"/>
      <c r="B486" s="157"/>
      <c r="C486" s="430"/>
      <c r="D486" s="431"/>
      <c r="E486" s="432"/>
      <c r="F486" s="433"/>
    </row>
    <row r="487" spans="1:6">
      <c r="A487" s="429"/>
      <c r="B487" s="157"/>
      <c r="C487" s="430"/>
      <c r="D487" s="431"/>
      <c r="E487" s="432"/>
      <c r="F487" s="433"/>
    </row>
    <row r="488" spans="1:6">
      <c r="A488" s="429"/>
      <c r="B488" s="157"/>
      <c r="C488" s="430"/>
      <c r="D488" s="431"/>
      <c r="E488" s="432"/>
      <c r="F488" s="433"/>
    </row>
    <row r="489" spans="1:6">
      <c r="A489" s="429"/>
      <c r="B489" s="157"/>
      <c r="C489" s="430"/>
      <c r="D489" s="431"/>
      <c r="E489" s="432"/>
      <c r="F489" s="433"/>
    </row>
    <row r="490" spans="1:6">
      <c r="A490" s="429"/>
      <c r="B490" s="157"/>
      <c r="C490" s="430"/>
      <c r="D490" s="431"/>
      <c r="E490" s="432"/>
      <c r="F490" s="433"/>
    </row>
    <row r="491" spans="1:6">
      <c r="A491" s="429"/>
      <c r="B491" s="157"/>
      <c r="C491" s="430"/>
      <c r="D491" s="431"/>
      <c r="E491" s="432"/>
      <c r="F491" s="433"/>
    </row>
    <row r="492" spans="1:6">
      <c r="A492" s="429"/>
      <c r="B492" s="157"/>
      <c r="C492" s="430"/>
      <c r="D492" s="431"/>
      <c r="E492" s="432"/>
      <c r="F492" s="433"/>
    </row>
    <row r="493" spans="1:6">
      <c r="A493" s="429"/>
      <c r="B493" s="157"/>
      <c r="C493" s="430"/>
      <c r="D493" s="431"/>
      <c r="E493" s="432"/>
      <c r="F493" s="433"/>
    </row>
    <row r="494" spans="1:6">
      <c r="A494" s="429"/>
      <c r="B494" s="157"/>
      <c r="C494" s="430"/>
      <c r="D494" s="431"/>
      <c r="E494" s="432"/>
      <c r="F494" s="433"/>
    </row>
    <row r="495" spans="1:6">
      <c r="A495" s="429"/>
      <c r="B495" s="157"/>
      <c r="C495" s="430"/>
      <c r="D495" s="431"/>
      <c r="E495" s="432"/>
      <c r="F495" s="433"/>
    </row>
    <row r="496" spans="1:6">
      <c r="A496" s="429"/>
      <c r="B496" s="157"/>
      <c r="C496" s="430"/>
      <c r="D496" s="431"/>
      <c r="E496" s="432"/>
      <c r="F496" s="433"/>
    </row>
    <row r="497" spans="1:6">
      <c r="A497" s="429"/>
      <c r="B497" s="157"/>
      <c r="C497" s="430"/>
      <c r="D497" s="431"/>
      <c r="E497" s="432"/>
      <c r="F497" s="433"/>
    </row>
    <row r="498" spans="1:6">
      <c r="A498" s="429"/>
      <c r="B498" s="157"/>
      <c r="C498" s="430"/>
      <c r="D498" s="431"/>
      <c r="E498" s="432"/>
      <c r="F498" s="433"/>
    </row>
    <row r="499" spans="1:6">
      <c r="A499" s="429"/>
      <c r="B499" s="157"/>
      <c r="C499" s="430"/>
      <c r="D499" s="431"/>
      <c r="E499" s="432"/>
      <c r="F499" s="433"/>
    </row>
    <row r="500" spans="1:6">
      <c r="A500" s="429"/>
      <c r="B500" s="157"/>
      <c r="C500" s="430"/>
      <c r="D500" s="431"/>
      <c r="E500" s="432"/>
      <c r="F500" s="433"/>
    </row>
    <row r="501" spans="1:6">
      <c r="A501" s="429"/>
      <c r="B501" s="157"/>
      <c r="C501" s="430"/>
      <c r="D501" s="431"/>
      <c r="E501" s="432"/>
      <c r="F501" s="433"/>
    </row>
    <row r="502" spans="1:6">
      <c r="A502" s="429"/>
      <c r="B502" s="157"/>
      <c r="C502" s="430"/>
      <c r="D502" s="431"/>
      <c r="E502" s="432"/>
      <c r="F502" s="433"/>
    </row>
    <row r="503" spans="1:6">
      <c r="A503" s="429"/>
      <c r="B503" s="157"/>
      <c r="C503" s="430"/>
      <c r="D503" s="431"/>
      <c r="E503" s="432"/>
      <c r="F503" s="433"/>
    </row>
    <row r="504" spans="1:6">
      <c r="A504" s="429"/>
      <c r="B504" s="157"/>
      <c r="C504" s="430"/>
      <c r="D504" s="431"/>
      <c r="E504" s="432"/>
      <c r="F504" s="433"/>
    </row>
    <row r="505" spans="1:6">
      <c r="A505" s="429"/>
      <c r="B505" s="157"/>
      <c r="C505" s="430"/>
      <c r="D505" s="431"/>
      <c r="E505" s="432"/>
      <c r="F505" s="433"/>
    </row>
    <row r="506" spans="1:6">
      <c r="A506" s="429"/>
      <c r="B506" s="157"/>
      <c r="C506" s="430"/>
      <c r="D506" s="431"/>
      <c r="E506" s="432"/>
      <c r="F506" s="433"/>
    </row>
    <row r="507" spans="1:6">
      <c r="A507" s="429"/>
      <c r="B507" s="157"/>
      <c r="C507" s="430"/>
      <c r="D507" s="431"/>
      <c r="E507" s="432"/>
      <c r="F507" s="433"/>
    </row>
    <row r="508" spans="1:6">
      <c r="A508" s="429"/>
      <c r="B508" s="157"/>
      <c r="C508" s="430"/>
      <c r="D508" s="431"/>
      <c r="E508" s="432"/>
      <c r="F508" s="433"/>
    </row>
    <row r="509" spans="1:6">
      <c r="A509" s="429"/>
      <c r="B509" s="157"/>
      <c r="C509" s="430"/>
      <c r="D509" s="431"/>
      <c r="E509" s="432"/>
      <c r="F509" s="433"/>
    </row>
    <row r="510" spans="1:6">
      <c r="A510" s="429"/>
      <c r="B510" s="157"/>
      <c r="C510" s="430"/>
      <c r="D510" s="431"/>
      <c r="E510" s="432"/>
      <c r="F510" s="433"/>
    </row>
    <row r="511" spans="1:6">
      <c r="A511" s="429"/>
      <c r="B511" s="157"/>
      <c r="C511" s="430"/>
      <c r="D511" s="431"/>
      <c r="E511" s="432"/>
      <c r="F511" s="433"/>
    </row>
    <row r="512" spans="1:6">
      <c r="A512" s="429"/>
      <c r="B512" s="157"/>
      <c r="C512" s="430"/>
      <c r="D512" s="431"/>
      <c r="E512" s="432"/>
      <c r="F512" s="433"/>
    </row>
    <row r="513" spans="1:6">
      <c r="A513" s="429"/>
      <c r="B513" s="157"/>
      <c r="C513" s="430"/>
      <c r="D513" s="431"/>
      <c r="E513" s="432"/>
      <c r="F513" s="433"/>
    </row>
    <row r="514" spans="1:6">
      <c r="A514" s="429"/>
      <c r="B514" s="157"/>
      <c r="C514" s="430"/>
      <c r="D514" s="431"/>
      <c r="E514" s="432"/>
      <c r="F514" s="433"/>
    </row>
    <row r="515" spans="1:6">
      <c r="A515" s="429"/>
      <c r="B515" s="157"/>
      <c r="C515" s="430"/>
      <c r="D515" s="431"/>
      <c r="E515" s="432"/>
      <c r="F515" s="433"/>
    </row>
    <row r="516" spans="1:6">
      <c r="A516" s="429"/>
      <c r="B516" s="157"/>
      <c r="C516" s="430"/>
      <c r="D516" s="431"/>
      <c r="E516" s="432"/>
      <c r="F516" s="433"/>
    </row>
    <row r="517" spans="1:6">
      <c r="A517" s="429"/>
      <c r="B517" s="157"/>
      <c r="C517" s="430"/>
      <c r="D517" s="431"/>
      <c r="E517" s="432"/>
      <c r="F517" s="433"/>
    </row>
    <row r="518" spans="1:6">
      <c r="A518" s="429"/>
      <c r="B518" s="157"/>
      <c r="C518" s="430"/>
      <c r="D518" s="431"/>
      <c r="E518" s="432"/>
      <c r="F518" s="433"/>
    </row>
    <row r="519" spans="1:6">
      <c r="A519" s="429"/>
      <c r="B519" s="157"/>
      <c r="C519" s="430"/>
      <c r="D519" s="431"/>
      <c r="E519" s="432"/>
      <c r="F519" s="433"/>
    </row>
    <row r="520" spans="1:6">
      <c r="A520" s="429"/>
      <c r="B520" s="157"/>
      <c r="C520" s="430"/>
      <c r="D520" s="431"/>
      <c r="E520" s="432"/>
      <c r="F520" s="433"/>
    </row>
    <row r="521" spans="1:6">
      <c r="A521" s="429"/>
      <c r="B521" s="157"/>
      <c r="C521" s="430"/>
      <c r="D521" s="431"/>
      <c r="E521" s="432"/>
      <c r="F521" s="433"/>
    </row>
    <row r="522" spans="1:6">
      <c r="A522" s="429"/>
      <c r="B522" s="157"/>
      <c r="C522" s="430"/>
      <c r="D522" s="431"/>
      <c r="E522" s="432"/>
      <c r="F522" s="433"/>
    </row>
    <row r="523" spans="1:6">
      <c r="A523" s="429"/>
      <c r="B523" s="157"/>
      <c r="C523" s="430"/>
      <c r="D523" s="431"/>
      <c r="E523" s="432"/>
      <c r="F523" s="433"/>
    </row>
    <row r="524" spans="1:6">
      <c r="A524" s="429"/>
      <c r="B524" s="157"/>
      <c r="C524" s="430"/>
      <c r="D524" s="431"/>
      <c r="E524" s="432"/>
      <c r="F524" s="433"/>
    </row>
    <row r="525" spans="1:6">
      <c r="A525" s="429"/>
      <c r="B525" s="157"/>
      <c r="C525" s="430"/>
      <c r="D525" s="431"/>
      <c r="E525" s="432"/>
      <c r="F525" s="433"/>
    </row>
    <row r="526" spans="1:6">
      <c r="A526" s="429"/>
      <c r="B526" s="157"/>
      <c r="C526" s="430"/>
      <c r="D526" s="431"/>
      <c r="E526" s="432"/>
      <c r="F526" s="433"/>
    </row>
    <row r="527" spans="1:6">
      <c r="A527" s="429"/>
      <c r="B527" s="157"/>
      <c r="C527" s="430"/>
      <c r="D527" s="431"/>
      <c r="E527" s="432"/>
      <c r="F527" s="433"/>
    </row>
    <row r="528" spans="1:6">
      <c r="A528" s="429"/>
      <c r="B528" s="157"/>
      <c r="C528" s="430"/>
      <c r="D528" s="431"/>
      <c r="E528" s="432"/>
      <c r="F528" s="433"/>
    </row>
    <row r="529" spans="1:6">
      <c r="A529" s="429"/>
      <c r="B529" s="157"/>
      <c r="C529" s="430"/>
      <c r="D529" s="431"/>
      <c r="E529" s="432"/>
      <c r="F529" s="433"/>
    </row>
    <row r="530" spans="1:6">
      <c r="A530" s="429"/>
      <c r="B530" s="157"/>
      <c r="C530" s="430"/>
      <c r="D530" s="431"/>
      <c r="E530" s="432"/>
      <c r="F530" s="433"/>
    </row>
    <row r="531" spans="1:6">
      <c r="A531" s="429"/>
      <c r="B531" s="157"/>
      <c r="C531" s="430"/>
      <c r="D531" s="431"/>
      <c r="E531" s="432"/>
      <c r="F531" s="433"/>
    </row>
    <row r="532" spans="1:6">
      <c r="A532" s="429"/>
      <c r="B532" s="157"/>
      <c r="C532" s="430"/>
      <c r="D532" s="431"/>
      <c r="E532" s="432"/>
      <c r="F532" s="433"/>
    </row>
    <row r="533" spans="1:6">
      <c r="A533" s="429"/>
      <c r="B533" s="157"/>
      <c r="C533" s="430"/>
      <c r="D533" s="431"/>
      <c r="E533" s="432"/>
      <c r="F533" s="433"/>
    </row>
    <row r="534" spans="1:6">
      <c r="A534" s="429"/>
      <c r="B534" s="157"/>
      <c r="C534" s="430"/>
      <c r="D534" s="431"/>
      <c r="E534" s="432"/>
      <c r="F534" s="433"/>
    </row>
    <row r="535" spans="1:6">
      <c r="A535" s="429"/>
      <c r="B535" s="157"/>
      <c r="C535" s="430"/>
      <c r="D535" s="431"/>
      <c r="E535" s="432"/>
      <c r="F535" s="433"/>
    </row>
    <row r="536" spans="1:6">
      <c r="A536" s="429"/>
      <c r="B536" s="157"/>
      <c r="C536" s="430"/>
      <c r="D536" s="431"/>
      <c r="E536" s="432"/>
      <c r="F536" s="433"/>
    </row>
    <row r="537" spans="1:6">
      <c r="A537" s="429"/>
      <c r="B537" s="157"/>
      <c r="C537" s="430"/>
      <c r="D537" s="431"/>
      <c r="E537" s="432"/>
      <c r="F537" s="433"/>
    </row>
    <row r="538" spans="1:6">
      <c r="A538" s="429"/>
      <c r="B538" s="157"/>
      <c r="C538" s="430"/>
      <c r="D538" s="431"/>
      <c r="E538" s="432"/>
      <c r="F538" s="433"/>
    </row>
    <row r="539" spans="1:6">
      <c r="A539" s="429"/>
      <c r="B539" s="157"/>
      <c r="C539" s="430"/>
      <c r="D539" s="431"/>
      <c r="E539" s="432"/>
      <c r="F539" s="433"/>
    </row>
    <row r="540" spans="1:6">
      <c r="A540" s="429"/>
      <c r="B540" s="157"/>
      <c r="C540" s="430"/>
      <c r="D540" s="431"/>
      <c r="E540" s="432"/>
      <c r="F540" s="433"/>
    </row>
    <row r="541" spans="1:6">
      <c r="A541" s="429"/>
      <c r="B541" s="157"/>
      <c r="C541" s="430"/>
      <c r="D541" s="431"/>
      <c r="E541" s="432"/>
      <c r="F541" s="433"/>
    </row>
    <row r="542" spans="1:6">
      <c r="A542" s="429"/>
      <c r="B542" s="157"/>
      <c r="C542" s="430"/>
      <c r="D542" s="431"/>
      <c r="E542" s="432"/>
      <c r="F542" s="433"/>
    </row>
    <row r="543" spans="1:6">
      <c r="A543" s="429"/>
      <c r="B543" s="157"/>
      <c r="C543" s="430"/>
      <c r="D543" s="431"/>
      <c r="E543" s="432"/>
      <c r="F543" s="433"/>
    </row>
    <row r="544" spans="1:6">
      <c r="A544" s="429"/>
      <c r="B544" s="157"/>
      <c r="C544" s="430"/>
      <c r="D544" s="431"/>
      <c r="E544" s="432"/>
      <c r="F544" s="433"/>
    </row>
    <row r="545" spans="1:6">
      <c r="A545" s="429"/>
      <c r="B545" s="157"/>
      <c r="C545" s="430"/>
      <c r="D545" s="431"/>
      <c r="E545" s="432"/>
      <c r="F545" s="433"/>
    </row>
    <row r="546" spans="1:6">
      <c r="A546" s="429"/>
      <c r="B546" s="157"/>
      <c r="C546" s="430"/>
      <c r="D546" s="431"/>
      <c r="E546" s="432"/>
      <c r="F546" s="433"/>
    </row>
    <row r="547" spans="1:6">
      <c r="A547" s="429"/>
      <c r="B547" s="157"/>
      <c r="C547" s="430"/>
      <c r="D547" s="431"/>
      <c r="E547" s="432"/>
      <c r="F547" s="433"/>
    </row>
    <row r="548" spans="1:6">
      <c r="A548" s="429"/>
      <c r="B548" s="157"/>
      <c r="C548" s="430"/>
      <c r="D548" s="431"/>
      <c r="E548" s="432"/>
      <c r="F548" s="433"/>
    </row>
    <row r="549" spans="1:6">
      <c r="A549" s="429"/>
      <c r="B549" s="157"/>
      <c r="C549" s="430"/>
      <c r="D549" s="431"/>
      <c r="E549" s="432"/>
      <c r="F549" s="433"/>
    </row>
    <row r="550" spans="1:6">
      <c r="A550" s="429"/>
      <c r="B550" s="157"/>
      <c r="C550" s="430"/>
      <c r="D550" s="431"/>
      <c r="E550" s="432"/>
      <c r="F550" s="433"/>
    </row>
    <row r="551" spans="1:6">
      <c r="A551" s="429"/>
      <c r="B551" s="157"/>
      <c r="C551" s="430"/>
      <c r="D551" s="431"/>
      <c r="E551" s="432"/>
      <c r="F551" s="433"/>
    </row>
    <row r="552" spans="1:6">
      <c r="A552" s="429"/>
      <c r="B552" s="157"/>
      <c r="C552" s="430"/>
      <c r="D552" s="431"/>
      <c r="E552" s="432"/>
      <c r="F552" s="433"/>
    </row>
    <row r="553" spans="1:6">
      <c r="A553" s="429"/>
      <c r="B553" s="157"/>
      <c r="C553" s="430"/>
      <c r="D553" s="431"/>
      <c r="E553" s="432"/>
      <c r="F553" s="433"/>
    </row>
    <row r="554" spans="1:6">
      <c r="A554" s="429"/>
      <c r="B554" s="157"/>
      <c r="C554" s="430"/>
      <c r="D554" s="431"/>
      <c r="E554" s="432"/>
      <c r="F554" s="433"/>
    </row>
    <row r="555" spans="1:6">
      <c r="A555" s="429"/>
      <c r="B555" s="157"/>
      <c r="C555" s="430"/>
      <c r="D555" s="431"/>
      <c r="E555" s="432"/>
      <c r="F555" s="433"/>
    </row>
    <row r="556" spans="1:6">
      <c r="A556" s="429"/>
      <c r="B556" s="157"/>
      <c r="C556" s="430"/>
      <c r="D556" s="431"/>
      <c r="E556" s="432"/>
      <c r="F556" s="433"/>
    </row>
    <row r="557" spans="1:6">
      <c r="A557" s="429"/>
      <c r="B557" s="157"/>
      <c r="C557" s="430"/>
      <c r="D557" s="431"/>
      <c r="E557" s="432"/>
      <c r="F557" s="433"/>
    </row>
    <row r="558" spans="1:6">
      <c r="A558" s="429"/>
      <c r="B558" s="157"/>
      <c r="C558" s="430"/>
      <c r="D558" s="431"/>
      <c r="E558" s="432"/>
      <c r="F558" s="433"/>
    </row>
    <row r="559" spans="1:6">
      <c r="A559" s="429"/>
      <c r="B559" s="157"/>
      <c r="C559" s="430"/>
      <c r="D559" s="431"/>
      <c r="E559" s="432"/>
      <c r="F559" s="433"/>
    </row>
    <row r="560" spans="1:6">
      <c r="A560" s="429"/>
      <c r="B560" s="157"/>
      <c r="C560" s="430"/>
      <c r="D560" s="431"/>
      <c r="E560" s="432"/>
      <c r="F560" s="433"/>
    </row>
    <row r="561" spans="1:6">
      <c r="A561" s="429"/>
      <c r="B561" s="157"/>
      <c r="C561" s="430"/>
      <c r="D561" s="431"/>
      <c r="E561" s="432"/>
      <c r="F561" s="433"/>
    </row>
    <row r="562" spans="1:6">
      <c r="A562" s="429"/>
      <c r="B562" s="157"/>
      <c r="C562" s="430"/>
      <c r="D562" s="431"/>
      <c r="E562" s="432"/>
      <c r="F562" s="433"/>
    </row>
    <row r="563" spans="1:6">
      <c r="A563" s="429"/>
      <c r="B563" s="157"/>
      <c r="C563" s="430"/>
      <c r="D563" s="431"/>
      <c r="E563" s="432"/>
      <c r="F563" s="433"/>
    </row>
    <row r="564" spans="1:6">
      <c r="A564" s="429"/>
      <c r="B564" s="157"/>
      <c r="C564" s="430"/>
      <c r="D564" s="431"/>
      <c r="E564" s="432"/>
      <c r="F564" s="433"/>
    </row>
    <row r="565" spans="1:6">
      <c r="A565" s="429"/>
      <c r="B565" s="157"/>
      <c r="C565" s="430"/>
      <c r="D565" s="431"/>
      <c r="E565" s="432"/>
      <c r="F565" s="433"/>
    </row>
    <row r="566" spans="1:6">
      <c r="A566" s="429"/>
      <c r="B566" s="157"/>
      <c r="C566" s="430"/>
      <c r="D566" s="431"/>
      <c r="E566" s="432"/>
      <c r="F566" s="433"/>
    </row>
    <row r="567" spans="1:6">
      <c r="A567" s="429"/>
      <c r="B567" s="157"/>
      <c r="C567" s="430"/>
      <c r="D567" s="431"/>
      <c r="E567" s="432"/>
      <c r="F567" s="433"/>
    </row>
    <row r="568" spans="1:6">
      <c r="A568" s="429"/>
      <c r="B568" s="157"/>
      <c r="C568" s="430"/>
      <c r="D568" s="431"/>
      <c r="E568" s="432"/>
      <c r="F568" s="433"/>
    </row>
    <row r="569" spans="1:6">
      <c r="A569" s="429"/>
      <c r="B569" s="157"/>
      <c r="C569" s="430"/>
      <c r="D569" s="431"/>
      <c r="E569" s="432"/>
      <c r="F569" s="433"/>
    </row>
    <row r="570" spans="1:6">
      <c r="A570" s="429"/>
      <c r="B570" s="157"/>
      <c r="C570" s="430"/>
      <c r="D570" s="431"/>
      <c r="E570" s="432"/>
      <c r="F570" s="433"/>
    </row>
    <row r="571" spans="1:6">
      <c r="A571" s="429"/>
      <c r="B571" s="157"/>
      <c r="C571" s="430"/>
      <c r="D571" s="431"/>
      <c r="E571" s="432"/>
      <c r="F571" s="433"/>
    </row>
    <row r="572" spans="1:6">
      <c r="A572" s="429"/>
      <c r="B572" s="157"/>
      <c r="C572" s="430"/>
      <c r="D572" s="431"/>
      <c r="E572" s="432"/>
      <c r="F572" s="433"/>
    </row>
    <row r="573" spans="1:6">
      <c r="A573" s="429"/>
      <c r="B573" s="157"/>
      <c r="C573" s="430"/>
      <c r="D573" s="431"/>
      <c r="E573" s="432"/>
      <c r="F573" s="433"/>
    </row>
    <row r="574" spans="1:6">
      <c r="A574" s="429"/>
      <c r="B574" s="157"/>
      <c r="C574" s="430"/>
      <c r="D574" s="431"/>
      <c r="E574" s="432"/>
      <c r="F574" s="433"/>
    </row>
    <row r="575" spans="1:6">
      <c r="A575" s="429"/>
      <c r="B575" s="157"/>
      <c r="C575" s="430"/>
      <c r="D575" s="431"/>
      <c r="E575" s="432"/>
      <c r="F575" s="433"/>
    </row>
    <row r="576" spans="1:6">
      <c r="A576" s="429"/>
      <c r="B576" s="157"/>
      <c r="C576" s="430"/>
      <c r="D576" s="431"/>
      <c r="E576" s="432"/>
      <c r="F576" s="433"/>
    </row>
    <row r="577" spans="1:6">
      <c r="A577" s="429"/>
      <c r="B577" s="157"/>
      <c r="C577" s="430"/>
      <c r="D577" s="431"/>
      <c r="E577" s="432"/>
      <c r="F577" s="433"/>
    </row>
    <row r="578" spans="1:6">
      <c r="A578" s="429"/>
      <c r="B578" s="157"/>
      <c r="C578" s="430"/>
      <c r="D578" s="431"/>
      <c r="E578" s="432"/>
      <c r="F578" s="433"/>
    </row>
    <row r="579" spans="1:6">
      <c r="A579" s="429"/>
      <c r="B579" s="157"/>
      <c r="C579" s="430"/>
      <c r="D579" s="431"/>
      <c r="E579" s="432"/>
      <c r="F579" s="433"/>
    </row>
    <row r="580" spans="1:6">
      <c r="A580" s="429"/>
      <c r="B580" s="157"/>
      <c r="C580" s="430"/>
      <c r="D580" s="431"/>
      <c r="E580" s="432"/>
      <c r="F580" s="433"/>
    </row>
    <row r="581" spans="1:6">
      <c r="A581" s="429"/>
      <c r="B581" s="157"/>
      <c r="C581" s="430"/>
      <c r="D581" s="431"/>
      <c r="E581" s="432"/>
      <c r="F581" s="433"/>
    </row>
    <row r="582" spans="1:6">
      <c r="A582" s="429"/>
      <c r="B582" s="157"/>
      <c r="C582" s="430"/>
      <c r="D582" s="431"/>
      <c r="E582" s="432"/>
      <c r="F582" s="433"/>
    </row>
    <row r="583" spans="1:6">
      <c r="A583" s="429"/>
      <c r="B583" s="157"/>
      <c r="C583" s="430"/>
      <c r="D583" s="431"/>
      <c r="E583" s="432"/>
      <c r="F583" s="433"/>
    </row>
    <row r="584" spans="1:6">
      <c r="A584" s="429"/>
      <c r="B584" s="157"/>
      <c r="C584" s="430"/>
      <c r="D584" s="431"/>
      <c r="E584" s="432"/>
      <c r="F584" s="433"/>
    </row>
    <row r="585" spans="1:6">
      <c r="A585" s="429"/>
      <c r="B585" s="157"/>
      <c r="C585" s="430"/>
      <c r="D585" s="431"/>
      <c r="E585" s="432"/>
      <c r="F585" s="433"/>
    </row>
    <row r="586" spans="1:6">
      <c r="A586" s="429"/>
      <c r="B586" s="157"/>
      <c r="C586" s="430"/>
      <c r="D586" s="431"/>
      <c r="E586" s="432"/>
      <c r="F586" s="433"/>
    </row>
    <row r="587" spans="1:6">
      <c r="A587" s="429"/>
      <c r="B587" s="157"/>
      <c r="C587" s="430"/>
      <c r="D587" s="431"/>
      <c r="E587" s="432"/>
      <c r="F587" s="433"/>
    </row>
    <row r="588" spans="1:6">
      <c r="A588" s="429"/>
      <c r="B588" s="157"/>
      <c r="C588" s="430"/>
      <c r="D588" s="431"/>
      <c r="E588" s="432"/>
      <c r="F588" s="433"/>
    </row>
    <row r="589" spans="1:6">
      <c r="A589" s="429"/>
      <c r="B589" s="157"/>
      <c r="C589" s="430"/>
      <c r="D589" s="431"/>
      <c r="E589" s="432"/>
      <c r="F589" s="433"/>
    </row>
    <row r="590" spans="1:6">
      <c r="A590" s="429"/>
      <c r="B590" s="157"/>
      <c r="C590" s="430"/>
      <c r="D590" s="431"/>
      <c r="E590" s="432"/>
      <c r="F590" s="433"/>
    </row>
    <row r="591" spans="1:6">
      <c r="A591" s="429"/>
      <c r="B591" s="157"/>
      <c r="C591" s="430"/>
      <c r="D591" s="431"/>
      <c r="E591" s="432"/>
      <c r="F591" s="433"/>
    </row>
    <row r="592" spans="1:6">
      <c r="A592" s="429"/>
      <c r="B592" s="157"/>
      <c r="C592" s="430"/>
      <c r="D592" s="431"/>
      <c r="E592" s="432"/>
      <c r="F592" s="433"/>
    </row>
    <row r="593" spans="1:6">
      <c r="A593" s="429"/>
      <c r="B593" s="157"/>
      <c r="C593" s="430"/>
      <c r="D593" s="431"/>
      <c r="E593" s="432"/>
      <c r="F593" s="433"/>
    </row>
    <row r="594" spans="1:6">
      <c r="A594" s="429"/>
      <c r="B594" s="157"/>
      <c r="C594" s="430"/>
      <c r="D594" s="431"/>
      <c r="E594" s="432"/>
      <c r="F594" s="433"/>
    </row>
    <row r="595" spans="1:6">
      <c r="A595" s="429"/>
      <c r="B595" s="157"/>
      <c r="C595" s="430"/>
      <c r="D595" s="431"/>
      <c r="E595" s="432"/>
      <c r="F595" s="433"/>
    </row>
    <row r="596" spans="1:6">
      <c r="A596" s="429"/>
      <c r="B596" s="157"/>
      <c r="C596" s="430"/>
      <c r="D596" s="431"/>
      <c r="E596" s="432"/>
      <c r="F596" s="433"/>
    </row>
    <row r="597" spans="1:6">
      <c r="A597" s="429"/>
      <c r="B597" s="157"/>
      <c r="C597" s="430"/>
      <c r="D597" s="431"/>
      <c r="E597" s="432"/>
      <c r="F597" s="433"/>
    </row>
    <row r="598" spans="1:6">
      <c r="A598" s="429"/>
      <c r="B598" s="157"/>
      <c r="C598" s="430"/>
      <c r="D598" s="431"/>
      <c r="E598" s="432"/>
      <c r="F598" s="433"/>
    </row>
    <row r="599" spans="1:6">
      <c r="A599" s="429"/>
      <c r="B599" s="157"/>
      <c r="C599" s="430"/>
      <c r="D599" s="431"/>
      <c r="E599" s="432"/>
      <c r="F599" s="433"/>
    </row>
    <row r="600" spans="1:6">
      <c r="A600" s="429"/>
      <c r="B600" s="157"/>
      <c r="C600" s="430"/>
      <c r="D600" s="431"/>
      <c r="E600" s="432"/>
      <c r="F600" s="433"/>
    </row>
    <row r="601" spans="1:6">
      <c r="A601" s="429"/>
      <c r="B601" s="157"/>
      <c r="C601" s="430"/>
      <c r="D601" s="431"/>
      <c r="E601" s="432"/>
      <c r="F601" s="433"/>
    </row>
    <row r="602" spans="1:6">
      <c r="A602" s="429"/>
      <c r="B602" s="157"/>
      <c r="C602" s="430"/>
      <c r="D602" s="431"/>
      <c r="E602" s="432"/>
      <c r="F602" s="433"/>
    </row>
    <row r="603" spans="1:6">
      <c r="A603" s="429"/>
      <c r="B603" s="157"/>
      <c r="C603" s="430"/>
      <c r="D603" s="431"/>
      <c r="E603" s="432"/>
      <c r="F603" s="433"/>
    </row>
    <row r="604" spans="1:6">
      <c r="A604" s="429"/>
      <c r="B604" s="157"/>
      <c r="C604" s="430"/>
      <c r="D604" s="431"/>
      <c r="E604" s="432"/>
      <c r="F604" s="433"/>
    </row>
    <row r="605" spans="1:6">
      <c r="A605" s="429"/>
      <c r="B605" s="157"/>
      <c r="C605" s="430"/>
      <c r="D605" s="431"/>
      <c r="E605" s="432"/>
      <c r="F605" s="433"/>
    </row>
    <row r="606" spans="1:6">
      <c r="A606" s="429"/>
      <c r="B606" s="157"/>
      <c r="C606" s="430"/>
      <c r="D606" s="431"/>
      <c r="E606" s="432"/>
      <c r="F606" s="433"/>
    </row>
    <row r="607" spans="1:6">
      <c r="A607" s="429"/>
      <c r="B607" s="157"/>
      <c r="C607" s="430"/>
      <c r="D607" s="431"/>
      <c r="E607" s="432"/>
      <c r="F607" s="433"/>
    </row>
    <row r="608" spans="1:6">
      <c r="A608" s="429"/>
      <c r="B608" s="157"/>
      <c r="C608" s="430"/>
      <c r="D608" s="431"/>
      <c r="E608" s="432"/>
      <c r="F608" s="433"/>
    </row>
    <row r="609" spans="1:6">
      <c r="A609" s="429"/>
      <c r="B609" s="157"/>
      <c r="C609" s="430"/>
      <c r="D609" s="431"/>
      <c r="E609" s="432"/>
      <c r="F609" s="433"/>
    </row>
    <row r="610" spans="1:6">
      <c r="A610" s="429"/>
      <c r="B610" s="157"/>
      <c r="C610" s="430"/>
      <c r="D610" s="431"/>
      <c r="E610" s="432"/>
      <c r="F610" s="433"/>
    </row>
    <row r="611" spans="1:6">
      <c r="A611" s="429"/>
      <c r="B611" s="157"/>
      <c r="C611" s="430"/>
      <c r="D611" s="431"/>
      <c r="E611" s="432"/>
      <c r="F611" s="433"/>
    </row>
    <row r="612" spans="1:6">
      <c r="A612" s="429"/>
      <c r="B612" s="157"/>
      <c r="C612" s="430"/>
      <c r="D612" s="431"/>
      <c r="E612" s="432"/>
      <c r="F612" s="433"/>
    </row>
    <row r="613" spans="1:6">
      <c r="A613" s="429"/>
      <c r="B613" s="157"/>
      <c r="C613" s="430"/>
      <c r="D613" s="431"/>
      <c r="E613" s="432"/>
      <c r="F613" s="433"/>
    </row>
    <row r="614" spans="1:6">
      <c r="A614" s="429"/>
      <c r="B614" s="157"/>
      <c r="C614" s="430"/>
      <c r="D614" s="431"/>
      <c r="E614" s="432"/>
      <c r="F614" s="433"/>
    </row>
    <row r="615" spans="1:6">
      <c r="A615" s="429"/>
      <c r="B615" s="157"/>
      <c r="C615" s="430"/>
      <c r="D615" s="431"/>
      <c r="E615" s="432"/>
      <c r="F615" s="433"/>
    </row>
    <row r="616" spans="1:6">
      <c r="A616" s="429"/>
      <c r="B616" s="157"/>
      <c r="C616" s="430"/>
      <c r="D616" s="431"/>
      <c r="E616" s="432"/>
      <c r="F616" s="433"/>
    </row>
    <row r="617" spans="1:6">
      <c r="A617" s="429"/>
      <c r="B617" s="157"/>
      <c r="C617" s="430"/>
      <c r="D617" s="431"/>
      <c r="E617" s="432"/>
      <c r="F617" s="433"/>
    </row>
    <row r="618" spans="1:6">
      <c r="A618" s="429"/>
      <c r="B618" s="157"/>
      <c r="C618" s="430"/>
      <c r="D618" s="431"/>
      <c r="E618" s="432"/>
      <c r="F618" s="433"/>
    </row>
    <row r="619" spans="1:6">
      <c r="A619" s="429"/>
      <c r="B619" s="157"/>
      <c r="C619" s="430"/>
      <c r="D619" s="431"/>
      <c r="E619" s="432"/>
      <c r="F619" s="433"/>
    </row>
    <row r="620" spans="1:6">
      <c r="A620" s="429"/>
      <c r="B620" s="157"/>
      <c r="C620" s="430"/>
      <c r="D620" s="431"/>
      <c r="E620" s="432"/>
      <c r="F620" s="433"/>
    </row>
    <row r="621" spans="1:6">
      <c r="A621" s="429"/>
      <c r="B621" s="157"/>
      <c r="C621" s="430"/>
      <c r="D621" s="431"/>
      <c r="E621" s="432"/>
      <c r="F621" s="433"/>
    </row>
    <row r="622" spans="1:6">
      <c r="A622" s="429"/>
      <c r="B622" s="157"/>
      <c r="C622" s="430"/>
      <c r="D622" s="431"/>
      <c r="E622" s="432"/>
      <c r="F622" s="433"/>
    </row>
    <row r="623" spans="1:6">
      <c r="A623" s="429"/>
      <c r="B623" s="157"/>
      <c r="C623" s="430"/>
      <c r="D623" s="431"/>
      <c r="E623" s="432"/>
      <c r="F623" s="433"/>
    </row>
    <row r="624" spans="1:6">
      <c r="A624" s="429"/>
      <c r="B624" s="157"/>
      <c r="C624" s="430"/>
      <c r="D624" s="431"/>
      <c r="E624" s="432"/>
      <c r="F624" s="433"/>
    </row>
    <row r="625" spans="1:6">
      <c r="A625" s="429"/>
      <c r="B625" s="157"/>
      <c r="C625" s="430"/>
      <c r="D625" s="431"/>
      <c r="E625" s="432"/>
      <c r="F625" s="433"/>
    </row>
    <row r="626" spans="1:6">
      <c r="A626" s="429"/>
      <c r="B626" s="157"/>
      <c r="C626" s="430"/>
      <c r="D626" s="431"/>
      <c r="E626" s="432"/>
      <c r="F626" s="433"/>
    </row>
    <row r="627" spans="1:6">
      <c r="A627" s="429"/>
      <c r="B627" s="157"/>
      <c r="C627" s="430"/>
      <c r="D627" s="431"/>
      <c r="E627" s="432"/>
      <c r="F627" s="433"/>
    </row>
    <row r="628" spans="1:6">
      <c r="A628" s="429"/>
      <c r="B628" s="157"/>
      <c r="C628" s="430"/>
      <c r="D628" s="431"/>
      <c r="E628" s="432"/>
      <c r="F628" s="433"/>
    </row>
    <row r="629" spans="1:6">
      <c r="A629" s="429"/>
      <c r="B629" s="157"/>
      <c r="C629" s="430"/>
      <c r="D629" s="431"/>
      <c r="E629" s="432"/>
      <c r="F629" s="433"/>
    </row>
    <row r="630" spans="1:6">
      <c r="A630" s="429"/>
      <c r="B630" s="157"/>
      <c r="C630" s="430"/>
      <c r="D630" s="431"/>
      <c r="E630" s="432"/>
      <c r="F630" s="433"/>
    </row>
    <row r="631" spans="1:6">
      <c r="A631" s="429"/>
      <c r="B631" s="157"/>
      <c r="C631" s="430"/>
      <c r="D631" s="431"/>
      <c r="E631" s="432"/>
      <c r="F631" s="433"/>
    </row>
    <row r="632" spans="1:6">
      <c r="A632" s="429"/>
      <c r="B632" s="157"/>
      <c r="C632" s="430"/>
      <c r="D632" s="431"/>
      <c r="E632" s="432"/>
      <c r="F632" s="433"/>
    </row>
    <row r="633" spans="1:6">
      <c r="A633" s="429"/>
      <c r="B633" s="157"/>
      <c r="C633" s="430"/>
      <c r="D633" s="431"/>
      <c r="E633" s="432"/>
      <c r="F633" s="433"/>
    </row>
    <row r="634" spans="1:6">
      <c r="A634" s="429"/>
      <c r="B634" s="157"/>
      <c r="C634" s="430"/>
      <c r="D634" s="431"/>
      <c r="E634" s="432"/>
      <c r="F634" s="433"/>
    </row>
    <row r="635" spans="1:6">
      <c r="A635" s="429"/>
      <c r="B635" s="157"/>
      <c r="C635" s="430"/>
      <c r="D635" s="431"/>
      <c r="E635" s="432"/>
      <c r="F635" s="433"/>
    </row>
    <row r="636" spans="1:6">
      <c r="A636" s="429"/>
      <c r="B636" s="157"/>
      <c r="C636" s="430"/>
      <c r="D636" s="431"/>
      <c r="E636" s="432"/>
      <c r="F636" s="433"/>
    </row>
    <row r="637" spans="1:6">
      <c r="A637" s="429"/>
      <c r="B637" s="157"/>
      <c r="C637" s="430"/>
      <c r="D637" s="431"/>
      <c r="E637" s="432"/>
      <c r="F637" s="433"/>
    </row>
    <row r="638" spans="1:6">
      <c r="A638" s="429"/>
      <c r="B638" s="157"/>
      <c r="C638" s="430"/>
      <c r="D638" s="431"/>
      <c r="E638" s="432"/>
      <c r="F638" s="433"/>
    </row>
    <row r="639" spans="1:6">
      <c r="A639" s="429"/>
      <c r="B639" s="157"/>
      <c r="C639" s="430"/>
      <c r="D639" s="431"/>
      <c r="E639" s="432"/>
      <c r="F639" s="433"/>
    </row>
    <row r="640" spans="1:6">
      <c r="A640" s="429"/>
      <c r="B640" s="157"/>
      <c r="C640" s="430"/>
      <c r="D640" s="431"/>
      <c r="E640" s="432"/>
      <c r="F640" s="433"/>
    </row>
    <row r="641" spans="1:6">
      <c r="A641" s="429"/>
      <c r="B641" s="157"/>
      <c r="C641" s="430"/>
      <c r="D641" s="431"/>
      <c r="E641" s="432"/>
      <c r="F641" s="433"/>
    </row>
    <row r="642" spans="1:6">
      <c r="A642" s="429"/>
      <c r="B642" s="157"/>
      <c r="C642" s="430"/>
      <c r="D642" s="431"/>
      <c r="E642" s="432"/>
      <c r="F642" s="433"/>
    </row>
    <row r="643" spans="1:6">
      <c r="A643" s="429"/>
      <c r="B643" s="157"/>
      <c r="C643" s="430"/>
      <c r="D643" s="431"/>
      <c r="E643" s="432"/>
      <c r="F643" s="433"/>
    </row>
    <row r="644" spans="1:6">
      <c r="A644" s="429"/>
      <c r="B644" s="157"/>
      <c r="C644" s="430"/>
      <c r="D644" s="431"/>
      <c r="E644" s="432"/>
      <c r="F644" s="433"/>
    </row>
    <row r="645" spans="1:6">
      <c r="A645" s="429"/>
      <c r="B645" s="157"/>
      <c r="C645" s="430"/>
      <c r="D645" s="431"/>
      <c r="E645" s="432"/>
      <c r="F645" s="433"/>
    </row>
    <row r="646" spans="1:6">
      <c r="A646" s="429"/>
      <c r="B646" s="157"/>
      <c r="C646" s="430"/>
      <c r="D646" s="431"/>
      <c r="E646" s="432"/>
      <c r="F646" s="433"/>
    </row>
    <row r="647" spans="1:6">
      <c r="A647" s="429"/>
      <c r="B647" s="157"/>
      <c r="C647" s="430"/>
      <c r="D647" s="431"/>
      <c r="E647" s="432"/>
      <c r="F647" s="433"/>
    </row>
    <row r="648" spans="1:6">
      <c r="A648" s="429"/>
      <c r="B648" s="157"/>
      <c r="C648" s="430"/>
      <c r="D648" s="431"/>
      <c r="E648" s="432"/>
      <c r="F648" s="433"/>
    </row>
    <row r="649" spans="1:6">
      <c r="A649" s="429"/>
      <c r="B649" s="157"/>
      <c r="C649" s="430"/>
      <c r="D649" s="431"/>
      <c r="E649" s="432"/>
      <c r="F649" s="433"/>
    </row>
    <row r="650" spans="1:6">
      <c r="A650" s="429"/>
      <c r="B650" s="157"/>
      <c r="C650" s="430"/>
      <c r="D650" s="431"/>
      <c r="E650" s="432"/>
      <c r="F650" s="433"/>
    </row>
    <row r="651" spans="1:6">
      <c r="A651" s="429"/>
      <c r="B651" s="157"/>
      <c r="C651" s="430"/>
      <c r="D651" s="431"/>
      <c r="E651" s="432"/>
      <c r="F651" s="433"/>
    </row>
    <row r="652" spans="1:6">
      <c r="A652" s="429"/>
      <c r="B652" s="157"/>
      <c r="C652" s="430"/>
      <c r="D652" s="431"/>
      <c r="E652" s="432"/>
      <c r="F652" s="433"/>
    </row>
    <row r="653" spans="1:6">
      <c r="A653" s="429"/>
      <c r="B653" s="157"/>
      <c r="C653" s="430"/>
      <c r="D653" s="431"/>
      <c r="E653" s="432"/>
      <c r="F653" s="433"/>
    </row>
    <row r="654" spans="1:6">
      <c r="A654" s="429"/>
      <c r="B654" s="157"/>
      <c r="C654" s="430"/>
      <c r="D654" s="431"/>
      <c r="E654" s="432"/>
      <c r="F654" s="433"/>
    </row>
    <row r="655" spans="1:6">
      <c r="A655" s="429"/>
      <c r="B655" s="157"/>
      <c r="C655" s="430"/>
      <c r="D655" s="431"/>
      <c r="E655" s="432"/>
      <c r="F655" s="433"/>
    </row>
    <row r="656" spans="1:6">
      <c r="A656" s="429"/>
      <c r="B656" s="157"/>
      <c r="C656" s="430"/>
      <c r="D656" s="431"/>
      <c r="E656" s="432"/>
      <c r="F656" s="433"/>
    </row>
    <row r="657" spans="1:6">
      <c r="A657" s="429"/>
      <c r="B657" s="157"/>
      <c r="C657" s="430"/>
      <c r="D657" s="431"/>
      <c r="E657" s="432"/>
      <c r="F657" s="433"/>
    </row>
    <row r="658" spans="1:6">
      <c r="A658" s="429"/>
      <c r="B658" s="157"/>
      <c r="C658" s="430"/>
      <c r="D658" s="431"/>
      <c r="E658" s="432"/>
      <c r="F658" s="433"/>
    </row>
    <row r="659" spans="1:6">
      <c r="A659" s="429"/>
      <c r="B659" s="157"/>
      <c r="C659" s="430"/>
      <c r="D659" s="431"/>
      <c r="E659" s="432"/>
      <c r="F659" s="433"/>
    </row>
    <row r="660" spans="1:6">
      <c r="A660" s="429"/>
      <c r="B660" s="157"/>
      <c r="C660" s="430"/>
      <c r="D660" s="431"/>
      <c r="E660" s="432"/>
      <c r="F660" s="433"/>
    </row>
    <row r="661" spans="1:6">
      <c r="A661" s="429"/>
      <c r="B661" s="157"/>
      <c r="C661" s="430"/>
      <c r="D661" s="431"/>
      <c r="E661" s="432"/>
      <c r="F661" s="433"/>
    </row>
    <row r="662" spans="1:6">
      <c r="A662" s="429"/>
      <c r="B662" s="157"/>
      <c r="C662" s="430"/>
      <c r="D662" s="431"/>
      <c r="E662" s="432"/>
      <c r="F662" s="433"/>
    </row>
    <row r="663" spans="1:6">
      <c r="A663" s="429"/>
      <c r="B663" s="157"/>
      <c r="C663" s="430"/>
      <c r="D663" s="431"/>
      <c r="E663" s="432"/>
      <c r="F663" s="433"/>
    </row>
    <row r="664" spans="1:6">
      <c r="A664" s="429"/>
      <c r="B664" s="157"/>
      <c r="C664" s="430"/>
      <c r="D664" s="431"/>
      <c r="E664" s="432"/>
      <c r="F664" s="433"/>
    </row>
    <row r="665" spans="1:6">
      <c r="A665" s="429"/>
      <c r="B665" s="157"/>
      <c r="C665" s="430"/>
      <c r="D665" s="431"/>
      <c r="E665" s="432"/>
      <c r="F665" s="433"/>
    </row>
    <row r="666" spans="1:6">
      <c r="A666" s="429"/>
      <c r="B666" s="157"/>
      <c r="C666" s="430"/>
      <c r="D666" s="431"/>
      <c r="E666" s="432"/>
      <c r="F666" s="433"/>
    </row>
    <row r="667" spans="1:6">
      <c r="A667" s="429"/>
      <c r="B667" s="157"/>
      <c r="C667" s="430"/>
      <c r="D667" s="431"/>
      <c r="E667" s="432"/>
      <c r="F667" s="433"/>
    </row>
    <row r="668" spans="1:6">
      <c r="A668" s="429"/>
      <c r="B668" s="157"/>
      <c r="C668" s="430"/>
      <c r="D668" s="431"/>
      <c r="E668" s="432"/>
      <c r="F668" s="433"/>
    </row>
    <row r="669" spans="1:6">
      <c r="A669" s="429"/>
      <c r="B669" s="157"/>
      <c r="C669" s="430"/>
      <c r="D669" s="431"/>
      <c r="E669" s="432"/>
      <c r="F669" s="433"/>
    </row>
    <row r="670" spans="1:6">
      <c r="A670" s="429"/>
      <c r="B670" s="157"/>
      <c r="C670" s="430"/>
      <c r="D670" s="431"/>
      <c r="E670" s="432"/>
      <c r="F670" s="433"/>
    </row>
    <row r="671" spans="1:6">
      <c r="A671" s="429"/>
      <c r="B671" s="157"/>
      <c r="C671" s="430"/>
      <c r="D671" s="431"/>
      <c r="E671" s="432"/>
      <c r="F671" s="433"/>
    </row>
    <row r="672" spans="1:6">
      <c r="A672" s="429"/>
      <c r="B672" s="157"/>
      <c r="C672" s="430"/>
      <c r="D672" s="431"/>
      <c r="E672" s="432"/>
      <c r="F672" s="433"/>
    </row>
    <row r="673" spans="1:6">
      <c r="A673" s="429"/>
      <c r="B673" s="157"/>
      <c r="C673" s="430"/>
      <c r="D673" s="431"/>
      <c r="E673" s="432"/>
      <c r="F673" s="433"/>
    </row>
    <row r="674" spans="1:6">
      <c r="A674" s="429"/>
      <c r="B674" s="157"/>
      <c r="C674" s="430"/>
      <c r="D674" s="431"/>
      <c r="E674" s="432"/>
      <c r="F674" s="433"/>
    </row>
    <row r="675" spans="1:6">
      <c r="A675" s="429"/>
      <c r="B675" s="157"/>
      <c r="C675" s="430"/>
      <c r="D675" s="431"/>
      <c r="E675" s="432"/>
      <c r="F675" s="433"/>
    </row>
    <row r="676" spans="1:6">
      <c r="A676" s="429"/>
      <c r="B676" s="157"/>
      <c r="C676" s="430"/>
      <c r="D676" s="431"/>
      <c r="E676" s="432"/>
      <c r="F676" s="433"/>
    </row>
    <row r="677" spans="1:6">
      <c r="A677" s="429"/>
      <c r="B677" s="157"/>
      <c r="C677" s="430"/>
      <c r="D677" s="431"/>
      <c r="E677" s="432"/>
      <c r="F677" s="433"/>
    </row>
    <row r="678" spans="1:6">
      <c r="A678" s="429"/>
      <c r="B678" s="157"/>
      <c r="C678" s="430"/>
      <c r="D678" s="431"/>
      <c r="E678" s="432"/>
      <c r="F678" s="433"/>
    </row>
    <row r="679" spans="1:6">
      <c r="A679" s="429"/>
      <c r="B679" s="157"/>
      <c r="C679" s="430"/>
      <c r="D679" s="431"/>
      <c r="E679" s="432"/>
      <c r="F679" s="433"/>
    </row>
    <row r="680" spans="1:6">
      <c r="A680" s="429"/>
      <c r="B680" s="157"/>
      <c r="C680" s="430"/>
      <c r="D680" s="431"/>
      <c r="E680" s="432"/>
      <c r="F680" s="433"/>
    </row>
    <row r="681" spans="1:6">
      <c r="A681" s="429"/>
      <c r="B681" s="157"/>
      <c r="C681" s="430"/>
      <c r="D681" s="431"/>
      <c r="E681" s="432"/>
      <c r="F681" s="433"/>
    </row>
    <row r="682" spans="1:6">
      <c r="A682" s="429"/>
      <c r="B682" s="157"/>
      <c r="C682" s="430"/>
      <c r="D682" s="431"/>
      <c r="E682" s="432"/>
      <c r="F682" s="433"/>
    </row>
    <row r="683" spans="1:6">
      <c r="A683" s="429"/>
      <c r="B683" s="157"/>
      <c r="C683" s="430"/>
      <c r="D683" s="431"/>
      <c r="E683" s="432"/>
      <c r="F683" s="433"/>
    </row>
    <row r="684" spans="1:6">
      <c r="A684" s="429"/>
      <c r="B684" s="157"/>
      <c r="C684" s="430"/>
      <c r="D684" s="431"/>
      <c r="E684" s="432"/>
      <c r="F684" s="433"/>
    </row>
    <row r="685" spans="1:6">
      <c r="A685" s="429"/>
      <c r="B685" s="157"/>
      <c r="C685" s="430"/>
      <c r="D685" s="431"/>
      <c r="E685" s="432"/>
      <c r="F685" s="433"/>
    </row>
    <row r="686" spans="1:6">
      <c r="A686" s="429"/>
      <c r="B686" s="157"/>
      <c r="C686" s="430"/>
      <c r="D686" s="431"/>
      <c r="E686" s="432"/>
      <c r="F686" s="433"/>
    </row>
    <row r="687" spans="1:6">
      <c r="A687" s="429"/>
      <c r="B687" s="157"/>
      <c r="C687" s="430"/>
      <c r="D687" s="431"/>
      <c r="E687" s="432"/>
      <c r="F687" s="433"/>
    </row>
    <row r="688" spans="1:6">
      <c r="A688" s="429"/>
      <c r="B688" s="157"/>
      <c r="C688" s="430"/>
      <c r="D688" s="431"/>
      <c r="E688" s="432"/>
      <c r="F688" s="433"/>
    </row>
    <row r="689" spans="1:6">
      <c r="A689" s="429"/>
      <c r="B689" s="157"/>
      <c r="C689" s="430"/>
      <c r="D689" s="431"/>
      <c r="E689" s="432"/>
      <c r="F689" s="433"/>
    </row>
    <row r="690" spans="1:6">
      <c r="A690" s="429"/>
      <c r="B690" s="157"/>
      <c r="C690" s="430"/>
      <c r="D690" s="431"/>
      <c r="E690" s="432"/>
      <c r="F690" s="433"/>
    </row>
    <row r="691" spans="1:6">
      <c r="A691" s="429"/>
      <c r="B691" s="157"/>
      <c r="C691" s="430"/>
      <c r="D691" s="431"/>
      <c r="E691" s="432"/>
      <c r="F691" s="433"/>
    </row>
    <row r="692" spans="1:6">
      <c r="A692" s="429"/>
      <c r="B692" s="157"/>
      <c r="C692" s="430"/>
      <c r="D692" s="431"/>
      <c r="E692" s="432"/>
      <c r="F692" s="433"/>
    </row>
    <row r="693" spans="1:6">
      <c r="A693" s="429"/>
      <c r="B693" s="157"/>
      <c r="C693" s="430"/>
      <c r="D693" s="431"/>
      <c r="E693" s="432"/>
      <c r="F693" s="433"/>
    </row>
    <row r="694" spans="1:6">
      <c r="A694" s="429"/>
      <c r="B694" s="157"/>
      <c r="C694" s="430"/>
      <c r="D694" s="431"/>
      <c r="E694" s="432"/>
      <c r="F694" s="433"/>
    </row>
    <row r="695" spans="1:6">
      <c r="A695" s="429"/>
      <c r="B695" s="157"/>
      <c r="C695" s="430"/>
      <c r="D695" s="431"/>
      <c r="E695" s="432"/>
      <c r="F695" s="433"/>
    </row>
    <row r="696" spans="1:6">
      <c r="A696" s="429"/>
      <c r="B696" s="157"/>
      <c r="C696" s="430"/>
      <c r="D696" s="431"/>
      <c r="E696" s="432"/>
      <c r="F696" s="433"/>
    </row>
    <row r="697" spans="1:6">
      <c r="A697" s="429"/>
      <c r="B697" s="157"/>
      <c r="C697" s="430"/>
      <c r="D697" s="431"/>
      <c r="E697" s="432"/>
      <c r="F697" s="433"/>
    </row>
    <row r="698" spans="1:6">
      <c r="A698" s="429"/>
      <c r="B698" s="157"/>
      <c r="C698" s="430"/>
      <c r="D698" s="431"/>
      <c r="E698" s="432"/>
      <c r="F698" s="433"/>
    </row>
    <row r="699" spans="1:6">
      <c r="A699" s="429"/>
      <c r="B699" s="157"/>
      <c r="C699" s="430"/>
      <c r="D699" s="431"/>
      <c r="E699" s="432"/>
      <c r="F699" s="433"/>
    </row>
    <row r="700" spans="1:6">
      <c r="A700" s="429"/>
      <c r="B700" s="157"/>
      <c r="C700" s="430"/>
      <c r="D700" s="431"/>
      <c r="E700" s="432"/>
      <c r="F700" s="433"/>
    </row>
    <row r="701" spans="1:6">
      <c r="A701" s="429"/>
      <c r="B701" s="157"/>
      <c r="C701" s="430"/>
      <c r="D701" s="431"/>
      <c r="E701" s="432"/>
      <c r="F701" s="433"/>
    </row>
    <row r="702" spans="1:6">
      <c r="A702" s="429"/>
      <c r="B702" s="157"/>
      <c r="C702" s="430"/>
      <c r="D702" s="431"/>
      <c r="E702" s="432"/>
      <c r="F702" s="433"/>
    </row>
    <row r="703" spans="1:6">
      <c r="A703" s="429"/>
      <c r="B703" s="157"/>
      <c r="C703" s="430"/>
      <c r="D703" s="431"/>
      <c r="E703" s="432"/>
      <c r="F703" s="433"/>
    </row>
    <row r="704" spans="1:6">
      <c r="A704" s="429"/>
      <c r="B704" s="157"/>
      <c r="C704" s="430"/>
      <c r="D704" s="431"/>
      <c r="E704" s="432"/>
      <c r="F704" s="433"/>
    </row>
    <row r="705" spans="1:6">
      <c r="A705" s="429"/>
      <c r="B705" s="157"/>
      <c r="C705" s="430"/>
      <c r="D705" s="431"/>
      <c r="E705" s="432"/>
      <c r="F705" s="433"/>
    </row>
    <row r="706" spans="1:6">
      <c r="A706" s="429"/>
      <c r="B706" s="157"/>
      <c r="C706" s="430"/>
      <c r="D706" s="431"/>
      <c r="E706" s="432"/>
      <c r="F706" s="433"/>
    </row>
    <row r="707" spans="1:6">
      <c r="A707" s="429"/>
      <c r="B707" s="157"/>
      <c r="C707" s="430"/>
      <c r="D707" s="431"/>
      <c r="E707" s="432"/>
      <c r="F707" s="433"/>
    </row>
    <row r="708" spans="1:6">
      <c r="A708" s="429"/>
      <c r="B708" s="157"/>
      <c r="C708" s="430"/>
      <c r="D708" s="431"/>
      <c r="E708" s="432"/>
      <c r="F708" s="433"/>
    </row>
    <row r="709" spans="1:6">
      <c r="A709" s="429"/>
      <c r="B709" s="157"/>
      <c r="C709" s="430"/>
      <c r="D709" s="431"/>
      <c r="E709" s="432"/>
      <c r="F709" s="433"/>
    </row>
    <row r="710" spans="1:6">
      <c r="A710" s="429"/>
      <c r="B710" s="157"/>
      <c r="C710" s="430"/>
      <c r="D710" s="431"/>
      <c r="E710" s="432"/>
      <c r="F710" s="433"/>
    </row>
    <row r="711" spans="1:6">
      <c r="A711" s="429"/>
      <c r="B711" s="157"/>
      <c r="C711" s="430"/>
      <c r="D711" s="431"/>
      <c r="E711" s="432"/>
      <c r="F711" s="433"/>
    </row>
    <row r="712" spans="1:6">
      <c r="A712" s="429"/>
      <c r="B712" s="157"/>
      <c r="C712" s="430"/>
      <c r="D712" s="431"/>
      <c r="E712" s="432"/>
      <c r="F712" s="433"/>
    </row>
    <row r="713" spans="1:6">
      <c r="A713" s="429"/>
      <c r="B713" s="157"/>
      <c r="C713" s="430"/>
      <c r="D713" s="431"/>
      <c r="E713" s="432"/>
      <c r="F713" s="433"/>
    </row>
    <row r="714" spans="1:6">
      <c r="A714" s="429"/>
      <c r="B714" s="157"/>
      <c r="C714" s="430"/>
      <c r="D714" s="431"/>
      <c r="E714" s="432"/>
      <c r="F714" s="433"/>
    </row>
    <row r="715" spans="1:6">
      <c r="A715" s="429"/>
      <c r="B715" s="157"/>
      <c r="C715" s="430"/>
      <c r="D715" s="431"/>
      <c r="E715" s="432"/>
      <c r="F715" s="433"/>
    </row>
    <row r="716" spans="1:6">
      <c r="A716" s="429"/>
      <c r="B716" s="157"/>
      <c r="C716" s="430"/>
      <c r="D716" s="431"/>
      <c r="E716" s="432"/>
      <c r="F716" s="433"/>
    </row>
    <row r="717" spans="1:6">
      <c r="A717" s="429"/>
      <c r="B717" s="157"/>
      <c r="C717" s="430"/>
      <c r="D717" s="431"/>
      <c r="E717" s="432"/>
      <c r="F717" s="433"/>
    </row>
    <row r="718" spans="1:6">
      <c r="A718" s="429"/>
      <c r="B718" s="157"/>
      <c r="C718" s="430"/>
      <c r="D718" s="431"/>
      <c r="E718" s="432"/>
      <c r="F718" s="433"/>
    </row>
    <row r="719" spans="1:6">
      <c r="A719" s="429"/>
      <c r="B719" s="157"/>
      <c r="C719" s="430"/>
      <c r="D719" s="431"/>
      <c r="E719" s="432"/>
      <c r="F719" s="433"/>
    </row>
    <row r="720" spans="1:6">
      <c r="A720" s="429"/>
      <c r="B720" s="157"/>
      <c r="C720" s="430"/>
      <c r="D720" s="431"/>
      <c r="E720" s="432"/>
      <c r="F720" s="433"/>
    </row>
    <row r="721" spans="1:6">
      <c r="A721" s="429"/>
      <c r="B721" s="157"/>
      <c r="C721" s="430"/>
      <c r="D721" s="431"/>
      <c r="E721" s="432"/>
      <c r="F721" s="433"/>
    </row>
    <row r="722" spans="1:6">
      <c r="A722" s="429"/>
      <c r="B722" s="157"/>
      <c r="C722" s="430"/>
      <c r="D722" s="431"/>
      <c r="E722" s="432"/>
      <c r="F722" s="433"/>
    </row>
    <row r="723" spans="1:6">
      <c r="A723" s="429"/>
      <c r="B723" s="157"/>
      <c r="C723" s="430"/>
      <c r="D723" s="431"/>
      <c r="E723" s="432"/>
      <c r="F723" s="433"/>
    </row>
    <row r="724" spans="1:6">
      <c r="A724" s="429"/>
      <c r="B724" s="157"/>
      <c r="C724" s="430"/>
      <c r="D724" s="431"/>
      <c r="E724" s="432"/>
      <c r="F724" s="433"/>
    </row>
    <row r="725" spans="1:6">
      <c r="A725" s="429"/>
      <c r="B725" s="157"/>
      <c r="C725" s="430"/>
      <c r="D725" s="431"/>
      <c r="E725" s="432"/>
      <c r="F725" s="433"/>
    </row>
    <row r="726" spans="1:6">
      <c r="A726" s="429"/>
      <c r="B726" s="157"/>
      <c r="C726" s="430"/>
      <c r="D726" s="431"/>
      <c r="E726" s="432"/>
      <c r="F726" s="433"/>
    </row>
    <row r="727" spans="1:6">
      <c r="A727" s="429"/>
      <c r="B727" s="157"/>
      <c r="C727" s="430"/>
      <c r="D727" s="431"/>
      <c r="E727" s="432"/>
      <c r="F727" s="433"/>
    </row>
    <row r="728" spans="1:6">
      <c r="A728" s="429"/>
      <c r="B728" s="157"/>
      <c r="C728" s="430"/>
      <c r="D728" s="431"/>
      <c r="E728" s="432"/>
      <c r="F728" s="433"/>
    </row>
    <row r="729" spans="1:6">
      <c r="A729" s="429"/>
      <c r="B729" s="157"/>
      <c r="C729" s="430"/>
      <c r="D729" s="431"/>
      <c r="E729" s="432"/>
      <c r="F729" s="433"/>
    </row>
    <row r="730" spans="1:6">
      <c r="A730" s="429"/>
      <c r="B730" s="157"/>
      <c r="C730" s="430"/>
      <c r="D730" s="431"/>
      <c r="E730" s="432"/>
      <c r="F730" s="433"/>
    </row>
    <row r="731" spans="1:6">
      <c r="A731" s="429"/>
      <c r="B731" s="157"/>
      <c r="C731" s="430"/>
      <c r="D731" s="431"/>
      <c r="E731" s="432"/>
      <c r="F731" s="433"/>
    </row>
    <row r="732" spans="1:6">
      <c r="A732" s="429"/>
      <c r="B732" s="157"/>
      <c r="C732" s="430"/>
      <c r="D732" s="431"/>
      <c r="E732" s="432"/>
      <c r="F732" s="433"/>
    </row>
    <row r="733" spans="1:6">
      <c r="A733" s="429"/>
      <c r="B733" s="157"/>
      <c r="C733" s="430"/>
      <c r="D733" s="431"/>
      <c r="E733" s="432"/>
      <c r="F733" s="433"/>
    </row>
    <row r="734" spans="1:6">
      <c r="A734" s="429"/>
      <c r="B734" s="157"/>
      <c r="C734" s="430"/>
      <c r="D734" s="431"/>
      <c r="E734" s="432"/>
      <c r="F734" s="433"/>
    </row>
    <row r="735" spans="1:6">
      <c r="A735" s="429"/>
      <c r="B735" s="157"/>
      <c r="C735" s="430"/>
      <c r="D735" s="431"/>
      <c r="E735" s="432"/>
      <c r="F735" s="433"/>
    </row>
    <row r="736" spans="1:6">
      <c r="A736" s="429"/>
      <c r="B736" s="157"/>
      <c r="C736" s="430"/>
      <c r="D736" s="431"/>
      <c r="E736" s="432"/>
      <c r="F736" s="433"/>
    </row>
    <row r="737" spans="1:6">
      <c r="A737" s="429"/>
      <c r="B737" s="157"/>
      <c r="C737" s="430"/>
      <c r="D737" s="431"/>
      <c r="E737" s="432"/>
      <c r="F737" s="433"/>
    </row>
    <row r="738" spans="1:6">
      <c r="A738" s="429"/>
      <c r="B738" s="157"/>
      <c r="C738" s="430"/>
      <c r="D738" s="431"/>
      <c r="E738" s="432"/>
      <c r="F738" s="433"/>
    </row>
    <row r="739" spans="1:6">
      <c r="A739" s="429"/>
      <c r="B739" s="157"/>
      <c r="C739" s="430"/>
      <c r="D739" s="431"/>
      <c r="E739" s="432"/>
      <c r="F739" s="433"/>
    </row>
    <row r="740" spans="1:6">
      <c r="A740" s="429"/>
      <c r="B740" s="157"/>
      <c r="C740" s="430"/>
      <c r="D740" s="431"/>
      <c r="E740" s="432"/>
      <c r="F740" s="433"/>
    </row>
    <row r="741" spans="1:6">
      <c r="A741" s="429"/>
      <c r="B741" s="157"/>
      <c r="C741" s="430"/>
      <c r="D741" s="431"/>
      <c r="E741" s="432"/>
      <c r="F741" s="433"/>
    </row>
    <row r="742" spans="1:6">
      <c r="A742" s="429"/>
      <c r="B742" s="157"/>
      <c r="C742" s="430"/>
      <c r="D742" s="431"/>
      <c r="E742" s="432"/>
      <c r="F742" s="433"/>
    </row>
    <row r="743" spans="1:6">
      <c r="A743" s="429"/>
      <c r="B743" s="157"/>
      <c r="C743" s="430"/>
      <c r="D743" s="431"/>
      <c r="E743" s="432"/>
      <c r="F743" s="433"/>
    </row>
    <row r="744" spans="1:6">
      <c r="A744" s="429"/>
      <c r="B744" s="157"/>
      <c r="C744" s="430"/>
      <c r="D744" s="431"/>
      <c r="E744" s="432"/>
      <c r="F744" s="433"/>
    </row>
    <row r="745" spans="1:6">
      <c r="A745" s="429"/>
      <c r="B745" s="157"/>
      <c r="C745" s="430"/>
      <c r="D745" s="431"/>
      <c r="E745" s="432"/>
      <c r="F745" s="433"/>
    </row>
    <row r="746" spans="1:6">
      <c r="A746" s="429"/>
      <c r="B746" s="157"/>
      <c r="C746" s="430"/>
      <c r="D746" s="431"/>
      <c r="E746" s="432"/>
      <c r="F746" s="433"/>
    </row>
    <row r="747" spans="1:6">
      <c r="A747" s="429"/>
      <c r="B747" s="157"/>
      <c r="C747" s="430"/>
      <c r="D747" s="431"/>
      <c r="E747" s="432"/>
      <c r="F747" s="433"/>
    </row>
    <row r="748" spans="1:6">
      <c r="A748" s="429"/>
      <c r="B748" s="157"/>
      <c r="C748" s="430"/>
      <c r="D748" s="431"/>
      <c r="E748" s="432"/>
      <c r="F748" s="433"/>
    </row>
    <row r="749" spans="1:6">
      <c r="A749" s="429"/>
      <c r="B749" s="157"/>
      <c r="C749" s="430"/>
      <c r="D749" s="431"/>
      <c r="E749" s="432"/>
      <c r="F749" s="433"/>
    </row>
    <row r="750" spans="1:6">
      <c r="A750" s="429"/>
      <c r="B750" s="157"/>
      <c r="C750" s="430"/>
      <c r="D750" s="431"/>
      <c r="E750" s="432"/>
      <c r="F750" s="433"/>
    </row>
    <row r="751" spans="1:6">
      <c r="A751" s="429"/>
      <c r="B751" s="157"/>
      <c r="C751" s="430"/>
      <c r="D751" s="431"/>
      <c r="E751" s="432"/>
      <c r="F751" s="433"/>
    </row>
    <row r="752" spans="1:6">
      <c r="A752" s="429"/>
      <c r="B752" s="157"/>
      <c r="C752" s="430"/>
      <c r="D752" s="431"/>
      <c r="E752" s="432"/>
      <c r="F752" s="433"/>
    </row>
    <row r="753" spans="1:6">
      <c r="A753" s="429"/>
      <c r="B753" s="157"/>
      <c r="C753" s="430"/>
      <c r="D753" s="431"/>
      <c r="E753" s="432"/>
      <c r="F753" s="433"/>
    </row>
    <row r="754" spans="1:6">
      <c r="A754" s="429"/>
      <c r="B754" s="157"/>
      <c r="C754" s="430"/>
      <c r="D754" s="431"/>
      <c r="E754" s="432"/>
      <c r="F754" s="433"/>
    </row>
    <row r="755" spans="1:6">
      <c r="A755" s="429"/>
      <c r="B755" s="157"/>
      <c r="C755" s="430"/>
      <c r="D755" s="431"/>
      <c r="E755" s="432"/>
      <c r="F755" s="433"/>
    </row>
    <row r="756" spans="1:6">
      <c r="A756" s="429"/>
      <c r="B756" s="157"/>
      <c r="C756" s="430"/>
      <c r="D756" s="431"/>
      <c r="E756" s="432"/>
      <c r="F756" s="433"/>
    </row>
    <row r="757" spans="1:6">
      <c r="A757" s="429"/>
      <c r="B757" s="157"/>
      <c r="C757" s="430"/>
      <c r="D757" s="431"/>
      <c r="E757" s="432"/>
      <c r="F757" s="433"/>
    </row>
    <row r="758" spans="1:6">
      <c r="A758" s="429"/>
      <c r="B758" s="157"/>
      <c r="C758" s="430"/>
      <c r="D758" s="431"/>
      <c r="E758" s="432"/>
      <c r="F758" s="433"/>
    </row>
    <row r="759" spans="1:6">
      <c r="A759" s="429"/>
      <c r="B759" s="157"/>
      <c r="C759" s="430"/>
      <c r="D759" s="431"/>
      <c r="E759" s="432"/>
      <c r="F759" s="433"/>
    </row>
    <row r="760" spans="1:6">
      <c r="A760" s="429"/>
      <c r="B760" s="157"/>
      <c r="C760" s="430"/>
      <c r="D760" s="431"/>
      <c r="E760" s="432"/>
      <c r="F760" s="433"/>
    </row>
    <row r="761" spans="1:6">
      <c r="A761" s="429"/>
      <c r="B761" s="157"/>
      <c r="C761" s="430"/>
      <c r="D761" s="431"/>
      <c r="E761" s="432"/>
      <c r="F761" s="433"/>
    </row>
    <row r="762" spans="1:6">
      <c r="A762" s="429"/>
      <c r="B762" s="157"/>
      <c r="C762" s="430"/>
      <c r="D762" s="431"/>
      <c r="E762" s="432"/>
      <c r="F762" s="433"/>
    </row>
    <row r="763" spans="1:6">
      <c r="A763" s="429"/>
      <c r="B763" s="157"/>
      <c r="C763" s="430"/>
      <c r="D763" s="431"/>
      <c r="E763" s="432"/>
      <c r="F763" s="433"/>
    </row>
    <row r="764" spans="1:6">
      <c r="A764" s="429"/>
      <c r="B764" s="157"/>
      <c r="C764" s="430"/>
      <c r="D764" s="431"/>
      <c r="E764" s="432"/>
      <c r="F764" s="433"/>
    </row>
    <row r="765" spans="1:6">
      <c r="A765" s="429"/>
      <c r="B765" s="157"/>
      <c r="C765" s="430"/>
      <c r="D765" s="431"/>
      <c r="E765" s="432"/>
      <c r="F765" s="433"/>
    </row>
    <row r="766" spans="1:6">
      <c r="A766" s="429"/>
      <c r="B766" s="157"/>
      <c r="C766" s="430"/>
      <c r="D766" s="431"/>
      <c r="E766" s="432"/>
      <c r="F766" s="433"/>
    </row>
    <row r="767" spans="1:6">
      <c r="A767" s="429"/>
      <c r="B767" s="157"/>
      <c r="C767" s="430"/>
      <c r="D767" s="431"/>
      <c r="E767" s="432"/>
      <c r="F767" s="433"/>
    </row>
    <row r="768" spans="1:6">
      <c r="A768" s="429"/>
      <c r="B768" s="157"/>
      <c r="C768" s="430"/>
      <c r="D768" s="431"/>
      <c r="E768" s="432"/>
      <c r="F768" s="433"/>
    </row>
    <row r="769" spans="1:6">
      <c r="A769" s="429"/>
      <c r="B769" s="157"/>
      <c r="C769" s="430"/>
      <c r="D769" s="431"/>
      <c r="E769" s="432"/>
      <c r="F769" s="433"/>
    </row>
    <row r="770" spans="1:6">
      <c r="A770" s="429"/>
      <c r="B770" s="157"/>
      <c r="C770" s="430"/>
      <c r="D770" s="431"/>
      <c r="E770" s="432"/>
      <c r="F770" s="433"/>
    </row>
    <row r="771" spans="1:6">
      <c r="A771" s="429"/>
      <c r="B771" s="157"/>
      <c r="C771" s="430"/>
      <c r="D771" s="431"/>
      <c r="E771" s="432"/>
      <c r="F771" s="433"/>
    </row>
    <row r="772" spans="1:6">
      <c r="A772" s="429"/>
      <c r="B772" s="157"/>
      <c r="C772" s="430"/>
      <c r="D772" s="431"/>
      <c r="E772" s="432"/>
      <c r="F772" s="433"/>
    </row>
    <row r="773" spans="1:6">
      <c r="A773" s="429"/>
      <c r="B773" s="157"/>
      <c r="C773" s="430"/>
      <c r="D773" s="431"/>
      <c r="E773" s="432"/>
      <c r="F773" s="433"/>
    </row>
    <row r="774" spans="1:6">
      <c r="A774" s="429"/>
      <c r="B774" s="157"/>
      <c r="C774" s="430"/>
      <c r="D774" s="431"/>
      <c r="E774" s="432"/>
      <c r="F774" s="433"/>
    </row>
    <row r="775" spans="1:6">
      <c r="A775" s="429"/>
      <c r="B775" s="157"/>
      <c r="C775" s="430"/>
      <c r="D775" s="431"/>
      <c r="E775" s="432"/>
      <c r="F775" s="433"/>
    </row>
    <row r="776" spans="1:6">
      <c r="A776" s="429"/>
      <c r="B776" s="157"/>
      <c r="C776" s="430"/>
      <c r="D776" s="431"/>
      <c r="E776" s="432"/>
      <c r="F776" s="433"/>
    </row>
    <row r="777" spans="1:6">
      <c r="A777" s="429"/>
      <c r="B777" s="157"/>
      <c r="C777" s="430"/>
      <c r="D777" s="431"/>
      <c r="E777" s="432"/>
      <c r="F777" s="433"/>
    </row>
    <row r="778" spans="1:6">
      <c r="A778" s="429"/>
      <c r="B778" s="157"/>
      <c r="C778" s="430"/>
      <c r="D778" s="431"/>
      <c r="E778" s="432"/>
      <c r="F778" s="433"/>
    </row>
    <row r="779" spans="1:6">
      <c r="A779" s="429"/>
      <c r="B779" s="157"/>
      <c r="C779" s="430"/>
      <c r="D779" s="431"/>
      <c r="E779" s="432"/>
      <c r="F779" s="433"/>
    </row>
    <row r="780" spans="1:6">
      <c r="A780" s="429"/>
      <c r="B780" s="157"/>
      <c r="C780" s="430"/>
      <c r="D780" s="431"/>
      <c r="E780" s="432"/>
      <c r="F780" s="433"/>
    </row>
    <row r="781" spans="1:6">
      <c r="A781" s="429"/>
      <c r="B781" s="157"/>
      <c r="C781" s="430"/>
      <c r="D781" s="431"/>
      <c r="E781" s="432"/>
      <c r="F781" s="433"/>
    </row>
    <row r="782" spans="1:6">
      <c r="A782" s="429"/>
      <c r="B782" s="157"/>
      <c r="C782" s="430"/>
      <c r="D782" s="431"/>
      <c r="E782" s="432"/>
      <c r="F782" s="433"/>
    </row>
    <row r="783" spans="1:6">
      <c r="A783" s="429"/>
      <c r="B783" s="157"/>
      <c r="C783" s="430"/>
      <c r="D783" s="431"/>
      <c r="E783" s="432"/>
      <c r="F783" s="433"/>
    </row>
    <row r="784" spans="1:6">
      <c r="A784" s="429"/>
      <c r="B784" s="157"/>
      <c r="C784" s="430"/>
      <c r="D784" s="431"/>
      <c r="E784" s="432"/>
      <c r="F784" s="433"/>
    </row>
    <row r="785" spans="1:6">
      <c r="A785" s="429"/>
      <c r="B785" s="157"/>
      <c r="C785" s="430"/>
      <c r="D785" s="431"/>
      <c r="E785" s="432"/>
      <c r="F785" s="433"/>
    </row>
    <row r="786" spans="1:6">
      <c r="A786" s="429"/>
      <c r="B786" s="157"/>
      <c r="C786" s="430"/>
      <c r="D786" s="431"/>
      <c r="E786" s="432"/>
      <c r="F786" s="433"/>
    </row>
    <row r="787" spans="1:6">
      <c r="A787" s="429"/>
      <c r="B787" s="157"/>
      <c r="C787" s="430"/>
      <c r="D787" s="431"/>
      <c r="E787" s="432"/>
      <c r="F787" s="433"/>
    </row>
    <row r="788" spans="1:6">
      <c r="A788" s="429"/>
      <c r="B788" s="157"/>
      <c r="C788" s="430"/>
      <c r="D788" s="431"/>
      <c r="E788" s="432"/>
      <c r="F788" s="433"/>
    </row>
    <row r="789" spans="1:6">
      <c r="A789" s="429"/>
      <c r="B789" s="157"/>
      <c r="C789" s="430"/>
      <c r="D789" s="431"/>
      <c r="E789" s="432"/>
      <c r="F789" s="433"/>
    </row>
    <row r="790" spans="1:6">
      <c r="A790" s="429"/>
      <c r="B790" s="157"/>
      <c r="C790" s="430"/>
      <c r="D790" s="431"/>
      <c r="E790" s="432"/>
      <c r="F790" s="433"/>
    </row>
    <row r="791" spans="1:6">
      <c r="A791" s="429"/>
      <c r="B791" s="157"/>
      <c r="C791" s="430"/>
      <c r="D791" s="431"/>
      <c r="E791" s="432"/>
      <c r="F791" s="433"/>
    </row>
    <row r="792" spans="1:6">
      <c r="A792" s="429"/>
      <c r="B792" s="157"/>
      <c r="C792" s="430"/>
      <c r="D792" s="431"/>
      <c r="E792" s="432"/>
      <c r="F792" s="433"/>
    </row>
    <row r="793" spans="1:6">
      <c r="A793" s="429"/>
      <c r="B793" s="157"/>
      <c r="C793" s="430"/>
      <c r="D793" s="431"/>
      <c r="E793" s="432"/>
      <c r="F793" s="433"/>
    </row>
    <row r="794" spans="1:6">
      <c r="A794" s="429"/>
      <c r="B794" s="157"/>
      <c r="C794" s="430"/>
      <c r="D794" s="431"/>
      <c r="E794" s="432"/>
      <c r="F794" s="433"/>
    </row>
    <row r="795" spans="1:6">
      <c r="A795" s="429"/>
      <c r="B795" s="157"/>
      <c r="C795" s="430"/>
      <c r="D795" s="431"/>
      <c r="E795" s="432"/>
      <c r="F795" s="433"/>
    </row>
    <row r="796" spans="1:6">
      <c r="A796" s="429"/>
      <c r="B796" s="157"/>
      <c r="C796" s="430"/>
      <c r="D796" s="431"/>
      <c r="E796" s="432"/>
      <c r="F796" s="433"/>
    </row>
    <row r="797" spans="1:6">
      <c r="A797" s="429"/>
      <c r="B797" s="157"/>
      <c r="C797" s="430"/>
      <c r="D797" s="431"/>
      <c r="E797" s="432"/>
      <c r="F797" s="433"/>
    </row>
    <row r="798" spans="1:6">
      <c r="A798" s="429"/>
      <c r="B798" s="157"/>
      <c r="C798" s="430"/>
      <c r="D798" s="431"/>
      <c r="E798" s="432"/>
      <c r="F798" s="433"/>
    </row>
    <row r="799" spans="1:6">
      <c r="A799" s="429"/>
      <c r="B799" s="157"/>
      <c r="C799" s="430"/>
      <c r="D799" s="431"/>
      <c r="E799" s="432"/>
      <c r="F799" s="433"/>
    </row>
    <row r="800" spans="1:6">
      <c r="A800" s="429"/>
      <c r="B800" s="157"/>
      <c r="C800" s="430"/>
      <c r="D800" s="431"/>
      <c r="E800" s="432"/>
      <c r="F800" s="433"/>
    </row>
    <row r="801" spans="1:6">
      <c r="A801" s="429"/>
      <c r="B801" s="157"/>
      <c r="C801" s="430"/>
      <c r="D801" s="431"/>
      <c r="E801" s="432"/>
      <c r="F801" s="433"/>
    </row>
    <row r="802" spans="1:6">
      <c r="A802" s="429"/>
      <c r="B802" s="157"/>
      <c r="C802" s="430"/>
      <c r="D802" s="431"/>
      <c r="E802" s="432"/>
      <c r="F802" s="433"/>
    </row>
    <row r="803" spans="1:6">
      <c r="A803" s="429"/>
      <c r="B803" s="157"/>
      <c r="C803" s="430"/>
      <c r="D803" s="431"/>
      <c r="E803" s="432"/>
      <c r="F803" s="433"/>
    </row>
    <row r="804" spans="1:6">
      <c r="A804" s="429"/>
      <c r="B804" s="157"/>
      <c r="C804" s="430"/>
      <c r="D804" s="431"/>
      <c r="E804" s="432"/>
      <c r="F804" s="433"/>
    </row>
    <row r="805" spans="1:6">
      <c r="A805" s="429"/>
      <c r="B805" s="157"/>
      <c r="C805" s="430"/>
      <c r="D805" s="431"/>
      <c r="E805" s="432"/>
      <c r="F805" s="433"/>
    </row>
    <row r="806" spans="1:6">
      <c r="A806" s="429"/>
      <c r="B806" s="157"/>
      <c r="C806" s="430"/>
      <c r="D806" s="431"/>
      <c r="E806" s="432"/>
      <c r="F806" s="433"/>
    </row>
    <row r="807" spans="1:6">
      <c r="A807" s="429"/>
      <c r="B807" s="157"/>
      <c r="C807" s="430"/>
      <c r="D807" s="431"/>
      <c r="E807" s="432"/>
      <c r="F807" s="433"/>
    </row>
    <row r="808" spans="1:6">
      <c r="A808" s="429"/>
      <c r="B808" s="157"/>
      <c r="C808" s="430"/>
      <c r="D808" s="431"/>
      <c r="E808" s="432"/>
      <c r="F808" s="433"/>
    </row>
    <row r="809" spans="1:6">
      <c r="A809" s="429"/>
      <c r="B809" s="157"/>
      <c r="C809" s="430"/>
      <c r="D809" s="431"/>
      <c r="E809" s="432"/>
      <c r="F809" s="433"/>
    </row>
    <row r="810" spans="1:6">
      <c r="A810" s="429"/>
      <c r="B810" s="157"/>
      <c r="C810" s="430"/>
      <c r="D810" s="431"/>
      <c r="E810" s="432"/>
      <c r="F810" s="433"/>
    </row>
    <row r="811" spans="1:6">
      <c r="A811" s="429"/>
      <c r="B811" s="157"/>
      <c r="C811" s="430"/>
      <c r="D811" s="431"/>
      <c r="E811" s="432"/>
      <c r="F811" s="433"/>
    </row>
    <row r="812" spans="1:6">
      <c r="A812" s="429"/>
      <c r="B812" s="157"/>
      <c r="C812" s="430"/>
      <c r="D812" s="431"/>
      <c r="E812" s="432"/>
      <c r="F812" s="433"/>
    </row>
    <row r="813" spans="1:6">
      <c r="A813" s="429"/>
      <c r="B813" s="157"/>
      <c r="C813" s="430"/>
      <c r="D813" s="431"/>
      <c r="E813" s="432"/>
      <c r="F813" s="433"/>
    </row>
    <row r="814" spans="1:6">
      <c r="A814" s="429"/>
      <c r="B814" s="157"/>
      <c r="C814" s="430"/>
      <c r="D814" s="431"/>
      <c r="E814" s="432"/>
      <c r="F814" s="433"/>
    </row>
    <row r="815" spans="1:6">
      <c r="A815" s="429"/>
      <c r="B815" s="157"/>
      <c r="C815" s="430"/>
      <c r="D815" s="431"/>
      <c r="E815" s="432"/>
      <c r="F815" s="433"/>
    </row>
    <row r="816" spans="1:6">
      <c r="A816" s="429"/>
      <c r="B816" s="157"/>
      <c r="C816" s="430"/>
      <c r="D816" s="431"/>
      <c r="E816" s="432"/>
      <c r="F816" s="433"/>
    </row>
    <row r="817" spans="1:6">
      <c r="A817" s="429"/>
      <c r="B817" s="157"/>
      <c r="C817" s="430"/>
      <c r="D817" s="431"/>
      <c r="E817" s="432"/>
      <c r="F817" s="433"/>
    </row>
    <row r="818" spans="1:6">
      <c r="A818" s="429"/>
      <c r="B818" s="157"/>
      <c r="C818" s="430"/>
      <c r="D818" s="431"/>
      <c r="E818" s="432"/>
      <c r="F818" s="433"/>
    </row>
    <row r="819" spans="1:6">
      <c r="A819" s="429"/>
      <c r="B819" s="157"/>
      <c r="C819" s="430"/>
      <c r="D819" s="431"/>
      <c r="E819" s="432"/>
      <c r="F819" s="433"/>
    </row>
    <row r="820" spans="1:6">
      <c r="A820" s="429"/>
      <c r="B820" s="157"/>
      <c r="C820" s="430"/>
      <c r="D820" s="431"/>
      <c r="E820" s="432"/>
      <c r="F820" s="433"/>
    </row>
    <row r="821" spans="1:6">
      <c r="A821" s="429"/>
      <c r="B821" s="157"/>
      <c r="C821" s="430"/>
      <c r="D821" s="431"/>
      <c r="E821" s="432"/>
      <c r="F821" s="433"/>
    </row>
    <row r="822" spans="1:6">
      <c r="A822" s="429"/>
      <c r="B822" s="157"/>
      <c r="C822" s="430"/>
      <c r="D822" s="431"/>
      <c r="E822" s="432"/>
      <c r="F822" s="433"/>
    </row>
    <row r="823" spans="1:6">
      <c r="A823" s="429"/>
      <c r="B823" s="157"/>
      <c r="C823" s="430"/>
      <c r="D823" s="431"/>
      <c r="E823" s="432"/>
      <c r="F823" s="433"/>
    </row>
    <row r="824" spans="1:6">
      <c r="A824" s="429"/>
      <c r="B824" s="157"/>
      <c r="C824" s="430"/>
      <c r="D824" s="431"/>
      <c r="E824" s="432"/>
      <c r="F824" s="433"/>
    </row>
    <row r="825" spans="1:6">
      <c r="A825" s="429"/>
      <c r="B825" s="157"/>
      <c r="C825" s="430"/>
      <c r="D825" s="431"/>
      <c r="E825" s="432"/>
      <c r="F825" s="433"/>
    </row>
    <row r="826" spans="1:6">
      <c r="A826" s="429"/>
      <c r="B826" s="157"/>
      <c r="C826" s="430"/>
      <c r="D826" s="431"/>
      <c r="E826" s="432"/>
      <c r="F826" s="433"/>
    </row>
    <row r="827" spans="1:6">
      <c r="A827" s="429"/>
      <c r="B827" s="157"/>
      <c r="C827" s="430"/>
      <c r="D827" s="431"/>
      <c r="E827" s="432"/>
      <c r="F827" s="433"/>
    </row>
    <row r="828" spans="1:6">
      <c r="A828" s="429"/>
      <c r="B828" s="157"/>
      <c r="C828" s="430"/>
      <c r="D828" s="431"/>
      <c r="E828" s="432"/>
      <c r="F828" s="433"/>
    </row>
    <row r="829" spans="1:6">
      <c r="A829" s="429"/>
      <c r="B829" s="157"/>
      <c r="C829" s="430"/>
      <c r="D829" s="431"/>
      <c r="E829" s="432"/>
      <c r="F829" s="433"/>
    </row>
    <row r="830" spans="1:6">
      <c r="A830" s="429"/>
      <c r="B830" s="157"/>
      <c r="C830" s="430"/>
      <c r="D830" s="431"/>
      <c r="E830" s="432"/>
      <c r="F830" s="433"/>
    </row>
    <row r="831" spans="1:6">
      <c r="A831" s="429"/>
      <c r="B831" s="157"/>
      <c r="C831" s="430"/>
      <c r="D831" s="431"/>
      <c r="E831" s="432"/>
      <c r="F831" s="433"/>
    </row>
    <row r="832" spans="1:6">
      <c r="A832" s="429"/>
      <c r="B832" s="157"/>
      <c r="C832" s="430"/>
      <c r="D832" s="431"/>
      <c r="E832" s="432"/>
      <c r="F832" s="433"/>
    </row>
    <row r="833" spans="1:6">
      <c r="A833" s="429"/>
      <c r="B833" s="157"/>
      <c r="C833" s="430"/>
      <c r="D833" s="431"/>
      <c r="E833" s="432"/>
      <c r="F833" s="433"/>
    </row>
    <row r="834" spans="1:6">
      <c r="A834" s="429"/>
      <c r="B834" s="157"/>
      <c r="C834" s="430"/>
      <c r="D834" s="431"/>
      <c r="E834" s="432"/>
      <c r="F834" s="433"/>
    </row>
    <row r="835" spans="1:6">
      <c r="A835" s="429"/>
      <c r="B835" s="157"/>
      <c r="C835" s="430"/>
      <c r="D835" s="431"/>
      <c r="E835" s="432"/>
      <c r="F835" s="433"/>
    </row>
    <row r="836" spans="1:6">
      <c r="A836" s="429"/>
      <c r="B836" s="157"/>
      <c r="C836" s="430"/>
      <c r="D836" s="431"/>
      <c r="E836" s="432"/>
      <c r="F836" s="433"/>
    </row>
    <row r="837" spans="1:6">
      <c r="A837" s="429"/>
      <c r="B837" s="157"/>
      <c r="C837" s="430"/>
      <c r="D837" s="431"/>
      <c r="E837" s="432"/>
      <c r="F837" s="433"/>
    </row>
    <row r="838" spans="1:6">
      <c r="A838" s="429"/>
      <c r="B838" s="157"/>
      <c r="C838" s="430"/>
      <c r="D838" s="431"/>
      <c r="E838" s="432"/>
      <c r="F838" s="433"/>
    </row>
    <row r="839" spans="1:6">
      <c r="A839" s="429"/>
      <c r="B839" s="157"/>
      <c r="C839" s="430"/>
      <c r="D839" s="431"/>
      <c r="E839" s="432"/>
      <c r="F839" s="433"/>
    </row>
    <row r="840" spans="1:6">
      <c r="A840" s="429"/>
      <c r="B840" s="157"/>
      <c r="C840" s="430"/>
      <c r="D840" s="431"/>
      <c r="E840" s="432"/>
      <c r="F840" s="433"/>
    </row>
    <row r="841" spans="1:6">
      <c r="A841" s="429"/>
      <c r="B841" s="157"/>
      <c r="C841" s="430"/>
      <c r="D841" s="431"/>
      <c r="E841" s="432"/>
      <c r="F841" s="433"/>
    </row>
    <row r="842" spans="1:6">
      <c r="A842" s="429"/>
      <c r="B842" s="157"/>
      <c r="C842" s="430"/>
      <c r="D842" s="431"/>
      <c r="E842" s="432"/>
      <c r="F842" s="433"/>
    </row>
    <row r="843" spans="1:6">
      <c r="A843" s="429"/>
      <c r="B843" s="157"/>
      <c r="C843" s="430"/>
      <c r="D843" s="431"/>
      <c r="E843" s="432"/>
      <c r="F843" s="433"/>
    </row>
    <row r="844" spans="1:6">
      <c r="A844" s="429"/>
      <c r="B844" s="157"/>
      <c r="C844" s="430"/>
      <c r="D844" s="431"/>
      <c r="E844" s="432"/>
      <c r="F844" s="433"/>
    </row>
    <row r="845" spans="1:6">
      <c r="A845" s="429"/>
      <c r="B845" s="157"/>
      <c r="C845" s="430"/>
      <c r="D845" s="431"/>
      <c r="E845" s="432"/>
      <c r="F845" s="433"/>
    </row>
    <row r="846" spans="1:6">
      <c r="A846" s="429"/>
      <c r="B846" s="157"/>
      <c r="C846" s="430"/>
      <c r="D846" s="431"/>
      <c r="E846" s="432"/>
      <c r="F846" s="433"/>
    </row>
    <row r="847" spans="1:6">
      <c r="A847" s="429"/>
      <c r="B847" s="157"/>
      <c r="C847" s="430"/>
      <c r="D847" s="431"/>
      <c r="E847" s="432"/>
      <c r="F847" s="433"/>
    </row>
    <row r="848" spans="1:6">
      <c r="A848" s="429"/>
      <c r="B848" s="157"/>
      <c r="C848" s="430"/>
      <c r="D848" s="431"/>
      <c r="E848" s="432"/>
      <c r="F848" s="433"/>
    </row>
    <row r="849" spans="1:6">
      <c r="A849" s="429"/>
      <c r="B849" s="157"/>
      <c r="C849" s="430"/>
      <c r="D849" s="431"/>
      <c r="E849" s="432"/>
      <c r="F849" s="433"/>
    </row>
    <row r="850" spans="1:6">
      <c r="A850" s="429"/>
      <c r="B850" s="157"/>
      <c r="C850" s="430"/>
      <c r="D850" s="431"/>
      <c r="E850" s="432"/>
      <c r="F850" s="433"/>
    </row>
    <row r="851" spans="1:6">
      <c r="A851" s="429"/>
      <c r="B851" s="157"/>
      <c r="C851" s="430"/>
      <c r="D851" s="431"/>
      <c r="E851" s="432"/>
      <c r="F851" s="433"/>
    </row>
    <row r="852" spans="1:6">
      <c r="A852" s="429"/>
      <c r="B852" s="157"/>
      <c r="C852" s="430"/>
      <c r="D852" s="431"/>
      <c r="E852" s="432"/>
      <c r="F852" s="433"/>
    </row>
    <row r="853" spans="1:6">
      <c r="A853" s="429"/>
      <c r="B853" s="157"/>
      <c r="C853" s="430"/>
      <c r="D853" s="431"/>
      <c r="E853" s="432"/>
      <c r="F853" s="433"/>
    </row>
    <row r="854" spans="1:6">
      <c r="A854" s="429"/>
      <c r="B854" s="157"/>
      <c r="C854" s="430"/>
      <c r="D854" s="431"/>
      <c r="E854" s="432"/>
      <c r="F854" s="433"/>
    </row>
    <row r="855" spans="1:6">
      <c r="A855" s="429"/>
      <c r="B855" s="157"/>
      <c r="C855" s="430"/>
      <c r="D855" s="431"/>
      <c r="E855" s="432"/>
      <c r="F855" s="433"/>
    </row>
    <row r="856" spans="1:6">
      <c r="A856" s="429"/>
      <c r="B856" s="157"/>
      <c r="C856" s="430"/>
      <c r="D856" s="431"/>
      <c r="E856" s="432"/>
      <c r="F856" s="433"/>
    </row>
    <row r="857" spans="1:6">
      <c r="A857" s="429"/>
      <c r="B857" s="157"/>
      <c r="C857" s="430"/>
      <c r="D857" s="431"/>
      <c r="E857" s="432"/>
      <c r="F857" s="433"/>
    </row>
    <row r="858" spans="1:6">
      <c r="A858" s="429"/>
      <c r="B858" s="157"/>
      <c r="C858" s="430"/>
      <c r="D858" s="431"/>
      <c r="E858" s="432"/>
      <c r="F858" s="433"/>
    </row>
    <row r="859" spans="1:6">
      <c r="A859" s="429"/>
      <c r="B859" s="157"/>
      <c r="C859" s="430"/>
      <c r="D859" s="431"/>
      <c r="E859" s="432"/>
      <c r="F859" s="433"/>
    </row>
    <row r="860" spans="1:6">
      <c r="A860" s="429"/>
      <c r="B860" s="157"/>
      <c r="C860" s="430"/>
      <c r="D860" s="431"/>
      <c r="E860" s="432"/>
      <c r="F860" s="433"/>
    </row>
    <row r="861" spans="1:6">
      <c r="A861" s="429"/>
      <c r="B861" s="157"/>
      <c r="C861" s="430"/>
      <c r="D861" s="431"/>
      <c r="E861" s="432"/>
      <c r="F861" s="433"/>
    </row>
    <row r="862" spans="1:6">
      <c r="A862" s="429"/>
      <c r="B862" s="157"/>
      <c r="C862" s="430"/>
      <c r="D862" s="431"/>
      <c r="E862" s="432"/>
      <c r="F862" s="433"/>
    </row>
    <row r="863" spans="1:6">
      <c r="A863" s="429"/>
      <c r="B863" s="157"/>
      <c r="C863" s="430"/>
      <c r="D863" s="431"/>
      <c r="E863" s="432"/>
      <c r="F863" s="433"/>
    </row>
    <row r="864" spans="1:6">
      <c r="A864" s="429"/>
      <c r="B864" s="157"/>
      <c r="C864" s="430"/>
      <c r="D864" s="431"/>
      <c r="E864" s="432"/>
      <c r="F864" s="433"/>
    </row>
    <row r="865" spans="1:6">
      <c r="A865" s="429"/>
      <c r="B865" s="157"/>
      <c r="C865" s="430"/>
      <c r="D865" s="431"/>
      <c r="E865" s="432"/>
      <c r="F865" s="433"/>
    </row>
    <row r="866" spans="1:6">
      <c r="A866" s="429"/>
      <c r="B866" s="157"/>
      <c r="C866" s="430"/>
      <c r="D866" s="431"/>
      <c r="E866" s="432"/>
      <c r="F866" s="433"/>
    </row>
    <row r="867" spans="1:6">
      <c r="A867" s="429"/>
      <c r="B867" s="157"/>
      <c r="C867" s="430"/>
      <c r="D867" s="431"/>
      <c r="E867" s="432"/>
      <c r="F867" s="433"/>
    </row>
    <row r="868" spans="1:6">
      <c r="A868" s="429"/>
      <c r="B868" s="157"/>
      <c r="C868" s="430"/>
      <c r="D868" s="431"/>
      <c r="E868" s="432"/>
      <c r="F868" s="433"/>
    </row>
    <row r="869" spans="1:6">
      <c r="A869" s="429"/>
      <c r="B869" s="157"/>
      <c r="C869" s="430"/>
      <c r="D869" s="431"/>
      <c r="E869" s="432"/>
      <c r="F869" s="433"/>
    </row>
    <row r="870" spans="1:6">
      <c r="A870" s="429"/>
      <c r="B870" s="157"/>
      <c r="C870" s="430"/>
      <c r="D870" s="431"/>
      <c r="E870" s="432"/>
      <c r="F870" s="433"/>
    </row>
    <row r="871" spans="1:6">
      <c r="A871" s="429"/>
      <c r="B871" s="157"/>
      <c r="C871" s="430"/>
      <c r="D871" s="431"/>
      <c r="E871" s="432"/>
      <c r="F871" s="433"/>
    </row>
    <row r="872" spans="1:6">
      <c r="A872" s="429"/>
      <c r="B872" s="157"/>
      <c r="C872" s="430"/>
      <c r="D872" s="431"/>
      <c r="E872" s="432"/>
      <c r="F872" s="433"/>
    </row>
    <row r="873" spans="1:6">
      <c r="A873" s="429"/>
      <c r="B873" s="157"/>
      <c r="C873" s="430"/>
      <c r="D873" s="431"/>
      <c r="E873" s="432"/>
      <c r="F873" s="433"/>
    </row>
    <row r="874" spans="1:6">
      <c r="A874" s="429"/>
      <c r="B874" s="157"/>
      <c r="C874" s="430"/>
      <c r="D874" s="431"/>
      <c r="E874" s="432"/>
      <c r="F874" s="433"/>
    </row>
    <row r="875" spans="1:6">
      <c r="A875" s="429"/>
      <c r="B875" s="157"/>
      <c r="C875" s="430"/>
      <c r="D875" s="431"/>
      <c r="E875" s="432"/>
      <c r="F875" s="433"/>
    </row>
    <row r="876" spans="1:6">
      <c r="A876" s="429"/>
      <c r="B876" s="157"/>
      <c r="C876" s="430"/>
      <c r="D876" s="431"/>
      <c r="E876" s="432"/>
      <c r="F876" s="433"/>
    </row>
    <row r="877" spans="1:6">
      <c r="A877" s="429"/>
      <c r="B877" s="157"/>
      <c r="C877" s="430"/>
      <c r="D877" s="431"/>
      <c r="E877" s="432"/>
      <c r="F877" s="433"/>
    </row>
    <row r="878" spans="1:6">
      <c r="A878" s="429"/>
      <c r="B878" s="157"/>
      <c r="C878" s="430"/>
      <c r="D878" s="431"/>
      <c r="E878" s="432"/>
      <c r="F878" s="433"/>
    </row>
    <row r="879" spans="1:6">
      <c r="A879" s="429"/>
      <c r="B879" s="157"/>
      <c r="C879" s="430"/>
      <c r="D879" s="431"/>
      <c r="E879" s="432"/>
      <c r="F879" s="433"/>
    </row>
    <row r="880" spans="1:6">
      <c r="A880" s="429"/>
      <c r="B880" s="157"/>
      <c r="C880" s="430"/>
      <c r="D880" s="431"/>
      <c r="E880" s="432"/>
      <c r="F880" s="433"/>
    </row>
    <row r="881" spans="1:6">
      <c r="A881" s="429"/>
      <c r="B881" s="157"/>
      <c r="C881" s="430"/>
      <c r="D881" s="431"/>
      <c r="E881" s="432"/>
      <c r="F881" s="433"/>
    </row>
    <row r="882" spans="1:6">
      <c r="A882" s="429"/>
      <c r="B882" s="157"/>
      <c r="C882" s="430"/>
      <c r="D882" s="431"/>
      <c r="E882" s="432"/>
      <c r="F882" s="433"/>
    </row>
    <row r="883" spans="1:6">
      <c r="A883" s="429"/>
      <c r="B883" s="157"/>
      <c r="C883" s="430"/>
      <c r="D883" s="431"/>
      <c r="E883" s="432"/>
      <c r="F883" s="433"/>
    </row>
    <row r="884" spans="1:6">
      <c r="A884" s="429"/>
      <c r="B884" s="157"/>
      <c r="C884" s="430"/>
      <c r="D884" s="431"/>
      <c r="E884" s="432"/>
      <c r="F884" s="433"/>
    </row>
    <row r="885" spans="1:6">
      <c r="A885" s="429"/>
      <c r="B885" s="157"/>
      <c r="C885" s="430"/>
      <c r="D885" s="431"/>
      <c r="E885" s="432"/>
      <c r="F885" s="433"/>
    </row>
    <row r="886" spans="1:6">
      <c r="A886" s="429"/>
      <c r="B886" s="157"/>
      <c r="C886" s="430"/>
      <c r="D886" s="431"/>
      <c r="E886" s="432"/>
      <c r="F886" s="433"/>
    </row>
    <row r="887" spans="1:6">
      <c r="A887" s="429"/>
      <c r="B887" s="157"/>
      <c r="C887" s="430"/>
      <c r="D887" s="431"/>
      <c r="E887" s="432"/>
      <c r="F887" s="433"/>
    </row>
    <row r="888" spans="1:6">
      <c r="A888" s="429"/>
      <c r="B888" s="157"/>
      <c r="C888" s="430"/>
      <c r="D888" s="431"/>
      <c r="E888" s="432"/>
      <c r="F888" s="433"/>
    </row>
    <row r="889" spans="1:6">
      <c r="A889" s="429"/>
      <c r="B889" s="157"/>
      <c r="C889" s="430"/>
      <c r="D889" s="431"/>
      <c r="E889" s="432"/>
      <c r="F889" s="433"/>
    </row>
    <row r="890" spans="1:6">
      <c r="A890" s="429"/>
      <c r="B890" s="157"/>
      <c r="C890" s="430"/>
      <c r="D890" s="431"/>
      <c r="E890" s="432"/>
      <c r="F890" s="433"/>
    </row>
    <row r="891" spans="1:6">
      <c r="A891" s="429"/>
      <c r="B891" s="157"/>
      <c r="C891" s="430"/>
      <c r="D891" s="431"/>
      <c r="E891" s="432"/>
      <c r="F891" s="433"/>
    </row>
    <row r="892" spans="1:6">
      <c r="A892" s="429"/>
      <c r="B892" s="157"/>
      <c r="C892" s="430"/>
      <c r="D892" s="431"/>
      <c r="E892" s="432"/>
      <c r="F892" s="433"/>
    </row>
    <row r="893" spans="1:6">
      <c r="A893" s="429"/>
      <c r="B893" s="157"/>
      <c r="C893" s="430"/>
      <c r="D893" s="431"/>
      <c r="E893" s="432"/>
      <c r="F893" s="433"/>
    </row>
    <row r="894" spans="1:6">
      <c r="A894" s="429"/>
      <c r="B894" s="157"/>
      <c r="C894" s="430"/>
      <c r="D894" s="431"/>
      <c r="E894" s="432"/>
      <c r="F894" s="433"/>
    </row>
    <row r="895" spans="1:6">
      <c r="A895" s="429"/>
      <c r="B895" s="157"/>
      <c r="C895" s="430"/>
      <c r="D895" s="431"/>
      <c r="E895" s="432"/>
      <c r="F895" s="433"/>
    </row>
    <row r="896" spans="1:6">
      <c r="A896" s="429"/>
      <c r="B896" s="157"/>
      <c r="C896" s="430"/>
      <c r="D896" s="431"/>
      <c r="E896" s="432"/>
      <c r="F896" s="433"/>
    </row>
    <row r="897" spans="1:6">
      <c r="A897" s="429"/>
      <c r="B897" s="157"/>
      <c r="C897" s="430"/>
      <c r="D897" s="431"/>
      <c r="E897" s="432"/>
      <c r="F897" s="433"/>
    </row>
    <row r="898" spans="1:6">
      <c r="A898" s="429"/>
      <c r="B898" s="157"/>
      <c r="C898" s="430"/>
      <c r="D898" s="431"/>
      <c r="E898" s="432"/>
      <c r="F898" s="433"/>
    </row>
    <row r="899" spans="1:6">
      <c r="A899" s="429"/>
      <c r="B899" s="157"/>
      <c r="C899" s="430"/>
      <c r="D899" s="431"/>
      <c r="E899" s="432"/>
      <c r="F899" s="433"/>
    </row>
    <row r="900" spans="1:6">
      <c r="A900" s="429"/>
      <c r="B900" s="157"/>
      <c r="C900" s="430"/>
      <c r="D900" s="431"/>
      <c r="E900" s="432"/>
      <c r="F900" s="433"/>
    </row>
    <row r="901" spans="1:6">
      <c r="A901" s="429"/>
      <c r="B901" s="157"/>
      <c r="C901" s="430"/>
      <c r="D901" s="431"/>
      <c r="E901" s="432"/>
      <c r="F901" s="433"/>
    </row>
    <row r="902" spans="1:6">
      <c r="A902" s="429"/>
      <c r="B902" s="157"/>
      <c r="C902" s="430"/>
      <c r="D902" s="431"/>
      <c r="E902" s="432"/>
      <c r="F902" s="433"/>
    </row>
    <row r="903" spans="1:6">
      <c r="A903" s="429"/>
      <c r="B903" s="157"/>
      <c r="C903" s="430"/>
      <c r="D903" s="431"/>
      <c r="E903" s="432"/>
      <c r="F903" s="433"/>
    </row>
    <row r="904" spans="1:6">
      <c r="A904" s="429"/>
      <c r="B904" s="157"/>
      <c r="C904" s="430"/>
      <c r="D904" s="431"/>
      <c r="E904" s="432"/>
      <c r="F904" s="433"/>
    </row>
    <row r="905" spans="1:6">
      <c r="A905" s="429"/>
      <c r="B905" s="157"/>
      <c r="C905" s="430"/>
      <c r="D905" s="431"/>
      <c r="E905" s="432"/>
      <c r="F905" s="433"/>
    </row>
    <row r="906" spans="1:6">
      <c r="A906" s="429"/>
      <c r="B906" s="157"/>
      <c r="C906" s="430"/>
      <c r="D906" s="431"/>
      <c r="E906" s="432"/>
      <c r="F906" s="433"/>
    </row>
    <row r="907" spans="1:6">
      <c r="A907" s="429"/>
      <c r="B907" s="157"/>
      <c r="C907" s="430"/>
      <c r="D907" s="431"/>
      <c r="E907" s="432"/>
      <c r="F907" s="433"/>
    </row>
    <row r="908" spans="1:6">
      <c r="A908" s="429"/>
      <c r="B908" s="157"/>
      <c r="C908" s="430"/>
      <c r="D908" s="431"/>
      <c r="E908" s="432"/>
      <c r="F908" s="433"/>
    </row>
    <row r="909" spans="1:6">
      <c r="A909" s="429"/>
      <c r="B909" s="157"/>
      <c r="C909" s="430"/>
      <c r="D909" s="431"/>
      <c r="E909" s="432"/>
      <c r="F909" s="433"/>
    </row>
    <row r="910" spans="1:6">
      <c r="A910" s="429"/>
      <c r="B910" s="157"/>
      <c r="C910" s="430"/>
      <c r="D910" s="431"/>
      <c r="E910" s="432"/>
      <c r="F910" s="433"/>
    </row>
    <row r="911" spans="1:6">
      <c r="A911" s="429"/>
      <c r="B911" s="157"/>
      <c r="C911" s="430"/>
      <c r="D911" s="431"/>
      <c r="E911" s="432"/>
      <c r="F911" s="433"/>
    </row>
    <row r="912" spans="1:6">
      <c r="A912" s="429"/>
      <c r="B912" s="157"/>
      <c r="C912" s="430"/>
      <c r="D912" s="431"/>
      <c r="E912" s="432"/>
      <c r="F912" s="433"/>
    </row>
    <row r="913" spans="1:6">
      <c r="A913" s="429"/>
      <c r="B913" s="157"/>
      <c r="C913" s="430"/>
      <c r="D913" s="431"/>
      <c r="E913" s="432"/>
      <c r="F913" s="433"/>
    </row>
    <row r="914" spans="1:6">
      <c r="A914" s="429"/>
      <c r="B914" s="157"/>
      <c r="C914" s="430"/>
      <c r="D914" s="431"/>
      <c r="E914" s="432"/>
      <c r="F914" s="433"/>
    </row>
    <row r="915" spans="1:6">
      <c r="A915" s="429"/>
      <c r="B915" s="157"/>
      <c r="C915" s="430"/>
      <c r="D915" s="431"/>
      <c r="E915" s="432"/>
      <c r="F915" s="433"/>
    </row>
    <row r="916" spans="1:6">
      <c r="A916" s="429"/>
      <c r="B916" s="157"/>
      <c r="C916" s="430"/>
      <c r="D916" s="431"/>
      <c r="E916" s="432"/>
      <c r="F916" s="433"/>
    </row>
    <row r="917" spans="1:6">
      <c r="A917" s="429"/>
      <c r="B917" s="157"/>
      <c r="C917" s="430"/>
      <c r="D917" s="431"/>
      <c r="E917" s="432"/>
      <c r="F917" s="433"/>
    </row>
    <row r="918" spans="1:6">
      <c r="A918" s="429"/>
      <c r="B918" s="157"/>
      <c r="C918" s="430"/>
      <c r="D918" s="431"/>
      <c r="E918" s="432"/>
      <c r="F918" s="433"/>
    </row>
    <row r="919" spans="1:6">
      <c r="A919" s="429"/>
      <c r="B919" s="157"/>
      <c r="C919" s="430"/>
      <c r="D919" s="431"/>
      <c r="E919" s="432"/>
      <c r="F919" s="433"/>
    </row>
    <row r="920" spans="1:6">
      <c r="A920" s="429"/>
      <c r="B920" s="157"/>
      <c r="C920" s="430"/>
      <c r="D920" s="431"/>
      <c r="E920" s="432"/>
      <c r="F920" s="433"/>
    </row>
    <row r="921" spans="1:6">
      <c r="A921" s="429"/>
      <c r="B921" s="157"/>
      <c r="C921" s="430"/>
      <c r="D921" s="431"/>
      <c r="E921" s="432"/>
      <c r="F921" s="433"/>
    </row>
    <row r="922" spans="1:6">
      <c r="A922" s="429"/>
      <c r="B922" s="157"/>
      <c r="C922" s="430"/>
      <c r="D922" s="431"/>
      <c r="E922" s="432"/>
      <c r="F922" s="433"/>
    </row>
    <row r="923" spans="1:6">
      <c r="A923" s="429"/>
      <c r="B923" s="157"/>
      <c r="C923" s="430"/>
      <c r="D923" s="431"/>
      <c r="E923" s="432"/>
      <c r="F923" s="433"/>
    </row>
    <row r="924" spans="1:6">
      <c r="A924" s="429"/>
      <c r="B924" s="157"/>
      <c r="C924" s="430"/>
      <c r="D924" s="431"/>
      <c r="E924" s="432"/>
      <c r="F924" s="433"/>
    </row>
    <row r="925" spans="1:6">
      <c r="A925" s="429"/>
      <c r="B925" s="157"/>
      <c r="C925" s="430"/>
      <c r="D925" s="431"/>
      <c r="E925" s="432"/>
      <c r="F925" s="433"/>
    </row>
    <row r="926" spans="1:6">
      <c r="A926" s="429"/>
      <c r="B926" s="157"/>
      <c r="C926" s="430"/>
      <c r="D926" s="431"/>
      <c r="E926" s="432"/>
      <c r="F926" s="433"/>
    </row>
    <row r="927" spans="1:6">
      <c r="A927" s="429"/>
      <c r="B927" s="157"/>
      <c r="C927" s="430"/>
      <c r="D927" s="431"/>
      <c r="E927" s="432"/>
      <c r="F927" s="433"/>
    </row>
    <row r="928" spans="1:6">
      <c r="A928" s="429"/>
      <c r="B928" s="157"/>
      <c r="C928" s="430"/>
      <c r="D928" s="431"/>
      <c r="E928" s="432"/>
      <c r="F928" s="433"/>
    </row>
    <row r="929" spans="1:6">
      <c r="A929" s="429"/>
      <c r="B929" s="157"/>
      <c r="C929" s="430"/>
      <c r="D929" s="431"/>
      <c r="E929" s="432"/>
      <c r="F929" s="433"/>
    </row>
    <row r="930" spans="1:6">
      <c r="A930" s="429"/>
      <c r="B930" s="157"/>
      <c r="C930" s="430"/>
      <c r="D930" s="431"/>
      <c r="E930" s="432"/>
      <c r="F930" s="433"/>
    </row>
    <row r="931" spans="1:6">
      <c r="A931" s="429"/>
      <c r="B931" s="157"/>
      <c r="C931" s="430"/>
      <c r="D931" s="431"/>
      <c r="E931" s="432"/>
      <c r="F931" s="433"/>
    </row>
    <row r="932" spans="1:6">
      <c r="A932" s="429"/>
      <c r="B932" s="157"/>
      <c r="C932" s="430"/>
      <c r="D932" s="431"/>
      <c r="E932" s="432"/>
      <c r="F932" s="433"/>
    </row>
    <row r="933" spans="1:6">
      <c r="A933" s="429"/>
      <c r="B933" s="157"/>
      <c r="C933" s="430"/>
      <c r="D933" s="431"/>
      <c r="E933" s="432"/>
      <c r="F933" s="433"/>
    </row>
    <row r="934" spans="1:6">
      <c r="A934" s="429"/>
      <c r="B934" s="157"/>
      <c r="C934" s="430"/>
      <c r="D934" s="431"/>
      <c r="E934" s="432"/>
      <c r="F934" s="433"/>
    </row>
    <row r="935" spans="1:6">
      <c r="A935" s="429"/>
      <c r="B935" s="157"/>
      <c r="C935" s="430"/>
      <c r="D935" s="431"/>
      <c r="E935" s="432"/>
      <c r="F935" s="433"/>
    </row>
    <row r="936" spans="1:6">
      <c r="A936" s="429"/>
      <c r="B936" s="157"/>
      <c r="C936" s="430"/>
      <c r="D936" s="431"/>
      <c r="E936" s="432"/>
      <c r="F936" s="433"/>
    </row>
    <row r="937" spans="1:6">
      <c r="A937" s="429"/>
      <c r="B937" s="157"/>
      <c r="C937" s="430"/>
      <c r="D937" s="431"/>
      <c r="E937" s="432"/>
      <c r="F937" s="433"/>
    </row>
    <row r="938" spans="1:6">
      <c r="A938" s="429"/>
      <c r="B938" s="157"/>
      <c r="C938" s="430"/>
      <c r="D938" s="431"/>
      <c r="E938" s="432"/>
      <c r="F938" s="433"/>
    </row>
    <row r="939" spans="1:6">
      <c r="A939" s="429"/>
      <c r="B939" s="157"/>
      <c r="C939" s="430"/>
      <c r="D939" s="431"/>
      <c r="E939" s="432"/>
      <c r="F939" s="433"/>
    </row>
    <row r="940" spans="1:6">
      <c r="A940" s="429"/>
      <c r="B940" s="157"/>
      <c r="C940" s="430"/>
      <c r="D940" s="431"/>
      <c r="E940" s="432"/>
      <c r="F940" s="433"/>
    </row>
    <row r="941" spans="1:6">
      <c r="A941" s="429"/>
      <c r="B941" s="157"/>
      <c r="C941" s="430"/>
      <c r="D941" s="431"/>
      <c r="E941" s="432"/>
      <c r="F941" s="433"/>
    </row>
    <row r="942" spans="1:6">
      <c r="A942" s="429"/>
      <c r="B942" s="157"/>
      <c r="C942" s="430"/>
      <c r="D942" s="431"/>
      <c r="E942" s="432"/>
      <c r="F942" s="433"/>
    </row>
    <row r="943" spans="1:6">
      <c r="A943" s="429"/>
      <c r="B943" s="157"/>
      <c r="C943" s="430"/>
      <c r="D943" s="431"/>
      <c r="E943" s="432"/>
      <c r="F943" s="433"/>
    </row>
    <row r="944" spans="1:6">
      <c r="A944" s="429"/>
      <c r="B944" s="157"/>
      <c r="C944" s="430"/>
      <c r="D944" s="431"/>
      <c r="E944" s="432"/>
      <c r="F944" s="433"/>
    </row>
    <row r="945" spans="1:6">
      <c r="A945" s="429"/>
      <c r="B945" s="157"/>
      <c r="C945" s="430"/>
      <c r="D945" s="431"/>
      <c r="E945" s="432"/>
      <c r="F945" s="433"/>
    </row>
    <row r="946" spans="1:6">
      <c r="A946" s="429"/>
      <c r="B946" s="157"/>
      <c r="C946" s="430"/>
      <c r="D946" s="431"/>
      <c r="E946" s="432"/>
      <c r="F946" s="433"/>
    </row>
    <row r="947" spans="1:6">
      <c r="A947" s="429"/>
      <c r="B947" s="157"/>
      <c r="C947" s="430"/>
      <c r="D947" s="431"/>
      <c r="E947" s="432"/>
      <c r="F947" s="433"/>
    </row>
    <row r="948" spans="1:6">
      <c r="A948" s="429"/>
      <c r="B948" s="157"/>
      <c r="C948" s="430"/>
      <c r="D948" s="431"/>
      <c r="E948" s="432"/>
      <c r="F948" s="433"/>
    </row>
    <row r="949" spans="1:6">
      <c r="A949" s="429"/>
      <c r="B949" s="157"/>
      <c r="C949" s="430"/>
      <c r="D949" s="431"/>
      <c r="E949" s="432"/>
      <c r="F949" s="433"/>
    </row>
    <row r="950" spans="1:6">
      <c r="A950" s="429"/>
      <c r="B950" s="157"/>
      <c r="C950" s="430"/>
      <c r="D950" s="431"/>
      <c r="E950" s="432"/>
      <c r="F950" s="433"/>
    </row>
    <row r="951" spans="1:6">
      <c r="A951" s="429"/>
      <c r="B951" s="157"/>
      <c r="C951" s="430"/>
      <c r="D951" s="431"/>
      <c r="E951" s="432"/>
      <c r="F951" s="433"/>
    </row>
    <row r="952" spans="1:6">
      <c r="A952" s="429"/>
      <c r="B952" s="157"/>
      <c r="C952" s="430"/>
      <c r="D952" s="431"/>
      <c r="E952" s="432"/>
      <c r="F952" s="433"/>
    </row>
    <row r="953" spans="1:6">
      <c r="A953" s="429"/>
      <c r="B953" s="157"/>
      <c r="C953" s="430"/>
      <c r="D953" s="431"/>
      <c r="E953" s="432"/>
      <c r="F953" s="433"/>
    </row>
    <row r="954" spans="1:6">
      <c r="A954" s="429"/>
      <c r="B954" s="157"/>
      <c r="C954" s="430"/>
      <c r="D954" s="431"/>
      <c r="E954" s="432"/>
      <c r="F954" s="433"/>
    </row>
    <row r="955" spans="1:6">
      <c r="A955" s="429"/>
      <c r="B955" s="157"/>
      <c r="C955" s="430"/>
      <c r="D955" s="431"/>
      <c r="E955" s="432"/>
      <c r="F955" s="433"/>
    </row>
    <row r="956" spans="1:6">
      <c r="A956" s="429"/>
      <c r="B956" s="157"/>
      <c r="C956" s="430"/>
      <c r="D956" s="431"/>
      <c r="E956" s="432"/>
      <c r="F956" s="433"/>
    </row>
    <row r="957" spans="1:6">
      <c r="A957" s="429"/>
      <c r="B957" s="157"/>
      <c r="C957" s="430"/>
      <c r="D957" s="431"/>
      <c r="E957" s="432"/>
      <c r="F957" s="433"/>
    </row>
    <row r="958" spans="1:6">
      <c r="A958" s="429"/>
      <c r="B958" s="157"/>
      <c r="C958" s="430"/>
      <c r="D958" s="431"/>
      <c r="E958" s="432"/>
      <c r="F958" s="433"/>
    </row>
    <row r="959" spans="1:6">
      <c r="A959" s="429"/>
      <c r="B959" s="157"/>
      <c r="C959" s="430"/>
      <c r="D959" s="431"/>
      <c r="E959" s="432"/>
      <c r="F959" s="433"/>
    </row>
    <row r="960" spans="1:6">
      <c r="A960" s="429"/>
      <c r="B960" s="157"/>
      <c r="C960" s="430"/>
      <c r="D960" s="431"/>
      <c r="E960" s="432"/>
      <c r="F960" s="433"/>
    </row>
    <row r="961" spans="1:6">
      <c r="A961" s="429"/>
      <c r="B961" s="157"/>
      <c r="C961" s="430"/>
      <c r="D961" s="431"/>
      <c r="E961" s="432"/>
      <c r="F961" s="433"/>
    </row>
    <row r="962" spans="1:6">
      <c r="A962" s="429"/>
      <c r="B962" s="157"/>
      <c r="C962" s="430"/>
      <c r="D962" s="431"/>
      <c r="E962" s="432"/>
      <c r="F962" s="433"/>
    </row>
    <row r="963" spans="1:6">
      <c r="A963" s="429"/>
      <c r="B963" s="157"/>
      <c r="C963" s="430"/>
      <c r="D963" s="431"/>
      <c r="E963" s="432"/>
      <c r="F963" s="433"/>
    </row>
    <row r="964" spans="1:6">
      <c r="A964" s="429"/>
      <c r="B964" s="157"/>
      <c r="C964" s="430"/>
      <c r="D964" s="431"/>
      <c r="E964" s="432"/>
      <c r="F964" s="433"/>
    </row>
    <row r="965" spans="1:6">
      <c r="A965" s="429"/>
      <c r="B965" s="157"/>
      <c r="C965" s="430"/>
      <c r="D965" s="431"/>
      <c r="E965" s="432"/>
      <c r="F965" s="433"/>
    </row>
    <row r="966" spans="1:6">
      <c r="A966" s="429"/>
      <c r="B966" s="157"/>
      <c r="C966" s="430"/>
      <c r="D966" s="431"/>
      <c r="E966" s="432"/>
      <c r="F966" s="433"/>
    </row>
    <row r="967" spans="1:6">
      <c r="A967" s="429"/>
      <c r="B967" s="157"/>
      <c r="C967" s="430"/>
      <c r="D967" s="431"/>
      <c r="E967" s="432"/>
      <c r="F967" s="433"/>
    </row>
    <row r="968" spans="1:6">
      <c r="A968" s="429"/>
      <c r="B968" s="157"/>
      <c r="C968" s="430"/>
      <c r="D968" s="431"/>
      <c r="E968" s="432"/>
      <c r="F968" s="433"/>
    </row>
    <row r="969" spans="1:6">
      <c r="A969" s="429"/>
      <c r="B969" s="157"/>
      <c r="C969" s="430"/>
      <c r="D969" s="431"/>
      <c r="E969" s="432"/>
      <c r="F969" s="433"/>
    </row>
    <row r="970" spans="1:6">
      <c r="A970" s="429"/>
      <c r="B970" s="157"/>
      <c r="C970" s="430"/>
      <c r="D970" s="431"/>
      <c r="E970" s="432"/>
      <c r="F970" s="433"/>
    </row>
    <row r="971" spans="1:6">
      <c r="A971" s="429"/>
      <c r="B971" s="157"/>
      <c r="C971" s="430"/>
      <c r="D971" s="431"/>
      <c r="E971" s="432"/>
      <c r="F971" s="433"/>
    </row>
    <row r="972" spans="1:6">
      <c r="A972" s="429"/>
      <c r="B972" s="157"/>
      <c r="C972" s="430"/>
      <c r="D972" s="431"/>
      <c r="E972" s="432"/>
      <c r="F972" s="433"/>
    </row>
    <row r="973" spans="1:6">
      <c r="A973" s="429"/>
      <c r="B973" s="157"/>
      <c r="C973" s="430"/>
      <c r="D973" s="431"/>
      <c r="E973" s="432"/>
      <c r="F973" s="433"/>
    </row>
    <row r="974" spans="1:6">
      <c r="A974" s="429"/>
      <c r="B974" s="157"/>
      <c r="C974" s="430"/>
      <c r="D974" s="431"/>
      <c r="E974" s="432"/>
      <c r="F974" s="433"/>
    </row>
    <row r="975" spans="1:6">
      <c r="A975" s="429"/>
      <c r="B975" s="157"/>
      <c r="C975" s="430"/>
      <c r="D975" s="431"/>
      <c r="E975" s="432"/>
      <c r="F975" s="433"/>
    </row>
    <row r="976" spans="1:6">
      <c r="A976" s="429"/>
      <c r="B976" s="157"/>
      <c r="C976" s="430"/>
      <c r="D976" s="431"/>
      <c r="E976" s="432"/>
      <c r="F976" s="433"/>
    </row>
    <row r="977" spans="1:6">
      <c r="A977" s="429"/>
      <c r="B977" s="157"/>
      <c r="C977" s="430"/>
      <c r="D977" s="431"/>
      <c r="E977" s="432"/>
      <c r="F977" s="433"/>
    </row>
    <row r="978" spans="1:6">
      <c r="A978" s="429"/>
      <c r="B978" s="157"/>
      <c r="C978" s="430"/>
      <c r="D978" s="431"/>
      <c r="E978" s="432"/>
      <c r="F978" s="433"/>
    </row>
    <row r="979" spans="1:6">
      <c r="A979" s="429"/>
      <c r="B979" s="157"/>
      <c r="C979" s="430"/>
      <c r="D979" s="431"/>
      <c r="E979" s="432"/>
      <c r="F979" s="433"/>
    </row>
    <row r="980" spans="1:6">
      <c r="A980" s="429"/>
      <c r="B980" s="157"/>
      <c r="C980" s="430"/>
      <c r="D980" s="431"/>
      <c r="E980" s="432"/>
      <c r="F980" s="433"/>
    </row>
    <row r="981" spans="1:6">
      <c r="A981" s="429"/>
      <c r="B981" s="157"/>
      <c r="C981" s="430"/>
      <c r="D981" s="431"/>
      <c r="E981" s="432"/>
      <c r="F981" s="433"/>
    </row>
    <row r="982" spans="1:6">
      <c r="A982" s="429"/>
      <c r="B982" s="157"/>
      <c r="C982" s="430"/>
      <c r="D982" s="431"/>
      <c r="E982" s="432"/>
      <c r="F982" s="433"/>
    </row>
    <row r="983" spans="1:6">
      <c r="A983" s="429"/>
      <c r="B983" s="157"/>
      <c r="C983" s="430"/>
      <c r="D983" s="431"/>
      <c r="E983" s="432"/>
      <c r="F983" s="433"/>
    </row>
    <row r="984" spans="1:6">
      <c r="A984" s="429"/>
      <c r="B984" s="157"/>
      <c r="C984" s="430"/>
      <c r="D984" s="431"/>
      <c r="E984" s="432"/>
      <c r="F984" s="433"/>
    </row>
    <row r="985" spans="1:6">
      <c r="A985" s="429"/>
      <c r="B985" s="157"/>
      <c r="C985" s="430"/>
      <c r="D985" s="431"/>
      <c r="E985" s="432"/>
      <c r="F985" s="433"/>
    </row>
    <row r="986" spans="1:6">
      <c r="A986" s="429"/>
      <c r="B986" s="157"/>
      <c r="C986" s="430"/>
      <c r="D986" s="431"/>
      <c r="E986" s="432"/>
      <c r="F986" s="433"/>
    </row>
    <row r="987" spans="1:6">
      <c r="A987" s="429"/>
      <c r="B987" s="157"/>
      <c r="C987" s="430"/>
      <c r="D987" s="431"/>
      <c r="E987" s="432"/>
      <c r="F987" s="433"/>
    </row>
    <row r="988" spans="1:6">
      <c r="A988" s="429"/>
      <c r="B988" s="157"/>
      <c r="C988" s="430"/>
      <c r="D988" s="431"/>
      <c r="E988" s="432"/>
      <c r="F988" s="433"/>
    </row>
    <row r="989" spans="1:6">
      <c r="A989" s="429"/>
      <c r="B989" s="157"/>
      <c r="C989" s="430"/>
      <c r="D989" s="431"/>
      <c r="E989" s="432"/>
      <c r="F989" s="433"/>
    </row>
    <row r="990" spans="1:6">
      <c r="A990" s="429"/>
      <c r="B990" s="157"/>
      <c r="C990" s="430"/>
      <c r="D990" s="431"/>
      <c r="E990" s="432"/>
      <c r="F990" s="433"/>
    </row>
    <row r="991" spans="1:6">
      <c r="A991" s="429"/>
      <c r="B991" s="157"/>
      <c r="C991" s="430"/>
      <c r="D991" s="431"/>
      <c r="E991" s="432"/>
      <c r="F991" s="433"/>
    </row>
    <row r="992" spans="1:6">
      <c r="A992" s="429"/>
      <c r="B992" s="157"/>
      <c r="C992" s="430"/>
      <c r="D992" s="431"/>
      <c r="E992" s="432"/>
      <c r="F992" s="433"/>
    </row>
    <row r="993" spans="1:6">
      <c r="A993" s="429"/>
      <c r="B993" s="157"/>
      <c r="C993" s="430"/>
      <c r="D993" s="431"/>
      <c r="E993" s="432"/>
      <c r="F993" s="433"/>
    </row>
    <row r="994" spans="1:6">
      <c r="A994" s="429"/>
      <c r="B994" s="157"/>
      <c r="C994" s="430"/>
      <c r="D994" s="431"/>
      <c r="E994" s="432"/>
      <c r="F994" s="433"/>
    </row>
    <row r="995" spans="1:6">
      <c r="A995" s="429"/>
      <c r="B995" s="157"/>
      <c r="C995" s="430"/>
      <c r="D995" s="431"/>
      <c r="E995" s="432"/>
      <c r="F995" s="433"/>
    </row>
    <row r="996" spans="1:6">
      <c r="A996" s="429"/>
      <c r="B996" s="157"/>
      <c r="C996" s="430"/>
      <c r="D996" s="431"/>
      <c r="E996" s="432"/>
      <c r="F996" s="433"/>
    </row>
    <row r="997" spans="1:6">
      <c r="A997" s="429"/>
      <c r="B997" s="157"/>
      <c r="C997" s="430"/>
      <c r="D997" s="431"/>
      <c r="E997" s="432"/>
      <c r="F997" s="433"/>
    </row>
    <row r="998" spans="1:6">
      <c r="A998" s="429"/>
      <c r="B998" s="157"/>
      <c r="C998" s="430"/>
      <c r="D998" s="431"/>
      <c r="E998" s="432"/>
      <c r="F998" s="433"/>
    </row>
    <row r="999" spans="1:6">
      <c r="A999" s="429"/>
      <c r="B999" s="157"/>
      <c r="C999" s="430"/>
      <c r="D999" s="431"/>
      <c r="E999" s="432"/>
      <c r="F999" s="433"/>
    </row>
    <row r="1000" spans="1:6">
      <c r="A1000" s="429"/>
      <c r="B1000" s="157"/>
      <c r="C1000" s="430"/>
      <c r="D1000" s="431"/>
      <c r="E1000" s="432"/>
      <c r="F1000" s="433"/>
    </row>
    <row r="1001" spans="1:6">
      <c r="A1001" s="429"/>
      <c r="B1001" s="157"/>
      <c r="C1001" s="430"/>
      <c r="D1001" s="431"/>
      <c r="E1001" s="432"/>
      <c r="F1001" s="433"/>
    </row>
    <row r="1002" spans="1:6">
      <c r="A1002" s="429"/>
      <c r="B1002" s="157"/>
      <c r="C1002" s="430"/>
      <c r="D1002" s="431"/>
      <c r="E1002" s="432"/>
      <c r="F1002" s="433"/>
    </row>
    <row r="1003" spans="1:6">
      <c r="A1003" s="429"/>
      <c r="B1003" s="157"/>
      <c r="C1003" s="430"/>
      <c r="D1003" s="431"/>
      <c r="E1003" s="432"/>
      <c r="F1003" s="433"/>
    </row>
    <row r="1004" spans="1:6">
      <c r="A1004" s="429"/>
      <c r="B1004" s="157"/>
      <c r="C1004" s="430"/>
      <c r="D1004" s="431"/>
      <c r="E1004" s="432"/>
      <c r="F1004" s="433"/>
    </row>
    <row r="1005" spans="1:6">
      <c r="A1005" s="429"/>
      <c r="B1005" s="157"/>
      <c r="C1005" s="430"/>
      <c r="D1005" s="431"/>
      <c r="E1005" s="432"/>
      <c r="F1005" s="433"/>
    </row>
    <row r="1006" spans="1:6">
      <c r="A1006" s="429"/>
      <c r="B1006" s="157"/>
      <c r="C1006" s="430"/>
      <c r="D1006" s="431"/>
      <c r="E1006" s="432"/>
      <c r="F1006" s="433"/>
    </row>
    <row r="1007" spans="1:6">
      <c r="A1007" s="429"/>
      <c r="B1007" s="157"/>
      <c r="C1007" s="430"/>
      <c r="D1007" s="431"/>
      <c r="E1007" s="432"/>
      <c r="F1007" s="433"/>
    </row>
    <row r="1008" spans="1:6">
      <c r="A1008" s="429"/>
      <c r="B1008" s="157"/>
      <c r="C1008" s="430"/>
      <c r="D1008" s="431"/>
      <c r="E1008" s="432"/>
      <c r="F1008" s="433"/>
    </row>
    <row r="1009" spans="1:6">
      <c r="A1009" s="429"/>
      <c r="B1009" s="157"/>
      <c r="C1009" s="430"/>
      <c r="D1009" s="431"/>
      <c r="E1009" s="432"/>
      <c r="F1009" s="433"/>
    </row>
    <row r="1010" spans="1:6">
      <c r="A1010" s="429"/>
      <c r="B1010" s="157"/>
      <c r="C1010" s="430"/>
      <c r="D1010" s="431"/>
      <c r="E1010" s="432"/>
      <c r="F1010" s="433"/>
    </row>
    <row r="1011" spans="1:6">
      <c r="A1011" s="429"/>
      <c r="B1011" s="157"/>
      <c r="C1011" s="430"/>
      <c r="D1011" s="431"/>
      <c r="E1011" s="432"/>
      <c r="F1011" s="433"/>
    </row>
    <row r="1012" spans="1:6">
      <c r="A1012" s="429"/>
      <c r="B1012" s="157"/>
      <c r="C1012" s="430"/>
      <c r="D1012" s="431"/>
      <c r="E1012" s="432"/>
      <c r="F1012" s="433"/>
    </row>
    <row r="1013" spans="1:6">
      <c r="A1013" s="429"/>
      <c r="B1013" s="157"/>
      <c r="C1013" s="430"/>
      <c r="D1013" s="431"/>
      <c r="E1013" s="432"/>
      <c r="F1013" s="433"/>
    </row>
    <row r="1014" spans="1:6">
      <c r="A1014" s="429"/>
      <c r="B1014" s="157"/>
      <c r="C1014" s="430"/>
      <c r="D1014" s="431"/>
      <c r="E1014" s="432"/>
      <c r="F1014" s="433"/>
    </row>
    <row r="1015" spans="1:6">
      <c r="A1015" s="429"/>
      <c r="B1015" s="157"/>
      <c r="C1015" s="430"/>
      <c r="D1015" s="431"/>
      <c r="E1015" s="432"/>
      <c r="F1015" s="433"/>
    </row>
    <row r="1016" spans="1:6">
      <c r="A1016" s="429"/>
      <c r="B1016" s="157"/>
      <c r="C1016" s="430"/>
      <c r="D1016" s="431"/>
      <c r="E1016" s="432"/>
      <c r="F1016" s="433"/>
    </row>
    <row r="1017" spans="1:6">
      <c r="A1017" s="429"/>
      <c r="B1017" s="157"/>
      <c r="C1017" s="430"/>
      <c r="D1017" s="431"/>
      <c r="E1017" s="432"/>
      <c r="F1017" s="433"/>
    </row>
    <row r="1018" spans="1:6">
      <c r="A1018" s="429"/>
      <c r="B1018" s="157"/>
      <c r="C1018" s="430"/>
      <c r="D1018" s="431"/>
      <c r="E1018" s="432"/>
      <c r="F1018" s="433"/>
    </row>
    <row r="1019" spans="1:6">
      <c r="A1019" s="429"/>
      <c r="B1019" s="157"/>
      <c r="C1019" s="430"/>
      <c r="D1019" s="431"/>
      <c r="E1019" s="432"/>
      <c r="F1019" s="433"/>
    </row>
    <row r="1020" spans="1:6">
      <c r="A1020" s="429"/>
      <c r="B1020" s="157"/>
      <c r="C1020" s="430"/>
      <c r="D1020" s="431"/>
      <c r="E1020" s="432"/>
      <c r="F1020" s="433"/>
    </row>
    <row r="1021" spans="1:6">
      <c r="A1021" s="429"/>
      <c r="B1021" s="157"/>
      <c r="C1021" s="430"/>
      <c r="D1021" s="431"/>
      <c r="E1021" s="432"/>
      <c r="F1021" s="433"/>
    </row>
    <row r="1022" spans="1:6">
      <c r="A1022" s="429"/>
      <c r="B1022" s="157"/>
      <c r="C1022" s="430"/>
      <c r="D1022" s="431"/>
      <c r="E1022" s="432"/>
      <c r="F1022" s="433"/>
    </row>
    <row r="1023" spans="1:6">
      <c r="A1023" s="429"/>
      <c r="B1023" s="157"/>
      <c r="C1023" s="430"/>
      <c r="D1023" s="431"/>
      <c r="E1023" s="432"/>
      <c r="F1023" s="433"/>
    </row>
    <row r="1024" spans="1:6">
      <c r="A1024" s="429"/>
      <c r="B1024" s="157"/>
      <c r="C1024" s="430"/>
      <c r="D1024" s="431"/>
      <c r="E1024" s="432"/>
      <c r="F1024" s="433"/>
    </row>
    <row r="1025" spans="1:6">
      <c r="A1025" s="429"/>
      <c r="B1025" s="157"/>
      <c r="C1025" s="430"/>
      <c r="D1025" s="431"/>
      <c r="E1025" s="432"/>
      <c r="F1025" s="433"/>
    </row>
    <row r="1026" spans="1:6">
      <c r="A1026" s="429"/>
      <c r="B1026" s="157"/>
      <c r="C1026" s="430"/>
      <c r="D1026" s="431"/>
      <c r="E1026" s="432"/>
      <c r="F1026" s="433"/>
    </row>
    <row r="1027" spans="1:6">
      <c r="A1027" s="429"/>
      <c r="B1027" s="157"/>
      <c r="C1027" s="430"/>
      <c r="D1027" s="431"/>
      <c r="E1027" s="432"/>
      <c r="F1027" s="433"/>
    </row>
    <row r="1028" spans="1:6">
      <c r="A1028" s="429"/>
      <c r="B1028" s="157"/>
      <c r="C1028" s="430"/>
      <c r="D1028" s="431"/>
      <c r="E1028" s="432"/>
      <c r="F1028" s="433"/>
    </row>
    <row r="1029" spans="1:6">
      <c r="A1029" s="429"/>
      <c r="B1029" s="157"/>
      <c r="C1029" s="430"/>
      <c r="D1029" s="431"/>
      <c r="E1029" s="432"/>
      <c r="F1029" s="433"/>
    </row>
    <row r="1030" spans="1:6">
      <c r="A1030" s="429"/>
      <c r="B1030" s="157"/>
      <c r="C1030" s="430"/>
      <c r="D1030" s="431"/>
      <c r="E1030" s="432"/>
      <c r="F1030" s="433"/>
    </row>
    <row r="1031" spans="1:6">
      <c r="A1031" s="429"/>
      <c r="B1031" s="157"/>
      <c r="C1031" s="430"/>
      <c r="D1031" s="431"/>
      <c r="E1031" s="432"/>
      <c r="F1031" s="433"/>
    </row>
    <row r="1032" spans="1:6">
      <c r="A1032" s="429"/>
      <c r="B1032" s="157"/>
      <c r="C1032" s="430"/>
      <c r="D1032" s="431"/>
      <c r="E1032" s="432"/>
      <c r="F1032" s="433"/>
    </row>
    <row r="1033" spans="1:6">
      <c r="A1033" s="429"/>
      <c r="B1033" s="157"/>
      <c r="C1033" s="430"/>
      <c r="D1033" s="431"/>
      <c r="E1033" s="432"/>
      <c r="F1033" s="433"/>
    </row>
    <row r="1034" spans="1:6">
      <c r="A1034" s="429"/>
      <c r="B1034" s="157"/>
      <c r="C1034" s="430"/>
      <c r="D1034" s="431"/>
      <c r="E1034" s="432"/>
      <c r="F1034" s="433"/>
    </row>
    <row r="1035" spans="1:6">
      <c r="A1035" s="429"/>
      <c r="B1035" s="157"/>
      <c r="C1035" s="430"/>
      <c r="D1035" s="431"/>
      <c r="E1035" s="432"/>
      <c r="F1035" s="433"/>
    </row>
    <row r="1036" spans="1:6">
      <c r="A1036" s="429"/>
      <c r="B1036" s="157"/>
      <c r="C1036" s="430"/>
      <c r="D1036" s="431"/>
      <c r="E1036" s="432"/>
      <c r="F1036" s="433"/>
    </row>
    <row r="1037" spans="1:6">
      <c r="A1037" s="429"/>
      <c r="B1037" s="157"/>
      <c r="C1037" s="430"/>
      <c r="D1037" s="431"/>
      <c r="E1037" s="432"/>
      <c r="F1037" s="433"/>
    </row>
    <row r="1038" spans="1:6">
      <c r="A1038" s="429"/>
      <c r="B1038" s="157"/>
      <c r="C1038" s="430"/>
      <c r="D1038" s="431"/>
      <c r="E1038" s="432"/>
      <c r="F1038" s="433"/>
    </row>
    <row r="1039" spans="1:6">
      <c r="A1039" s="429"/>
      <c r="B1039" s="157"/>
      <c r="C1039" s="430"/>
      <c r="D1039" s="431"/>
      <c r="E1039" s="432"/>
      <c r="F1039" s="433"/>
    </row>
    <row r="1040" spans="1:6">
      <c r="A1040" s="429"/>
      <c r="B1040" s="157"/>
      <c r="C1040" s="430"/>
      <c r="D1040" s="431"/>
      <c r="E1040" s="432"/>
      <c r="F1040" s="433"/>
    </row>
    <row r="1041" spans="1:6">
      <c r="A1041" s="429"/>
      <c r="B1041" s="157"/>
      <c r="C1041" s="430"/>
      <c r="D1041" s="431"/>
      <c r="E1041" s="432"/>
      <c r="F1041" s="433"/>
    </row>
    <row r="1042" spans="1:6">
      <c r="A1042" s="429"/>
      <c r="B1042" s="157"/>
      <c r="C1042" s="430"/>
      <c r="D1042" s="431"/>
      <c r="E1042" s="432"/>
      <c r="F1042" s="433"/>
    </row>
    <row r="1043" spans="1:6">
      <c r="A1043" s="429"/>
      <c r="B1043" s="157"/>
      <c r="C1043" s="430"/>
      <c r="D1043" s="431"/>
      <c r="E1043" s="432"/>
      <c r="F1043" s="433"/>
    </row>
    <row r="1044" spans="1:6">
      <c r="A1044" s="429"/>
      <c r="B1044" s="157"/>
      <c r="C1044" s="430"/>
      <c r="D1044" s="431"/>
      <c r="E1044" s="432"/>
      <c r="F1044" s="433"/>
    </row>
    <row r="1045" spans="1:6">
      <c r="A1045" s="429"/>
      <c r="B1045" s="157"/>
      <c r="C1045" s="430"/>
      <c r="D1045" s="431"/>
      <c r="E1045" s="432"/>
      <c r="F1045" s="433"/>
    </row>
    <row r="1046" spans="1:6">
      <c r="A1046" s="429"/>
      <c r="B1046" s="157"/>
      <c r="C1046" s="430"/>
      <c r="D1046" s="431"/>
      <c r="E1046" s="432"/>
      <c r="F1046" s="433"/>
    </row>
    <row r="1047" spans="1:6">
      <c r="A1047" s="429"/>
      <c r="B1047" s="157"/>
      <c r="C1047" s="430"/>
      <c r="D1047" s="431"/>
      <c r="E1047" s="432"/>
      <c r="F1047" s="433"/>
    </row>
    <row r="1048" spans="1:6">
      <c r="A1048" s="429"/>
      <c r="B1048" s="157"/>
      <c r="C1048" s="430"/>
      <c r="D1048" s="431"/>
      <c r="E1048" s="432"/>
      <c r="F1048" s="433"/>
    </row>
    <row r="1049" spans="1:6">
      <c r="A1049" s="429"/>
      <c r="B1049" s="157"/>
      <c r="C1049" s="430"/>
      <c r="D1049" s="431"/>
      <c r="E1049" s="432"/>
      <c r="F1049" s="433"/>
    </row>
    <row r="1050" spans="1:6">
      <c r="A1050" s="429"/>
      <c r="B1050" s="157"/>
      <c r="C1050" s="430"/>
      <c r="D1050" s="431"/>
      <c r="E1050" s="432"/>
      <c r="F1050" s="433"/>
    </row>
    <row r="1051" spans="1:6">
      <c r="A1051" s="429"/>
      <c r="B1051" s="157"/>
      <c r="C1051" s="430"/>
      <c r="D1051" s="431"/>
      <c r="E1051" s="432"/>
      <c r="F1051" s="433"/>
    </row>
    <row r="1052" spans="1:6">
      <c r="A1052" s="429"/>
      <c r="B1052" s="157"/>
      <c r="C1052" s="430"/>
      <c r="D1052" s="431"/>
      <c r="E1052" s="432"/>
      <c r="F1052" s="433"/>
    </row>
    <row r="1053" spans="1:6">
      <c r="A1053" s="429"/>
      <c r="B1053" s="157"/>
      <c r="C1053" s="430"/>
      <c r="D1053" s="431"/>
      <c r="E1053" s="432"/>
      <c r="F1053" s="433"/>
    </row>
    <row r="1054" spans="1:6">
      <c r="A1054" s="429"/>
      <c r="B1054" s="157"/>
      <c r="C1054" s="430"/>
      <c r="D1054" s="431"/>
      <c r="E1054" s="432"/>
      <c r="F1054" s="433"/>
    </row>
    <row r="1055" spans="1:6">
      <c r="A1055" s="429"/>
      <c r="B1055" s="157"/>
      <c r="C1055" s="430"/>
      <c r="D1055" s="431"/>
      <c r="E1055" s="432"/>
      <c r="F1055" s="433"/>
    </row>
    <row r="1056" spans="1:6">
      <c r="A1056" s="429"/>
      <c r="B1056" s="157"/>
      <c r="C1056" s="430"/>
      <c r="D1056" s="431"/>
      <c r="E1056" s="432"/>
      <c r="F1056" s="433"/>
    </row>
    <row r="1057" spans="1:6">
      <c r="A1057" s="429"/>
      <c r="B1057" s="157"/>
      <c r="C1057" s="430"/>
      <c r="D1057" s="431"/>
      <c r="E1057" s="432"/>
      <c r="F1057" s="433"/>
    </row>
    <row r="1058" spans="1:6">
      <c r="A1058" s="429"/>
      <c r="B1058" s="157"/>
      <c r="C1058" s="430"/>
      <c r="D1058" s="431"/>
      <c r="E1058" s="432"/>
      <c r="F1058" s="433"/>
    </row>
    <row r="1059" spans="1:6">
      <c r="A1059" s="429"/>
      <c r="B1059" s="157"/>
      <c r="C1059" s="430"/>
      <c r="D1059" s="431"/>
      <c r="E1059" s="432"/>
      <c r="F1059" s="433"/>
    </row>
    <row r="1060" spans="1:6">
      <c r="A1060" s="429"/>
      <c r="B1060" s="157"/>
      <c r="C1060" s="430"/>
      <c r="D1060" s="431"/>
      <c r="E1060" s="432"/>
      <c r="F1060" s="433"/>
    </row>
    <row r="1061" spans="1:6">
      <c r="A1061" s="429"/>
      <c r="B1061" s="157"/>
      <c r="C1061" s="430"/>
      <c r="D1061" s="431"/>
      <c r="E1061" s="432"/>
      <c r="F1061" s="433"/>
    </row>
    <row r="1062" spans="1:6">
      <c r="A1062" s="429"/>
      <c r="B1062" s="157"/>
      <c r="C1062" s="430"/>
      <c r="D1062" s="431"/>
      <c r="E1062" s="432"/>
      <c r="F1062" s="433"/>
    </row>
    <row r="1063" spans="1:6">
      <c r="A1063" s="429"/>
      <c r="B1063" s="157"/>
      <c r="C1063" s="430"/>
      <c r="D1063" s="431"/>
      <c r="E1063" s="432"/>
      <c r="F1063" s="433"/>
    </row>
    <row r="1064" spans="1:6">
      <c r="A1064" s="429"/>
      <c r="B1064" s="157"/>
      <c r="C1064" s="430"/>
      <c r="D1064" s="431"/>
      <c r="E1064" s="432"/>
      <c r="F1064" s="433"/>
    </row>
    <row r="1065" spans="1:6">
      <c r="A1065" s="429"/>
      <c r="B1065" s="157"/>
      <c r="C1065" s="430"/>
      <c r="D1065" s="431"/>
      <c r="E1065" s="432"/>
      <c r="F1065" s="433"/>
    </row>
    <row r="1066" spans="1:6">
      <c r="A1066" s="429"/>
      <c r="B1066" s="157"/>
      <c r="C1066" s="430"/>
      <c r="D1066" s="431"/>
      <c r="E1066" s="432"/>
      <c r="F1066" s="433"/>
    </row>
    <row r="1067" spans="1:6">
      <c r="A1067" s="429"/>
      <c r="B1067" s="157"/>
      <c r="C1067" s="430"/>
      <c r="D1067" s="431"/>
      <c r="E1067" s="432"/>
      <c r="F1067" s="433"/>
    </row>
    <row r="1068" spans="1:6">
      <c r="A1068" s="429"/>
      <c r="B1068" s="157"/>
      <c r="C1068" s="430"/>
      <c r="D1068" s="431"/>
      <c r="E1068" s="432"/>
      <c r="F1068" s="433"/>
    </row>
    <row r="1069" spans="1:6">
      <c r="A1069" s="429"/>
      <c r="B1069" s="157"/>
      <c r="C1069" s="430"/>
      <c r="D1069" s="431"/>
      <c r="E1069" s="432"/>
      <c r="F1069" s="433"/>
    </row>
    <row r="1070" spans="1:6">
      <c r="A1070" s="429"/>
      <c r="B1070" s="157"/>
      <c r="C1070" s="430"/>
      <c r="D1070" s="431"/>
      <c r="E1070" s="432"/>
      <c r="F1070" s="433"/>
    </row>
    <row r="1071" spans="1:6">
      <c r="A1071" s="429"/>
      <c r="B1071" s="157"/>
      <c r="C1071" s="430"/>
      <c r="D1071" s="431"/>
      <c r="E1071" s="432"/>
      <c r="F1071" s="433"/>
    </row>
    <row r="1072" spans="1:6">
      <c r="A1072" s="429"/>
      <c r="B1072" s="157"/>
      <c r="C1072" s="430"/>
      <c r="D1072" s="431"/>
      <c r="E1072" s="432"/>
      <c r="F1072" s="433"/>
    </row>
    <row r="1073" spans="1:6">
      <c r="A1073" s="429"/>
      <c r="B1073" s="157"/>
      <c r="C1073" s="430"/>
      <c r="D1073" s="431"/>
      <c r="E1073" s="432"/>
      <c r="F1073" s="433"/>
    </row>
    <row r="1074" spans="1:6">
      <c r="A1074" s="429"/>
      <c r="B1074" s="157"/>
      <c r="C1074" s="430"/>
      <c r="D1074" s="431"/>
      <c r="E1074" s="432"/>
      <c r="F1074" s="433"/>
    </row>
    <row r="1075" spans="1:6">
      <c r="A1075" s="429"/>
      <c r="B1075" s="157"/>
      <c r="C1075" s="430"/>
      <c r="D1075" s="431"/>
      <c r="E1075" s="432"/>
      <c r="F1075" s="433"/>
    </row>
    <row r="1076" spans="1:6">
      <c r="A1076" s="429"/>
      <c r="B1076" s="157"/>
      <c r="C1076" s="430"/>
      <c r="D1076" s="431"/>
      <c r="E1076" s="432"/>
      <c r="F1076" s="433"/>
    </row>
    <row r="1077" spans="1:6">
      <c r="A1077" s="429"/>
      <c r="B1077" s="157"/>
      <c r="C1077" s="430"/>
      <c r="D1077" s="431"/>
      <c r="E1077" s="432"/>
      <c r="F1077" s="433"/>
    </row>
    <row r="1078" spans="1:6">
      <c r="A1078" s="429"/>
      <c r="B1078" s="157"/>
      <c r="C1078" s="430"/>
      <c r="D1078" s="431"/>
      <c r="E1078" s="432"/>
      <c r="F1078" s="433"/>
    </row>
    <row r="1079" spans="1:6">
      <c r="A1079" s="429"/>
      <c r="B1079" s="157"/>
      <c r="C1079" s="430"/>
      <c r="D1079" s="431"/>
      <c r="E1079" s="432"/>
      <c r="F1079" s="433"/>
    </row>
    <row r="1080" spans="1:6">
      <c r="A1080" s="429"/>
      <c r="B1080" s="157"/>
      <c r="C1080" s="430"/>
      <c r="D1080" s="431"/>
      <c r="E1080" s="432"/>
      <c r="F1080" s="433"/>
    </row>
    <row r="1081" spans="1:6">
      <c r="A1081" s="429"/>
      <c r="B1081" s="157"/>
      <c r="C1081" s="430"/>
      <c r="D1081" s="431"/>
      <c r="E1081" s="432"/>
      <c r="F1081" s="433"/>
    </row>
    <row r="1082" spans="1:6">
      <c r="A1082" s="429"/>
      <c r="B1082" s="157"/>
      <c r="C1082" s="430"/>
      <c r="D1082" s="431"/>
      <c r="E1082" s="432"/>
      <c r="F1082" s="433"/>
    </row>
    <row r="1083" spans="1:6">
      <c r="A1083" s="429"/>
      <c r="B1083" s="157"/>
      <c r="C1083" s="430"/>
      <c r="D1083" s="431"/>
      <c r="E1083" s="432"/>
      <c r="F1083" s="433"/>
    </row>
    <row r="1084" spans="1:6">
      <c r="A1084" s="429"/>
      <c r="B1084" s="157"/>
      <c r="C1084" s="430"/>
      <c r="D1084" s="431"/>
      <c r="E1084" s="432"/>
      <c r="F1084" s="433"/>
    </row>
    <row r="1085" spans="1:6">
      <c r="A1085" s="429"/>
      <c r="B1085" s="157"/>
      <c r="C1085" s="430"/>
      <c r="D1085" s="431"/>
      <c r="E1085" s="432"/>
      <c r="F1085" s="433"/>
    </row>
    <row r="1086" spans="1:6">
      <c r="A1086" s="429"/>
      <c r="B1086" s="157"/>
      <c r="C1086" s="430"/>
      <c r="D1086" s="431"/>
      <c r="E1086" s="432"/>
      <c r="F1086" s="433"/>
    </row>
    <row r="1087" spans="1:6">
      <c r="A1087" s="429"/>
      <c r="B1087" s="157"/>
      <c r="C1087" s="430"/>
      <c r="D1087" s="431"/>
      <c r="E1087" s="432"/>
      <c r="F1087" s="433"/>
    </row>
    <row r="1088" spans="1:6">
      <c r="A1088" s="429"/>
      <c r="B1088" s="157"/>
      <c r="C1088" s="430"/>
      <c r="D1088" s="431"/>
      <c r="E1088" s="432"/>
      <c r="F1088" s="433"/>
    </row>
    <row r="1089" spans="1:6">
      <c r="A1089" s="429"/>
      <c r="B1089" s="157"/>
      <c r="C1089" s="430"/>
      <c r="D1089" s="431"/>
      <c r="E1089" s="432"/>
      <c r="F1089" s="433"/>
    </row>
    <row r="1090" spans="1:6">
      <c r="A1090" s="429"/>
      <c r="B1090" s="157"/>
      <c r="C1090" s="430"/>
      <c r="D1090" s="431"/>
      <c r="E1090" s="432"/>
      <c r="F1090" s="433"/>
    </row>
    <row r="1091" spans="1:6">
      <c r="A1091" s="429"/>
      <c r="B1091" s="157"/>
      <c r="C1091" s="430"/>
      <c r="D1091" s="431"/>
      <c r="E1091" s="432"/>
      <c r="F1091" s="433"/>
    </row>
    <row r="1092" spans="1:6">
      <c r="A1092" s="429"/>
      <c r="B1092" s="157"/>
      <c r="C1092" s="430"/>
      <c r="D1092" s="431"/>
      <c r="E1092" s="432"/>
      <c r="F1092" s="433"/>
    </row>
    <row r="1093" spans="1:6">
      <c r="A1093" s="429"/>
      <c r="B1093" s="157"/>
      <c r="C1093" s="430"/>
      <c r="D1093" s="431"/>
      <c r="E1093" s="432"/>
      <c r="F1093" s="433"/>
    </row>
    <row r="1094" spans="1:6">
      <c r="A1094" s="429"/>
      <c r="B1094" s="157"/>
      <c r="C1094" s="430"/>
      <c r="D1094" s="431"/>
      <c r="E1094" s="432"/>
      <c r="F1094" s="433"/>
    </row>
    <row r="1095" spans="1:6">
      <c r="A1095" s="429"/>
      <c r="B1095" s="157"/>
      <c r="C1095" s="430"/>
      <c r="D1095" s="431"/>
      <c r="E1095" s="432"/>
      <c r="F1095" s="433"/>
    </row>
    <row r="1096" spans="1:6">
      <c r="A1096" s="429"/>
      <c r="B1096" s="157"/>
      <c r="C1096" s="430"/>
      <c r="D1096" s="431"/>
      <c r="E1096" s="432"/>
      <c r="F1096" s="433"/>
    </row>
    <row r="1097" spans="1:6">
      <c r="A1097" s="429"/>
      <c r="B1097" s="157"/>
      <c r="C1097" s="430"/>
      <c r="D1097" s="431"/>
      <c r="E1097" s="432"/>
      <c r="F1097" s="433"/>
    </row>
    <row r="1098" spans="1:6">
      <c r="A1098" s="429"/>
      <c r="B1098" s="157"/>
      <c r="C1098" s="430"/>
      <c r="D1098" s="431"/>
      <c r="E1098" s="432"/>
      <c r="F1098" s="433"/>
    </row>
    <row r="1099" spans="1:6">
      <c r="A1099" s="429"/>
      <c r="B1099" s="157"/>
      <c r="C1099" s="430"/>
      <c r="D1099" s="431"/>
      <c r="E1099" s="432"/>
      <c r="F1099" s="433"/>
    </row>
    <row r="1100" spans="1:6">
      <c r="A1100" s="429"/>
      <c r="B1100" s="157"/>
      <c r="C1100" s="430"/>
      <c r="D1100" s="431"/>
      <c r="E1100" s="432"/>
      <c r="F1100" s="433"/>
    </row>
    <row r="1101" spans="1:6">
      <c r="A1101" s="429"/>
      <c r="B1101" s="157"/>
      <c r="C1101" s="430"/>
      <c r="D1101" s="431"/>
      <c r="E1101" s="432"/>
      <c r="F1101" s="433"/>
    </row>
    <row r="1102" spans="1:6">
      <c r="A1102" s="429"/>
      <c r="B1102" s="157"/>
      <c r="C1102" s="430"/>
      <c r="D1102" s="431"/>
      <c r="E1102" s="432"/>
      <c r="F1102" s="433"/>
    </row>
    <row r="1103" spans="1:6">
      <c r="A1103" s="429"/>
      <c r="B1103" s="157"/>
      <c r="C1103" s="430"/>
      <c r="D1103" s="431"/>
      <c r="E1103" s="432"/>
      <c r="F1103" s="433"/>
    </row>
    <row r="1104" spans="1:6">
      <c r="A1104" s="429"/>
      <c r="B1104" s="157"/>
      <c r="C1104" s="430"/>
      <c r="D1104" s="431"/>
      <c r="E1104" s="432"/>
      <c r="F1104" s="433"/>
    </row>
    <row r="1105" spans="1:6">
      <c r="A1105" s="429"/>
      <c r="B1105" s="157"/>
      <c r="C1105" s="430"/>
      <c r="D1105" s="431"/>
      <c r="E1105" s="432"/>
      <c r="F1105" s="433"/>
    </row>
    <row r="1106" spans="1:6">
      <c r="A1106" s="429"/>
      <c r="B1106" s="157"/>
      <c r="C1106" s="430"/>
      <c r="D1106" s="431"/>
      <c r="E1106" s="432"/>
      <c r="F1106" s="433"/>
    </row>
    <row r="1107" spans="1:6">
      <c r="A1107" s="429"/>
      <c r="B1107" s="157"/>
      <c r="C1107" s="430"/>
      <c r="D1107" s="431"/>
      <c r="E1107" s="432"/>
      <c r="F1107" s="433"/>
    </row>
    <row r="1108" spans="1:6">
      <c r="A1108" s="429"/>
      <c r="B1108" s="157"/>
      <c r="C1108" s="430"/>
      <c r="D1108" s="431"/>
      <c r="E1108" s="432"/>
      <c r="F1108" s="433"/>
    </row>
    <row r="1109" spans="1:6">
      <c r="A1109" s="429"/>
      <c r="B1109" s="157"/>
      <c r="C1109" s="430"/>
      <c r="D1109" s="431"/>
      <c r="E1109" s="432"/>
      <c r="F1109" s="433"/>
    </row>
    <row r="1110" spans="1:6">
      <c r="A1110" s="429"/>
      <c r="B1110" s="157"/>
      <c r="C1110" s="430"/>
      <c r="D1110" s="431"/>
      <c r="E1110" s="432"/>
      <c r="F1110" s="433"/>
    </row>
    <row r="1111" spans="1:6">
      <c r="A1111" s="429"/>
      <c r="B1111" s="157"/>
      <c r="C1111" s="430"/>
      <c r="D1111" s="431"/>
      <c r="E1111" s="432"/>
      <c r="F1111" s="433"/>
    </row>
    <row r="1112" spans="1:6">
      <c r="A1112" s="429"/>
      <c r="B1112" s="157"/>
      <c r="C1112" s="430"/>
      <c r="D1112" s="431"/>
      <c r="E1112" s="432"/>
      <c r="F1112" s="433"/>
    </row>
    <row r="1113" spans="1:6">
      <c r="A1113" s="429"/>
      <c r="B1113" s="157"/>
      <c r="C1113" s="430"/>
      <c r="D1113" s="431"/>
      <c r="E1113" s="432"/>
      <c r="F1113" s="433"/>
    </row>
    <row r="1114" spans="1:6">
      <c r="A1114" s="429"/>
      <c r="B1114" s="157"/>
      <c r="C1114" s="430"/>
      <c r="D1114" s="431"/>
      <c r="E1114" s="432"/>
      <c r="F1114" s="433"/>
    </row>
    <row r="1115" spans="1:6">
      <c r="A1115" s="429"/>
      <c r="B1115" s="157"/>
      <c r="C1115" s="430"/>
      <c r="D1115" s="431"/>
      <c r="E1115" s="432"/>
      <c r="F1115" s="433"/>
    </row>
    <row r="1116" spans="1:6">
      <c r="A1116" s="429"/>
      <c r="B1116" s="157"/>
      <c r="C1116" s="430"/>
      <c r="D1116" s="431"/>
      <c r="E1116" s="432"/>
      <c r="F1116" s="433"/>
    </row>
    <row r="1117" spans="1:6">
      <c r="A1117" s="429"/>
      <c r="B1117" s="157"/>
      <c r="C1117" s="430"/>
      <c r="D1117" s="431"/>
      <c r="E1117" s="432"/>
      <c r="F1117" s="433"/>
    </row>
    <row r="1118" spans="1:6">
      <c r="A1118" s="429"/>
      <c r="B1118" s="157"/>
      <c r="C1118" s="430"/>
      <c r="D1118" s="431"/>
      <c r="E1118" s="432"/>
      <c r="F1118" s="433"/>
    </row>
    <row r="1119" spans="1:6">
      <c r="A1119" s="429"/>
      <c r="B1119" s="157"/>
      <c r="C1119" s="430"/>
      <c r="D1119" s="431"/>
      <c r="E1119" s="432"/>
      <c r="F1119" s="433"/>
    </row>
    <row r="1120" spans="1:6">
      <c r="A1120" s="429"/>
      <c r="B1120" s="157"/>
      <c r="C1120" s="430"/>
      <c r="D1120" s="431"/>
      <c r="E1120" s="432"/>
      <c r="F1120" s="433"/>
    </row>
    <row r="1121" spans="1:6">
      <c r="A1121" s="429"/>
      <c r="B1121" s="157"/>
      <c r="C1121" s="430"/>
      <c r="D1121" s="431"/>
      <c r="E1121" s="432"/>
      <c r="F1121" s="433"/>
    </row>
    <row r="1122" spans="1:6">
      <c r="A1122" s="429"/>
      <c r="B1122" s="157"/>
      <c r="C1122" s="430"/>
      <c r="D1122" s="431"/>
      <c r="E1122" s="432"/>
      <c r="F1122" s="433"/>
    </row>
    <row r="1123" spans="1:6">
      <c r="A1123" s="429"/>
      <c r="B1123" s="157"/>
      <c r="C1123" s="430"/>
      <c r="D1123" s="431"/>
      <c r="E1123" s="432"/>
      <c r="F1123" s="433"/>
    </row>
    <row r="1124" spans="1:6">
      <c r="A1124" s="429"/>
      <c r="B1124" s="157"/>
      <c r="C1124" s="430"/>
      <c r="D1124" s="431"/>
      <c r="E1124" s="432"/>
      <c r="F1124" s="433"/>
    </row>
    <row r="1125" spans="1:6">
      <c r="A1125" s="429"/>
      <c r="B1125" s="157"/>
      <c r="C1125" s="430"/>
      <c r="D1125" s="431"/>
      <c r="E1125" s="432"/>
      <c r="F1125" s="433"/>
    </row>
    <row r="1126" spans="1:6">
      <c r="A1126" s="429"/>
      <c r="B1126" s="157"/>
      <c r="C1126" s="430"/>
      <c r="D1126" s="431"/>
      <c r="E1126" s="432"/>
      <c r="F1126" s="433"/>
    </row>
    <row r="1127" spans="1:6">
      <c r="A1127" s="429"/>
      <c r="B1127" s="157"/>
      <c r="C1127" s="430"/>
      <c r="D1127" s="431"/>
      <c r="E1127" s="432"/>
      <c r="F1127" s="433"/>
    </row>
    <row r="1128" spans="1:6">
      <c r="A1128" s="429"/>
      <c r="B1128" s="157"/>
      <c r="C1128" s="430"/>
      <c r="D1128" s="431"/>
      <c r="E1128" s="432"/>
      <c r="F1128" s="433"/>
    </row>
    <row r="1129" spans="1:6">
      <c r="A1129" s="429"/>
      <c r="B1129" s="157"/>
      <c r="C1129" s="430"/>
      <c r="D1129" s="431"/>
      <c r="E1129" s="432"/>
      <c r="F1129" s="433"/>
    </row>
    <row r="1130" spans="1:6">
      <c r="A1130" s="429"/>
      <c r="B1130" s="157"/>
      <c r="C1130" s="430"/>
      <c r="D1130" s="431"/>
      <c r="E1130" s="432"/>
      <c r="F1130" s="433"/>
    </row>
    <row r="1131" spans="1:6">
      <c r="A1131" s="429"/>
      <c r="B1131" s="157"/>
      <c r="C1131" s="430"/>
      <c r="D1131" s="431"/>
      <c r="E1131" s="432"/>
      <c r="F1131" s="433"/>
    </row>
    <row r="1132" spans="1:6">
      <c r="A1132" s="429"/>
      <c r="B1132" s="157"/>
      <c r="C1132" s="430"/>
      <c r="D1132" s="431"/>
      <c r="E1132" s="432"/>
      <c r="F1132" s="433"/>
    </row>
    <row r="1133" spans="1:6">
      <c r="A1133" s="429"/>
      <c r="B1133" s="157"/>
      <c r="C1133" s="430"/>
      <c r="D1133" s="431"/>
      <c r="E1133" s="432"/>
      <c r="F1133" s="433"/>
    </row>
    <row r="1134" spans="1:6">
      <c r="A1134" s="429"/>
      <c r="B1134" s="157"/>
      <c r="C1134" s="430"/>
      <c r="D1134" s="431"/>
      <c r="E1134" s="432"/>
      <c r="F1134" s="433"/>
    </row>
    <row r="1135" spans="1:6">
      <c r="A1135" s="429"/>
      <c r="B1135" s="157"/>
      <c r="C1135" s="430"/>
      <c r="D1135" s="431"/>
      <c r="E1135" s="432"/>
      <c r="F1135" s="433"/>
    </row>
    <row r="1136" spans="1:6">
      <c r="A1136" s="429"/>
      <c r="B1136" s="157"/>
      <c r="C1136" s="430"/>
      <c r="D1136" s="431"/>
      <c r="E1136" s="432"/>
      <c r="F1136" s="433"/>
    </row>
    <row r="1137" spans="1:6">
      <c r="A1137" s="429"/>
      <c r="B1137" s="157"/>
      <c r="C1137" s="430"/>
      <c r="D1137" s="431"/>
      <c r="E1137" s="432"/>
      <c r="F1137" s="433"/>
    </row>
    <row r="1138" spans="1:6">
      <c r="A1138" s="429"/>
      <c r="B1138" s="157"/>
      <c r="C1138" s="430"/>
      <c r="D1138" s="431"/>
      <c r="E1138" s="432"/>
      <c r="F1138" s="433"/>
    </row>
    <row r="1139" spans="1:6">
      <c r="A1139" s="429"/>
      <c r="B1139" s="157"/>
      <c r="C1139" s="430"/>
      <c r="D1139" s="431"/>
      <c r="E1139" s="432"/>
      <c r="F1139" s="433"/>
    </row>
    <row r="1140" spans="1:6">
      <c r="A1140" s="429"/>
      <c r="B1140" s="157"/>
      <c r="C1140" s="430"/>
      <c r="D1140" s="431"/>
      <c r="E1140" s="432"/>
      <c r="F1140" s="433"/>
    </row>
    <row r="1141" spans="1:6">
      <c r="A1141" s="429"/>
      <c r="B1141" s="157"/>
      <c r="C1141" s="430"/>
      <c r="D1141" s="431"/>
      <c r="E1141" s="432"/>
      <c r="F1141" s="433"/>
    </row>
    <row r="1142" spans="1:6">
      <c r="A1142" s="429"/>
      <c r="B1142" s="157"/>
      <c r="C1142" s="430"/>
      <c r="D1142" s="431"/>
      <c r="E1142" s="432"/>
      <c r="F1142" s="433"/>
    </row>
    <row r="1143" spans="1:6">
      <c r="A1143" s="429"/>
      <c r="B1143" s="157"/>
      <c r="C1143" s="430"/>
      <c r="D1143" s="431"/>
      <c r="E1143" s="432"/>
      <c r="F1143" s="433"/>
    </row>
    <row r="1144" spans="1:6">
      <c r="A1144" s="429"/>
      <c r="B1144" s="157"/>
      <c r="C1144" s="430"/>
      <c r="D1144" s="431"/>
      <c r="E1144" s="432"/>
      <c r="F1144" s="433"/>
    </row>
    <row r="1145" spans="1:6">
      <c r="A1145" s="429"/>
      <c r="B1145" s="157"/>
      <c r="C1145" s="430"/>
      <c r="D1145" s="431"/>
      <c r="E1145" s="432"/>
      <c r="F1145" s="433"/>
    </row>
    <row r="1146" spans="1:6">
      <c r="A1146" s="429"/>
      <c r="B1146" s="157"/>
      <c r="C1146" s="430"/>
      <c r="D1146" s="431"/>
      <c r="E1146" s="432"/>
      <c r="F1146" s="433"/>
    </row>
    <row r="1147" spans="1:6">
      <c r="A1147" s="429"/>
      <c r="B1147" s="157"/>
      <c r="C1147" s="430"/>
      <c r="D1147" s="431"/>
      <c r="E1147" s="432"/>
      <c r="F1147" s="433"/>
    </row>
    <row r="1148" spans="1:6">
      <c r="A1148" s="429"/>
      <c r="B1148" s="157"/>
      <c r="C1148" s="430"/>
      <c r="D1148" s="431"/>
      <c r="E1148" s="432"/>
      <c r="F1148" s="433"/>
    </row>
    <row r="1149" spans="1:6">
      <c r="A1149" s="429"/>
      <c r="B1149" s="157"/>
      <c r="C1149" s="430"/>
      <c r="D1149" s="431"/>
      <c r="E1149" s="432"/>
      <c r="F1149" s="433"/>
    </row>
    <row r="1150" spans="1:6">
      <c r="A1150" s="429"/>
      <c r="B1150" s="157"/>
      <c r="C1150" s="430"/>
      <c r="D1150" s="431"/>
      <c r="E1150" s="432"/>
      <c r="F1150" s="433"/>
    </row>
    <row r="1151" spans="1:6">
      <c r="A1151" s="429"/>
      <c r="B1151" s="157"/>
      <c r="C1151" s="430"/>
      <c r="D1151" s="431"/>
      <c r="E1151" s="432"/>
      <c r="F1151" s="433"/>
    </row>
    <row r="1152" spans="1:6">
      <c r="A1152" s="429"/>
      <c r="B1152" s="157"/>
      <c r="C1152" s="430"/>
      <c r="D1152" s="431"/>
      <c r="E1152" s="432"/>
      <c r="F1152" s="433"/>
    </row>
    <row r="1153" spans="1:6">
      <c r="A1153" s="429"/>
      <c r="B1153" s="157"/>
      <c r="C1153" s="430"/>
      <c r="D1153" s="431"/>
      <c r="E1153" s="432"/>
      <c r="F1153" s="433"/>
    </row>
    <row r="1154" spans="1:6">
      <c r="A1154" s="429"/>
      <c r="B1154" s="157"/>
      <c r="C1154" s="430"/>
      <c r="D1154" s="431"/>
      <c r="E1154" s="432"/>
      <c r="F1154" s="433"/>
    </row>
    <row r="1155" spans="1:6">
      <c r="A1155" s="429"/>
      <c r="B1155" s="157"/>
      <c r="C1155" s="430"/>
      <c r="D1155" s="431"/>
      <c r="E1155" s="432"/>
      <c r="F1155" s="433"/>
    </row>
    <row r="1156" spans="1:6">
      <c r="A1156" s="429"/>
      <c r="B1156" s="157"/>
      <c r="C1156" s="430"/>
      <c r="D1156" s="431"/>
      <c r="E1156" s="432"/>
      <c r="F1156" s="433"/>
    </row>
    <row r="1157" spans="1:6">
      <c r="A1157" s="429"/>
      <c r="B1157" s="157"/>
      <c r="C1157" s="430"/>
      <c r="D1157" s="431"/>
      <c r="E1157" s="432"/>
      <c r="F1157" s="433"/>
    </row>
    <row r="1158" spans="1:6">
      <c r="A1158" s="429"/>
      <c r="B1158" s="157"/>
      <c r="C1158" s="430"/>
      <c r="D1158" s="431"/>
      <c r="E1158" s="432"/>
      <c r="F1158" s="433"/>
    </row>
    <row r="1159" spans="1:6">
      <c r="A1159" s="429"/>
      <c r="B1159" s="157"/>
      <c r="C1159" s="430"/>
      <c r="D1159" s="431"/>
      <c r="E1159" s="432"/>
      <c r="F1159" s="433"/>
    </row>
    <row r="1160" spans="1:6">
      <c r="A1160" s="429"/>
      <c r="B1160" s="157"/>
      <c r="C1160" s="430"/>
      <c r="D1160" s="431"/>
      <c r="E1160" s="432"/>
      <c r="F1160" s="433"/>
    </row>
    <row r="1161" spans="1:6">
      <c r="A1161" s="429"/>
      <c r="B1161" s="157"/>
      <c r="C1161" s="430"/>
      <c r="D1161" s="431"/>
      <c r="E1161" s="432"/>
      <c r="F1161" s="433"/>
    </row>
    <row r="1162" spans="1:6">
      <c r="A1162" s="429"/>
      <c r="B1162" s="157"/>
      <c r="C1162" s="430"/>
      <c r="D1162" s="431"/>
      <c r="E1162" s="432"/>
      <c r="F1162" s="433"/>
    </row>
    <row r="1163" spans="1:6">
      <c r="A1163" s="429"/>
      <c r="B1163" s="157"/>
      <c r="C1163" s="430"/>
      <c r="D1163" s="431"/>
      <c r="E1163" s="432"/>
      <c r="F1163" s="433"/>
    </row>
    <row r="1164" spans="1:6">
      <c r="A1164" s="429"/>
      <c r="B1164" s="157"/>
      <c r="C1164" s="430"/>
      <c r="D1164" s="431"/>
      <c r="E1164" s="432"/>
      <c r="F1164" s="433"/>
    </row>
    <row r="1165" spans="1:6">
      <c r="A1165" s="429"/>
      <c r="B1165" s="157"/>
      <c r="C1165" s="430"/>
      <c r="D1165" s="431"/>
      <c r="E1165" s="432"/>
      <c r="F1165" s="433"/>
    </row>
    <row r="1166" spans="1:6">
      <c r="A1166" s="429"/>
      <c r="B1166" s="157"/>
      <c r="C1166" s="430"/>
      <c r="D1166" s="431"/>
      <c r="E1166" s="432"/>
      <c r="F1166" s="433"/>
    </row>
    <row r="1167" spans="1:6">
      <c r="A1167" s="429"/>
      <c r="B1167" s="157"/>
      <c r="C1167" s="430"/>
      <c r="D1167" s="431"/>
      <c r="E1167" s="432"/>
      <c r="F1167" s="433"/>
    </row>
    <row r="1168" spans="1:6">
      <c r="A1168" s="429"/>
      <c r="B1168" s="157"/>
      <c r="C1168" s="430"/>
      <c r="D1168" s="431"/>
      <c r="E1168" s="432"/>
      <c r="F1168" s="433"/>
    </row>
    <row r="1169" spans="1:6">
      <c r="A1169" s="429"/>
      <c r="B1169" s="157"/>
      <c r="C1169" s="430"/>
      <c r="D1169" s="431"/>
      <c r="E1169" s="432"/>
      <c r="F1169" s="433"/>
    </row>
    <row r="1170" spans="1:6">
      <c r="A1170" s="429"/>
      <c r="B1170" s="157"/>
      <c r="C1170" s="430"/>
      <c r="D1170" s="431"/>
      <c r="E1170" s="432"/>
      <c r="F1170" s="433"/>
    </row>
    <row r="1171" spans="1:6">
      <c r="A1171" s="429"/>
      <c r="B1171" s="157"/>
      <c r="C1171" s="430"/>
      <c r="D1171" s="431"/>
      <c r="E1171" s="432"/>
      <c r="F1171" s="433"/>
    </row>
    <row r="1172" spans="1:6">
      <c r="A1172" s="429"/>
      <c r="B1172" s="157"/>
      <c r="C1172" s="430"/>
      <c r="D1172" s="431"/>
      <c r="E1172" s="432"/>
      <c r="F1172" s="433"/>
    </row>
    <row r="1173" spans="1:6">
      <c r="A1173" s="429"/>
      <c r="B1173" s="157"/>
      <c r="C1173" s="430"/>
      <c r="D1173" s="431"/>
      <c r="E1173" s="432"/>
      <c r="F1173" s="433"/>
    </row>
    <row r="1174" spans="1:6">
      <c r="A1174" s="429"/>
      <c r="B1174" s="157"/>
      <c r="C1174" s="430"/>
      <c r="D1174" s="431"/>
      <c r="E1174" s="432"/>
      <c r="F1174" s="433"/>
    </row>
    <row r="1175" spans="1:6">
      <c r="A1175" s="429"/>
      <c r="B1175" s="157"/>
      <c r="C1175" s="430"/>
      <c r="D1175" s="431"/>
      <c r="E1175" s="432"/>
      <c r="F1175" s="433"/>
    </row>
    <row r="1176" spans="1:6">
      <c r="A1176" s="429"/>
      <c r="B1176" s="157"/>
      <c r="C1176" s="430"/>
      <c r="D1176" s="431"/>
      <c r="E1176" s="432"/>
      <c r="F1176" s="433"/>
    </row>
    <row r="1177" spans="1:6">
      <c r="A1177" s="429"/>
      <c r="B1177" s="157"/>
      <c r="C1177" s="430"/>
      <c r="D1177" s="431"/>
      <c r="E1177" s="432"/>
      <c r="F1177" s="433"/>
    </row>
    <row r="1178" spans="1:6">
      <c r="A1178" s="429"/>
      <c r="B1178" s="157"/>
      <c r="C1178" s="430"/>
      <c r="D1178" s="431"/>
      <c r="E1178" s="432"/>
      <c r="F1178" s="433"/>
    </row>
    <row r="1179" spans="1:6">
      <c r="A1179" s="429"/>
      <c r="B1179" s="157"/>
      <c r="C1179" s="430"/>
      <c r="D1179" s="431"/>
      <c r="E1179" s="432"/>
      <c r="F1179" s="433"/>
    </row>
    <row r="1180" spans="1:6">
      <c r="A1180" s="429"/>
      <c r="B1180" s="157"/>
      <c r="C1180" s="430"/>
      <c r="D1180" s="431"/>
      <c r="E1180" s="432"/>
      <c r="F1180" s="433"/>
    </row>
    <row r="1181" spans="1:6">
      <c r="A1181" s="429"/>
      <c r="B1181" s="157"/>
      <c r="C1181" s="430"/>
      <c r="D1181" s="431"/>
      <c r="E1181" s="432"/>
      <c r="F1181" s="433"/>
    </row>
    <row r="1182" spans="1:6">
      <c r="A1182" s="429"/>
      <c r="B1182" s="157"/>
      <c r="C1182" s="430"/>
      <c r="D1182" s="431"/>
      <c r="E1182" s="432"/>
      <c r="F1182" s="433"/>
    </row>
    <row r="1183" spans="1:6">
      <c r="A1183" s="429"/>
      <c r="B1183" s="157"/>
      <c r="C1183" s="430"/>
      <c r="D1183" s="431"/>
      <c r="E1183" s="432"/>
      <c r="F1183" s="433"/>
    </row>
    <row r="1184" spans="1:6">
      <c r="A1184" s="429"/>
      <c r="B1184" s="157"/>
      <c r="C1184" s="430"/>
      <c r="D1184" s="431"/>
      <c r="E1184" s="432"/>
      <c r="F1184" s="433"/>
    </row>
    <row r="1185" spans="1:6">
      <c r="A1185" s="429"/>
      <c r="B1185" s="157"/>
      <c r="C1185" s="430"/>
      <c r="D1185" s="431"/>
      <c r="E1185" s="432"/>
      <c r="F1185" s="433"/>
    </row>
    <row r="1186" spans="1:6">
      <c r="A1186" s="429"/>
      <c r="B1186" s="157"/>
      <c r="C1186" s="430"/>
      <c r="D1186" s="431"/>
      <c r="E1186" s="432"/>
      <c r="F1186" s="433"/>
    </row>
    <row r="1187" spans="1:6">
      <c r="A1187" s="429"/>
      <c r="B1187" s="157"/>
      <c r="C1187" s="430"/>
      <c r="D1187" s="431"/>
      <c r="E1187" s="432"/>
      <c r="F1187" s="433"/>
    </row>
    <row r="1188" spans="1:6">
      <c r="A1188" s="429"/>
      <c r="B1188" s="157"/>
      <c r="C1188" s="430"/>
      <c r="D1188" s="431"/>
      <c r="E1188" s="432"/>
      <c r="F1188" s="433"/>
    </row>
    <row r="1189" spans="1:6">
      <c r="A1189" s="429"/>
      <c r="B1189" s="157"/>
      <c r="C1189" s="430"/>
      <c r="D1189" s="431"/>
      <c r="E1189" s="432"/>
      <c r="F1189" s="433"/>
    </row>
    <row r="1190" spans="1:6">
      <c r="A1190" s="429"/>
      <c r="B1190" s="157"/>
      <c r="C1190" s="430"/>
      <c r="D1190" s="431"/>
      <c r="E1190" s="432"/>
      <c r="F1190" s="433"/>
    </row>
    <row r="1191" spans="1:6">
      <c r="A1191" s="429"/>
      <c r="B1191" s="157"/>
      <c r="C1191" s="430"/>
      <c r="D1191" s="431"/>
      <c r="E1191" s="432"/>
      <c r="F1191" s="433"/>
    </row>
    <row r="1192" spans="1:6">
      <c r="A1192" s="429"/>
      <c r="B1192" s="157"/>
      <c r="C1192" s="430"/>
      <c r="D1192" s="431"/>
      <c r="E1192" s="432"/>
      <c r="F1192" s="433"/>
    </row>
    <row r="1193" spans="1:6">
      <c r="A1193" s="429"/>
      <c r="B1193" s="157"/>
      <c r="C1193" s="430"/>
      <c r="D1193" s="431"/>
      <c r="E1193" s="432"/>
      <c r="F1193" s="433"/>
    </row>
    <row r="1194" spans="1:6">
      <c r="A1194" s="429"/>
      <c r="B1194" s="157"/>
      <c r="C1194" s="430"/>
      <c r="D1194" s="431"/>
      <c r="E1194" s="432"/>
      <c r="F1194" s="433"/>
    </row>
    <row r="1195" spans="1:6">
      <c r="A1195" s="429"/>
      <c r="B1195" s="157"/>
      <c r="C1195" s="430"/>
      <c r="D1195" s="431"/>
      <c r="E1195" s="432"/>
      <c r="F1195" s="433"/>
    </row>
    <row r="1196" spans="1:6">
      <c r="A1196" s="429"/>
      <c r="B1196" s="157"/>
      <c r="C1196" s="430"/>
      <c r="D1196" s="431"/>
      <c r="E1196" s="432"/>
      <c r="F1196" s="433"/>
    </row>
    <row r="1197" spans="1:6">
      <c r="A1197" s="429"/>
      <c r="B1197" s="157"/>
      <c r="C1197" s="430"/>
      <c r="D1197" s="431"/>
      <c r="E1197" s="432"/>
      <c r="F1197" s="433"/>
    </row>
    <row r="1198" spans="1:6">
      <c r="A1198" s="429"/>
      <c r="B1198" s="157"/>
      <c r="C1198" s="430"/>
      <c r="D1198" s="431"/>
      <c r="E1198" s="432"/>
      <c r="F1198" s="433"/>
    </row>
    <row r="1199" spans="1:6">
      <c r="A1199" s="429"/>
      <c r="B1199" s="157"/>
      <c r="C1199" s="430"/>
      <c r="D1199" s="431"/>
      <c r="E1199" s="432"/>
      <c r="F1199" s="433"/>
    </row>
    <row r="1200" spans="1:6">
      <c r="A1200" s="429"/>
      <c r="B1200" s="157"/>
      <c r="C1200" s="430"/>
      <c r="D1200" s="431"/>
      <c r="E1200" s="432"/>
      <c r="F1200" s="433"/>
    </row>
    <row r="1201" spans="1:6">
      <c r="A1201" s="429"/>
      <c r="B1201" s="157"/>
      <c r="C1201" s="430"/>
      <c r="D1201" s="431"/>
      <c r="E1201" s="432"/>
      <c r="F1201" s="433"/>
    </row>
    <row r="1202" spans="1:6">
      <c r="A1202" s="429"/>
      <c r="B1202" s="157"/>
      <c r="C1202" s="430"/>
      <c r="D1202" s="431"/>
      <c r="E1202" s="432"/>
      <c r="F1202" s="433"/>
    </row>
    <row r="1203" spans="1:6">
      <c r="A1203" s="429"/>
      <c r="B1203" s="157"/>
      <c r="C1203" s="430"/>
      <c r="D1203" s="431"/>
      <c r="E1203" s="432"/>
      <c r="F1203" s="433"/>
    </row>
    <row r="1204" spans="1:6">
      <c r="A1204" s="429"/>
      <c r="B1204" s="157"/>
      <c r="C1204" s="430"/>
      <c r="D1204" s="431"/>
      <c r="E1204" s="432"/>
      <c r="F1204" s="433"/>
    </row>
    <row r="1205" spans="1:6">
      <c r="A1205" s="429"/>
      <c r="B1205" s="157"/>
      <c r="C1205" s="430"/>
      <c r="D1205" s="431"/>
      <c r="E1205" s="432"/>
      <c r="F1205" s="433"/>
    </row>
    <row r="1206" spans="1:6">
      <c r="A1206" s="429"/>
      <c r="B1206" s="157"/>
      <c r="C1206" s="430"/>
      <c r="D1206" s="431"/>
      <c r="E1206" s="432"/>
      <c r="F1206" s="433"/>
    </row>
    <row r="1207" spans="1:6">
      <c r="A1207" s="429"/>
      <c r="B1207" s="157"/>
      <c r="C1207" s="430"/>
      <c r="D1207" s="431"/>
      <c r="E1207" s="432"/>
      <c r="F1207" s="433"/>
    </row>
    <row r="1208" spans="1:6">
      <c r="A1208" s="429"/>
      <c r="B1208" s="157"/>
      <c r="C1208" s="430"/>
      <c r="D1208" s="431"/>
      <c r="E1208" s="432"/>
      <c r="F1208" s="433"/>
    </row>
    <row r="1209" spans="1:6">
      <c r="A1209" s="429"/>
      <c r="B1209" s="157"/>
      <c r="C1209" s="430"/>
      <c r="D1209" s="431"/>
      <c r="E1209" s="432"/>
      <c r="F1209" s="433"/>
    </row>
    <row r="1210" spans="1:6">
      <c r="A1210" s="429"/>
      <c r="B1210" s="157"/>
      <c r="C1210" s="430"/>
      <c r="D1210" s="431"/>
      <c r="E1210" s="432"/>
      <c r="F1210" s="433"/>
    </row>
    <row r="1211" spans="1:6">
      <c r="A1211" s="429"/>
      <c r="B1211" s="157"/>
      <c r="C1211" s="430"/>
      <c r="D1211" s="431"/>
      <c r="E1211" s="432"/>
      <c r="F1211" s="433"/>
    </row>
    <row r="1212" spans="1:6">
      <c r="A1212" s="429"/>
      <c r="B1212" s="157"/>
      <c r="C1212" s="430"/>
      <c r="D1212" s="431"/>
      <c r="E1212" s="432"/>
      <c r="F1212" s="433"/>
    </row>
    <row r="1213" spans="1:6">
      <c r="A1213" s="429"/>
      <c r="B1213" s="157"/>
      <c r="C1213" s="430"/>
      <c r="D1213" s="431"/>
      <c r="E1213" s="432"/>
      <c r="F1213" s="433"/>
    </row>
    <row r="1214" spans="1:6">
      <c r="A1214" s="429"/>
      <c r="B1214" s="157"/>
      <c r="C1214" s="430"/>
      <c r="D1214" s="431"/>
      <c r="E1214" s="432"/>
      <c r="F1214" s="433"/>
    </row>
    <row r="1215" spans="1:6">
      <c r="A1215" s="429"/>
      <c r="B1215" s="157"/>
      <c r="C1215" s="430"/>
      <c r="D1215" s="431"/>
      <c r="E1215" s="432"/>
      <c r="F1215" s="433"/>
    </row>
    <row r="1216" spans="1:6">
      <c r="A1216" s="429"/>
      <c r="B1216" s="157"/>
      <c r="C1216" s="430"/>
      <c r="D1216" s="431"/>
      <c r="E1216" s="432"/>
      <c r="F1216" s="433"/>
    </row>
    <row r="1217" spans="1:6">
      <c r="A1217" s="429"/>
      <c r="B1217" s="157"/>
      <c r="C1217" s="430"/>
      <c r="D1217" s="431"/>
      <c r="E1217" s="432"/>
      <c r="F1217" s="433"/>
    </row>
    <row r="1218" spans="1:6">
      <c r="A1218" s="429"/>
      <c r="B1218" s="157"/>
      <c r="C1218" s="430"/>
      <c r="D1218" s="431"/>
      <c r="E1218" s="432"/>
      <c r="F1218" s="433"/>
    </row>
    <row r="1219" spans="1:6">
      <c r="A1219" s="429"/>
      <c r="B1219" s="157"/>
      <c r="C1219" s="430"/>
      <c r="D1219" s="431"/>
      <c r="E1219" s="432"/>
      <c r="F1219" s="433"/>
    </row>
    <row r="1220" spans="1:6">
      <c r="A1220" s="429"/>
      <c r="B1220" s="157"/>
      <c r="C1220" s="430"/>
      <c r="D1220" s="431"/>
      <c r="E1220" s="432"/>
      <c r="F1220" s="433"/>
    </row>
    <row r="1221" spans="1:6">
      <c r="A1221" s="429"/>
      <c r="B1221" s="157"/>
      <c r="C1221" s="430"/>
      <c r="D1221" s="431"/>
      <c r="E1221" s="432"/>
      <c r="F1221" s="433"/>
    </row>
    <row r="1222" spans="1:6">
      <c r="A1222" s="429"/>
      <c r="B1222" s="157"/>
      <c r="C1222" s="430"/>
      <c r="D1222" s="431"/>
      <c r="E1222" s="432"/>
      <c r="F1222" s="433"/>
    </row>
    <row r="1223" spans="1:6">
      <c r="A1223" s="429"/>
      <c r="B1223" s="157"/>
      <c r="C1223" s="430"/>
      <c r="D1223" s="431"/>
      <c r="E1223" s="432"/>
      <c r="F1223" s="433"/>
    </row>
    <row r="1224" spans="1:6">
      <c r="A1224" s="429"/>
      <c r="B1224" s="157"/>
      <c r="C1224" s="430"/>
      <c r="D1224" s="431"/>
      <c r="E1224" s="432"/>
      <c r="F1224" s="433"/>
    </row>
    <row r="1225" spans="1:6">
      <c r="A1225" s="429"/>
      <c r="B1225" s="157"/>
      <c r="C1225" s="430"/>
      <c r="D1225" s="431"/>
      <c r="E1225" s="432"/>
      <c r="F1225" s="433"/>
    </row>
    <row r="1226" spans="1:6">
      <c r="A1226" s="429"/>
      <c r="B1226" s="157"/>
      <c r="C1226" s="430"/>
      <c r="D1226" s="431"/>
      <c r="E1226" s="432"/>
      <c r="F1226" s="433"/>
    </row>
    <row r="1227" spans="1:6">
      <c r="A1227" s="429"/>
      <c r="B1227" s="157"/>
      <c r="C1227" s="430"/>
      <c r="D1227" s="431"/>
      <c r="E1227" s="432"/>
      <c r="F1227" s="433"/>
    </row>
    <row r="1228" spans="1:6">
      <c r="A1228" s="429"/>
      <c r="B1228" s="157"/>
      <c r="C1228" s="430"/>
      <c r="D1228" s="431"/>
      <c r="E1228" s="432"/>
      <c r="F1228" s="433"/>
    </row>
    <row r="1229" spans="1:6">
      <c r="A1229" s="429"/>
      <c r="B1229" s="157"/>
      <c r="C1229" s="430"/>
      <c r="D1229" s="431"/>
      <c r="E1229" s="432"/>
      <c r="F1229" s="433"/>
    </row>
    <row r="1230" spans="1:6">
      <c r="A1230" s="429"/>
      <c r="B1230" s="157"/>
      <c r="C1230" s="430"/>
      <c r="D1230" s="431"/>
      <c r="E1230" s="432"/>
      <c r="F1230" s="433"/>
    </row>
    <row r="1231" spans="1:6">
      <c r="A1231" s="429"/>
      <c r="B1231" s="157"/>
      <c r="C1231" s="430"/>
      <c r="D1231" s="431"/>
      <c r="E1231" s="432"/>
      <c r="F1231" s="433"/>
    </row>
    <row r="1232" spans="1:6">
      <c r="A1232" s="429"/>
      <c r="B1232" s="157"/>
      <c r="C1232" s="430"/>
      <c r="D1232" s="431"/>
      <c r="E1232" s="432"/>
      <c r="F1232" s="433"/>
    </row>
    <row r="1233" spans="1:6">
      <c r="A1233" s="429"/>
      <c r="B1233" s="157"/>
      <c r="C1233" s="430"/>
      <c r="D1233" s="431"/>
      <c r="E1233" s="432"/>
      <c r="F1233" s="433"/>
    </row>
    <row r="1234" spans="1:6">
      <c r="A1234" s="429"/>
      <c r="B1234" s="157"/>
      <c r="C1234" s="430"/>
      <c r="D1234" s="431"/>
      <c r="E1234" s="432"/>
      <c r="F1234" s="433"/>
    </row>
    <row r="1235" spans="1:6">
      <c r="A1235" s="429"/>
      <c r="B1235" s="157"/>
      <c r="C1235" s="430"/>
      <c r="D1235" s="431"/>
      <c r="E1235" s="432"/>
      <c r="F1235" s="433"/>
    </row>
    <row r="1236" spans="1:6">
      <c r="A1236" s="429"/>
      <c r="B1236" s="157"/>
      <c r="C1236" s="430"/>
      <c r="D1236" s="431"/>
      <c r="E1236" s="432"/>
      <c r="F1236" s="433"/>
    </row>
    <row r="1237" spans="1:6">
      <c r="A1237" s="429"/>
      <c r="B1237" s="157"/>
      <c r="C1237" s="430"/>
      <c r="D1237" s="431"/>
      <c r="E1237" s="432"/>
      <c r="F1237" s="433"/>
    </row>
    <row r="1238" spans="1:6">
      <c r="A1238" s="429"/>
      <c r="B1238" s="157"/>
      <c r="C1238" s="430"/>
      <c r="D1238" s="431"/>
      <c r="E1238" s="432"/>
      <c r="F1238" s="433"/>
    </row>
    <row r="1239" spans="1:6">
      <c r="A1239" s="429"/>
      <c r="B1239" s="157"/>
      <c r="C1239" s="430"/>
      <c r="D1239" s="431"/>
      <c r="E1239" s="432"/>
      <c r="F1239" s="433"/>
    </row>
    <row r="1240" spans="1:6">
      <c r="A1240" s="429"/>
      <c r="B1240" s="157"/>
      <c r="C1240" s="430"/>
      <c r="D1240" s="431"/>
      <c r="E1240" s="432"/>
      <c r="F1240" s="433"/>
    </row>
    <row r="1241" spans="1:6">
      <c r="A1241" s="429"/>
      <c r="B1241" s="157"/>
      <c r="C1241" s="430"/>
      <c r="D1241" s="431"/>
      <c r="E1241" s="432"/>
      <c r="F1241" s="433"/>
    </row>
    <row r="1242" spans="1:6">
      <c r="A1242" s="429"/>
      <c r="B1242" s="157"/>
      <c r="C1242" s="430"/>
      <c r="D1242" s="431"/>
      <c r="E1242" s="432"/>
      <c r="F1242" s="433"/>
    </row>
    <row r="1243" spans="1:6">
      <c r="A1243" s="429"/>
      <c r="B1243" s="157"/>
      <c r="C1243" s="430"/>
      <c r="D1243" s="431"/>
      <c r="E1243" s="432"/>
      <c r="F1243" s="433"/>
    </row>
    <row r="1244" spans="1:6">
      <c r="A1244" s="429"/>
      <c r="B1244" s="157"/>
      <c r="C1244" s="430"/>
      <c r="D1244" s="431"/>
      <c r="E1244" s="432"/>
      <c r="F1244" s="433"/>
    </row>
    <row r="1245" spans="1:6">
      <c r="A1245" s="429"/>
      <c r="B1245" s="157"/>
      <c r="C1245" s="430"/>
      <c r="D1245" s="431"/>
      <c r="E1245" s="432"/>
      <c r="F1245" s="433"/>
    </row>
    <row r="1246" spans="1:6">
      <c r="A1246" s="429"/>
      <c r="B1246" s="157"/>
      <c r="C1246" s="430"/>
      <c r="D1246" s="431"/>
      <c r="E1246" s="432"/>
      <c r="F1246" s="433"/>
    </row>
    <row r="1247" spans="1:6">
      <c r="A1247" s="429"/>
      <c r="B1247" s="157"/>
      <c r="C1247" s="430"/>
      <c r="D1247" s="431"/>
      <c r="E1247" s="432"/>
      <c r="F1247" s="433"/>
    </row>
    <row r="1248" spans="1:6">
      <c r="A1248" s="429"/>
      <c r="B1248" s="157"/>
      <c r="C1248" s="430"/>
      <c r="D1248" s="431"/>
      <c r="E1248" s="432"/>
      <c r="F1248" s="433"/>
    </row>
    <row r="1249" spans="1:6">
      <c r="A1249" s="429"/>
      <c r="B1249" s="157"/>
      <c r="C1249" s="430"/>
      <c r="D1249" s="431"/>
      <c r="E1249" s="432"/>
      <c r="F1249" s="433"/>
    </row>
    <row r="1250" spans="1:6">
      <c r="A1250" s="429"/>
      <c r="B1250" s="157"/>
      <c r="C1250" s="430"/>
      <c r="D1250" s="431"/>
      <c r="E1250" s="432"/>
      <c r="F1250" s="433"/>
    </row>
    <row r="1251" spans="1:6">
      <c r="A1251" s="429"/>
      <c r="B1251" s="157"/>
      <c r="C1251" s="430"/>
      <c r="D1251" s="431"/>
      <c r="E1251" s="432"/>
      <c r="F1251" s="433"/>
    </row>
    <row r="1252" spans="1:6">
      <c r="A1252" s="429"/>
      <c r="B1252" s="157"/>
      <c r="C1252" s="430"/>
      <c r="D1252" s="431"/>
      <c r="E1252" s="432"/>
      <c r="F1252" s="433"/>
    </row>
    <row r="1253" spans="1:6">
      <c r="A1253" s="429"/>
      <c r="B1253" s="157"/>
      <c r="C1253" s="430"/>
      <c r="D1253" s="431"/>
      <c r="E1253" s="432"/>
      <c r="F1253" s="433"/>
    </row>
    <row r="1254" spans="1:6">
      <c r="A1254" s="429"/>
      <c r="B1254" s="157"/>
      <c r="C1254" s="430"/>
      <c r="D1254" s="431"/>
      <c r="E1254" s="432"/>
      <c r="F1254" s="433"/>
    </row>
    <row r="1255" spans="1:6">
      <c r="A1255" s="429"/>
      <c r="B1255" s="157"/>
      <c r="C1255" s="430"/>
      <c r="D1255" s="431"/>
      <c r="E1255" s="432"/>
      <c r="F1255" s="433"/>
    </row>
    <row r="1256" spans="1:6">
      <c r="A1256" s="429"/>
      <c r="B1256" s="157"/>
      <c r="C1256" s="430"/>
      <c r="D1256" s="431"/>
      <c r="E1256" s="432"/>
      <c r="F1256" s="433"/>
    </row>
    <row r="1257" spans="1:6">
      <c r="A1257" s="429"/>
      <c r="B1257" s="157"/>
      <c r="C1257" s="430"/>
      <c r="D1257" s="431"/>
      <c r="E1257" s="432"/>
      <c r="F1257" s="433"/>
    </row>
    <row r="1258" spans="1:6">
      <c r="A1258" s="429"/>
      <c r="B1258" s="157"/>
      <c r="C1258" s="430"/>
      <c r="D1258" s="431"/>
      <c r="E1258" s="432"/>
      <c r="F1258" s="433"/>
    </row>
    <row r="1259" spans="1:6">
      <c r="A1259" s="429"/>
      <c r="B1259" s="157"/>
      <c r="C1259" s="430"/>
      <c r="D1259" s="431"/>
      <c r="E1259" s="432"/>
      <c r="F1259" s="433"/>
    </row>
    <row r="1260" spans="1:6">
      <c r="A1260" s="429"/>
      <c r="B1260" s="157"/>
      <c r="C1260" s="430"/>
      <c r="D1260" s="431"/>
      <c r="E1260" s="432"/>
      <c r="F1260" s="433"/>
    </row>
    <row r="1261" spans="1:6">
      <c r="A1261" s="429"/>
      <c r="B1261" s="157"/>
      <c r="C1261" s="430"/>
      <c r="D1261" s="431"/>
      <c r="E1261" s="432"/>
      <c r="F1261" s="433"/>
    </row>
    <row r="1262" spans="1:6">
      <c r="A1262" s="429"/>
      <c r="B1262" s="157"/>
      <c r="C1262" s="430"/>
      <c r="D1262" s="431"/>
      <c r="E1262" s="432"/>
      <c r="F1262" s="433"/>
    </row>
    <row r="1263" spans="1:6">
      <c r="A1263" s="429"/>
      <c r="B1263" s="157"/>
      <c r="C1263" s="430"/>
      <c r="D1263" s="431"/>
      <c r="E1263" s="432"/>
      <c r="F1263" s="433"/>
    </row>
    <row r="1264" spans="1:6">
      <c r="A1264" s="429"/>
      <c r="B1264" s="157"/>
      <c r="C1264" s="430"/>
      <c r="D1264" s="431"/>
      <c r="E1264" s="432"/>
      <c r="F1264" s="433"/>
    </row>
    <row r="1265" spans="1:6">
      <c r="A1265" s="429"/>
      <c r="B1265" s="157"/>
      <c r="C1265" s="430"/>
      <c r="D1265" s="431"/>
      <c r="E1265" s="432"/>
      <c r="F1265" s="433"/>
    </row>
    <row r="1266" spans="1:6">
      <c r="A1266" s="429"/>
      <c r="B1266" s="157"/>
      <c r="C1266" s="430"/>
      <c r="D1266" s="431"/>
      <c r="E1266" s="432"/>
      <c r="F1266" s="433"/>
    </row>
    <row r="1267" spans="1:6">
      <c r="A1267" s="429"/>
      <c r="B1267" s="157"/>
      <c r="C1267" s="430"/>
      <c r="D1267" s="431"/>
      <c r="E1267" s="432"/>
      <c r="F1267" s="433"/>
    </row>
    <row r="1268" spans="1:6">
      <c r="A1268" s="429"/>
      <c r="B1268" s="157"/>
      <c r="C1268" s="430"/>
      <c r="D1268" s="431"/>
      <c r="E1268" s="432"/>
      <c r="F1268" s="433"/>
    </row>
    <row r="1269" spans="1:6">
      <c r="A1269" s="429"/>
      <c r="B1269" s="157"/>
      <c r="C1269" s="430"/>
      <c r="D1269" s="431"/>
      <c r="E1269" s="432"/>
      <c r="F1269" s="433"/>
    </row>
    <row r="1270" spans="1:6">
      <c r="A1270" s="429"/>
      <c r="B1270" s="157"/>
      <c r="C1270" s="430"/>
      <c r="D1270" s="431"/>
      <c r="E1270" s="432"/>
      <c r="F1270" s="433"/>
    </row>
    <row r="1271" spans="1:6">
      <c r="A1271" s="429"/>
      <c r="B1271" s="157"/>
      <c r="C1271" s="430"/>
      <c r="D1271" s="431"/>
      <c r="E1271" s="432"/>
      <c r="F1271" s="433"/>
    </row>
    <row r="1272" spans="1:6">
      <c r="A1272" s="429"/>
      <c r="B1272" s="157"/>
      <c r="C1272" s="430"/>
      <c r="D1272" s="431"/>
      <c r="E1272" s="432"/>
      <c r="F1272" s="433"/>
    </row>
    <row r="1273" spans="1:6">
      <c r="A1273" s="429"/>
      <c r="B1273" s="157"/>
      <c r="C1273" s="430"/>
      <c r="D1273" s="431"/>
      <c r="E1273" s="432"/>
      <c r="F1273" s="433"/>
    </row>
    <row r="1274" spans="1:6">
      <c r="A1274" s="429"/>
      <c r="B1274" s="157"/>
      <c r="C1274" s="430"/>
      <c r="D1274" s="431"/>
      <c r="E1274" s="432"/>
      <c r="F1274" s="433"/>
    </row>
    <row r="1275" spans="1:6">
      <c r="A1275" s="429"/>
      <c r="B1275" s="157"/>
      <c r="C1275" s="430"/>
      <c r="D1275" s="431"/>
      <c r="E1275" s="432"/>
      <c r="F1275" s="433"/>
    </row>
    <row r="1276" spans="1:6">
      <c r="A1276" s="429"/>
      <c r="B1276" s="157"/>
      <c r="C1276" s="430"/>
      <c r="D1276" s="431"/>
      <c r="E1276" s="432"/>
      <c r="F1276" s="433"/>
    </row>
    <row r="1277" spans="1:6">
      <c r="A1277" s="429"/>
      <c r="B1277" s="157"/>
      <c r="C1277" s="430"/>
      <c r="D1277" s="431"/>
      <c r="E1277" s="432"/>
      <c r="F1277" s="433"/>
    </row>
    <row r="1278" spans="1:6">
      <c r="A1278" s="429"/>
      <c r="B1278" s="157"/>
      <c r="C1278" s="430"/>
      <c r="D1278" s="431"/>
      <c r="E1278" s="432"/>
      <c r="F1278" s="433"/>
    </row>
    <row r="1279" spans="1:6">
      <c r="A1279" s="429"/>
      <c r="B1279" s="157"/>
      <c r="C1279" s="430"/>
      <c r="D1279" s="431"/>
      <c r="E1279" s="432"/>
      <c r="F1279" s="433"/>
    </row>
    <row r="1280" spans="1:6">
      <c r="A1280" s="429"/>
      <c r="B1280" s="157"/>
      <c r="C1280" s="430"/>
      <c r="D1280" s="431"/>
      <c r="E1280" s="432"/>
      <c r="F1280" s="433"/>
    </row>
    <row r="1281" spans="1:6">
      <c r="A1281" s="429"/>
      <c r="B1281" s="157"/>
      <c r="C1281" s="430"/>
      <c r="D1281" s="431"/>
      <c r="E1281" s="432"/>
      <c r="F1281" s="433"/>
    </row>
    <row r="1282" spans="1:6">
      <c r="A1282" s="429"/>
      <c r="B1282" s="157"/>
      <c r="C1282" s="430"/>
      <c r="D1282" s="431"/>
      <c r="E1282" s="432"/>
      <c r="F1282" s="433"/>
    </row>
    <row r="1283" spans="1:6">
      <c r="A1283" s="429"/>
      <c r="B1283" s="157"/>
      <c r="C1283" s="430"/>
      <c r="D1283" s="431"/>
      <c r="E1283" s="432"/>
      <c r="F1283" s="433"/>
    </row>
    <row r="1284" spans="1:6">
      <c r="A1284" s="429"/>
      <c r="B1284" s="157"/>
      <c r="C1284" s="430"/>
      <c r="D1284" s="431"/>
      <c r="E1284" s="432"/>
      <c r="F1284" s="433"/>
    </row>
    <row r="1285" spans="1:6">
      <c r="A1285" s="429"/>
      <c r="B1285" s="157"/>
      <c r="C1285" s="430"/>
      <c r="D1285" s="431"/>
      <c r="E1285" s="432"/>
      <c r="F1285" s="433"/>
    </row>
    <row r="1286" spans="1:6">
      <c r="A1286" s="429"/>
      <c r="B1286" s="157"/>
      <c r="C1286" s="430"/>
      <c r="D1286" s="431"/>
      <c r="E1286" s="432"/>
      <c r="F1286" s="433"/>
    </row>
    <row r="1287" spans="1:6">
      <c r="A1287" s="429"/>
      <c r="B1287" s="157"/>
      <c r="C1287" s="430"/>
      <c r="D1287" s="431"/>
      <c r="E1287" s="432"/>
      <c r="F1287" s="433"/>
    </row>
    <row r="1288" spans="1:6">
      <c r="A1288" s="429"/>
      <c r="B1288" s="157"/>
      <c r="C1288" s="430"/>
      <c r="D1288" s="431"/>
      <c r="E1288" s="432"/>
      <c r="F1288" s="433"/>
    </row>
    <row r="1289" spans="1:6">
      <c r="A1289" s="429"/>
      <c r="B1289" s="157"/>
      <c r="C1289" s="430"/>
      <c r="D1289" s="431"/>
      <c r="E1289" s="432"/>
      <c r="F1289" s="433"/>
    </row>
    <row r="1290" spans="1:6">
      <c r="A1290" s="429"/>
      <c r="B1290" s="157"/>
      <c r="C1290" s="430"/>
      <c r="D1290" s="431"/>
      <c r="E1290" s="432"/>
      <c r="F1290" s="433"/>
    </row>
    <row r="1291" spans="1:6">
      <c r="A1291" s="429"/>
      <c r="B1291" s="157"/>
      <c r="C1291" s="430"/>
      <c r="D1291" s="431"/>
      <c r="E1291" s="432"/>
      <c r="F1291" s="433"/>
    </row>
    <row r="1292" spans="1:6">
      <c r="A1292" s="429"/>
      <c r="B1292" s="157"/>
      <c r="C1292" s="430"/>
      <c r="D1292" s="431"/>
      <c r="E1292" s="432"/>
      <c r="F1292" s="433"/>
    </row>
    <row r="1293" spans="1:6">
      <c r="A1293" s="429"/>
      <c r="B1293" s="157"/>
      <c r="C1293" s="430"/>
      <c r="D1293" s="431"/>
      <c r="E1293" s="432"/>
      <c r="F1293" s="433"/>
    </row>
    <row r="1294" spans="1:6">
      <c r="A1294" s="429"/>
      <c r="B1294" s="157"/>
      <c r="C1294" s="430"/>
      <c r="D1294" s="431"/>
      <c r="E1294" s="432"/>
      <c r="F1294" s="433"/>
    </row>
    <row r="1295" spans="1:6">
      <c r="A1295" s="429"/>
      <c r="B1295" s="157"/>
      <c r="C1295" s="430"/>
      <c r="D1295" s="431"/>
      <c r="E1295" s="432"/>
      <c r="F1295" s="433"/>
    </row>
    <row r="1296" spans="1:6">
      <c r="A1296" s="429"/>
      <c r="B1296" s="157"/>
      <c r="C1296" s="430"/>
      <c r="D1296" s="431"/>
      <c r="E1296" s="432"/>
      <c r="F1296" s="433"/>
    </row>
    <row r="1297" spans="1:6">
      <c r="A1297" s="429"/>
      <c r="B1297" s="157"/>
      <c r="C1297" s="430"/>
      <c r="D1297" s="431"/>
      <c r="E1297" s="432"/>
      <c r="F1297" s="433"/>
    </row>
    <row r="1298" spans="1:6">
      <c r="A1298" s="429"/>
      <c r="B1298" s="157"/>
      <c r="C1298" s="430"/>
      <c r="D1298" s="431"/>
      <c r="E1298" s="432"/>
      <c r="F1298" s="433"/>
    </row>
    <row r="1299" spans="1:6">
      <c r="A1299" s="429"/>
      <c r="B1299" s="157"/>
      <c r="C1299" s="430"/>
      <c r="D1299" s="431"/>
      <c r="E1299" s="432"/>
      <c r="F1299" s="433"/>
    </row>
    <row r="1300" spans="1:6">
      <c r="A1300" s="429"/>
      <c r="B1300" s="157"/>
      <c r="C1300" s="430"/>
      <c r="D1300" s="431"/>
      <c r="E1300" s="432"/>
      <c r="F1300" s="433"/>
    </row>
    <row r="1301" spans="1:6">
      <c r="A1301" s="429"/>
      <c r="B1301" s="157"/>
      <c r="C1301" s="430"/>
      <c r="D1301" s="431"/>
      <c r="E1301" s="432"/>
      <c r="F1301" s="433"/>
    </row>
    <row r="1302" spans="1:6">
      <c r="A1302" s="429"/>
      <c r="B1302" s="157"/>
      <c r="C1302" s="430"/>
      <c r="D1302" s="431"/>
      <c r="E1302" s="432"/>
      <c r="F1302" s="433"/>
    </row>
    <row r="1303" spans="1:6">
      <c r="A1303" s="429"/>
      <c r="B1303" s="157"/>
      <c r="C1303" s="430"/>
      <c r="D1303" s="431"/>
      <c r="E1303" s="432"/>
      <c r="F1303" s="433"/>
    </row>
    <row r="1304" spans="1:6">
      <c r="A1304" s="429"/>
      <c r="B1304" s="157"/>
      <c r="C1304" s="430"/>
      <c r="D1304" s="431"/>
      <c r="E1304" s="432"/>
      <c r="F1304" s="433"/>
    </row>
    <row r="1305" spans="1:6">
      <c r="A1305" s="429"/>
      <c r="B1305" s="157"/>
      <c r="C1305" s="430"/>
      <c r="D1305" s="431"/>
      <c r="E1305" s="432"/>
      <c r="F1305" s="433"/>
    </row>
    <row r="1306" spans="1:6">
      <c r="A1306" s="429"/>
      <c r="B1306" s="157"/>
      <c r="C1306" s="430"/>
      <c r="D1306" s="431"/>
      <c r="E1306" s="432"/>
      <c r="F1306" s="433"/>
    </row>
    <row r="1307" spans="1:6">
      <c r="A1307" s="429"/>
      <c r="B1307" s="157"/>
      <c r="C1307" s="430"/>
      <c r="D1307" s="431"/>
      <c r="E1307" s="432"/>
      <c r="F1307" s="433"/>
    </row>
    <row r="1308" spans="1:6">
      <c r="A1308" s="429"/>
      <c r="B1308" s="157"/>
      <c r="C1308" s="430"/>
      <c r="D1308" s="431"/>
      <c r="E1308" s="432"/>
      <c r="F1308" s="433"/>
    </row>
    <row r="1309" spans="1:6">
      <c r="A1309" s="429"/>
      <c r="B1309" s="157"/>
      <c r="C1309" s="430"/>
      <c r="D1309" s="431"/>
      <c r="E1309" s="432"/>
      <c r="F1309" s="433"/>
    </row>
    <row r="1310" spans="1:6">
      <c r="A1310" s="429"/>
      <c r="B1310" s="157"/>
      <c r="C1310" s="430"/>
      <c r="D1310" s="431"/>
      <c r="E1310" s="432"/>
      <c r="F1310" s="433"/>
    </row>
    <row r="1311" spans="1:6">
      <c r="A1311" s="429"/>
      <c r="B1311" s="157"/>
      <c r="C1311" s="430"/>
      <c r="D1311" s="431"/>
      <c r="E1311" s="432"/>
      <c r="F1311" s="433"/>
    </row>
    <row r="1312" spans="1:6">
      <c r="A1312" s="429"/>
      <c r="B1312" s="157"/>
      <c r="C1312" s="430"/>
      <c r="D1312" s="431"/>
      <c r="E1312" s="432"/>
      <c r="F1312" s="433"/>
    </row>
    <row r="1313" spans="1:6">
      <c r="A1313" s="429"/>
      <c r="B1313" s="157"/>
      <c r="C1313" s="430"/>
      <c r="D1313" s="431"/>
      <c r="E1313" s="432"/>
      <c r="F1313" s="433"/>
    </row>
    <row r="1314" spans="1:6">
      <c r="A1314" s="429"/>
      <c r="B1314" s="157"/>
      <c r="C1314" s="430"/>
      <c r="D1314" s="431"/>
      <c r="E1314" s="432"/>
      <c r="F1314" s="433"/>
    </row>
    <row r="1315" spans="1:6">
      <c r="A1315" s="429"/>
      <c r="B1315" s="157"/>
      <c r="C1315" s="430"/>
      <c r="D1315" s="431"/>
      <c r="E1315" s="432"/>
      <c r="F1315" s="433"/>
    </row>
    <row r="1316" spans="1:6">
      <c r="A1316" s="429"/>
      <c r="B1316" s="157"/>
      <c r="C1316" s="430"/>
      <c r="D1316" s="431"/>
      <c r="E1316" s="432"/>
      <c r="F1316" s="433"/>
    </row>
    <row r="1317" spans="1:6">
      <c r="A1317" s="429"/>
      <c r="B1317" s="157"/>
      <c r="C1317" s="430"/>
      <c r="D1317" s="431"/>
      <c r="E1317" s="432"/>
      <c r="F1317" s="433"/>
    </row>
    <row r="1318" spans="1:6">
      <c r="A1318" s="429"/>
      <c r="B1318" s="157"/>
      <c r="C1318" s="430"/>
      <c r="D1318" s="431"/>
      <c r="E1318" s="432"/>
      <c r="F1318" s="433"/>
    </row>
    <row r="1319" spans="1:6">
      <c r="A1319" s="429"/>
      <c r="B1319" s="157"/>
      <c r="C1319" s="430"/>
      <c r="D1319" s="431"/>
      <c r="E1319" s="432"/>
      <c r="F1319" s="433"/>
    </row>
    <row r="1320" spans="1:6">
      <c r="A1320" s="429"/>
      <c r="B1320" s="157"/>
      <c r="C1320" s="430"/>
      <c r="D1320" s="431"/>
      <c r="E1320" s="432"/>
      <c r="F1320" s="433"/>
    </row>
    <row r="1321" spans="1:6">
      <c r="A1321" s="429"/>
      <c r="B1321" s="157"/>
      <c r="C1321" s="430"/>
      <c r="D1321" s="431"/>
      <c r="E1321" s="432"/>
      <c r="F1321" s="433"/>
    </row>
    <row r="1322" spans="1:6">
      <c r="A1322" s="429"/>
      <c r="B1322" s="157"/>
      <c r="C1322" s="430"/>
      <c r="D1322" s="431"/>
      <c r="E1322" s="432"/>
      <c r="F1322" s="433"/>
    </row>
    <row r="1323" spans="1:6">
      <c r="A1323" s="429"/>
      <c r="B1323" s="157"/>
      <c r="C1323" s="430"/>
      <c r="D1323" s="431"/>
      <c r="E1323" s="432"/>
      <c r="F1323" s="433"/>
    </row>
    <row r="1324" spans="1:6">
      <c r="A1324" s="429"/>
      <c r="B1324" s="157"/>
      <c r="C1324" s="430"/>
      <c r="D1324" s="431"/>
      <c r="E1324" s="432"/>
      <c r="F1324" s="433"/>
    </row>
    <row r="1325" spans="1:6">
      <c r="A1325" s="429"/>
      <c r="B1325" s="157"/>
      <c r="C1325" s="430"/>
      <c r="D1325" s="431"/>
      <c r="E1325" s="432"/>
      <c r="F1325" s="433"/>
    </row>
    <row r="1326" spans="1:6">
      <c r="A1326" s="429"/>
      <c r="B1326" s="157"/>
      <c r="C1326" s="430"/>
      <c r="D1326" s="431"/>
      <c r="E1326" s="432"/>
      <c r="F1326" s="433"/>
    </row>
    <row r="1327" spans="1:6">
      <c r="A1327" s="429"/>
      <c r="B1327" s="157"/>
      <c r="C1327" s="430"/>
      <c r="D1327" s="431"/>
      <c r="E1327" s="432"/>
      <c r="F1327" s="433"/>
    </row>
    <row r="1328" spans="1:6">
      <c r="A1328" s="429"/>
      <c r="B1328" s="157"/>
      <c r="C1328" s="430"/>
      <c r="D1328" s="431"/>
      <c r="E1328" s="432"/>
      <c r="F1328" s="433"/>
    </row>
    <row r="1329" spans="1:6">
      <c r="A1329" s="429"/>
      <c r="B1329" s="157"/>
      <c r="C1329" s="430"/>
      <c r="D1329" s="431"/>
      <c r="E1329" s="432"/>
      <c r="F1329" s="433"/>
    </row>
    <row r="1330" spans="1:6">
      <c r="A1330" s="429"/>
      <c r="B1330" s="157"/>
      <c r="C1330" s="430"/>
      <c r="D1330" s="431"/>
      <c r="E1330" s="432"/>
      <c r="F1330" s="433"/>
    </row>
    <row r="1331" spans="1:6">
      <c r="A1331" s="429"/>
      <c r="B1331" s="157"/>
      <c r="C1331" s="430"/>
      <c r="D1331" s="431"/>
      <c r="E1331" s="432"/>
      <c r="F1331" s="433"/>
    </row>
    <row r="1332" spans="1:6">
      <c r="A1332" s="429"/>
      <c r="B1332" s="157"/>
      <c r="C1332" s="430"/>
      <c r="D1332" s="431"/>
      <c r="E1332" s="432"/>
      <c r="F1332" s="433"/>
    </row>
    <row r="1333" spans="1:6">
      <c r="A1333" s="429"/>
      <c r="B1333" s="157"/>
      <c r="C1333" s="430"/>
      <c r="D1333" s="431"/>
      <c r="E1333" s="432"/>
      <c r="F1333" s="433"/>
    </row>
    <row r="1334" spans="1:6">
      <c r="A1334" s="429"/>
      <c r="B1334" s="157"/>
      <c r="C1334" s="430"/>
      <c r="D1334" s="431"/>
      <c r="E1334" s="432"/>
      <c r="F1334" s="433"/>
    </row>
    <row r="1335" spans="1:6">
      <c r="A1335" s="429"/>
      <c r="B1335" s="157"/>
      <c r="C1335" s="430"/>
      <c r="D1335" s="431"/>
      <c r="E1335" s="432"/>
      <c r="F1335" s="433"/>
    </row>
    <row r="1336" spans="1:6">
      <c r="A1336" s="429"/>
      <c r="B1336" s="157"/>
      <c r="C1336" s="430"/>
      <c r="D1336" s="431"/>
      <c r="E1336" s="432"/>
      <c r="F1336" s="433"/>
    </row>
    <row r="1337" spans="1:6">
      <c r="A1337" s="429"/>
      <c r="B1337" s="157"/>
      <c r="C1337" s="430"/>
      <c r="D1337" s="431"/>
      <c r="E1337" s="432"/>
      <c r="F1337" s="433"/>
    </row>
    <row r="1338" spans="1:6">
      <c r="A1338" s="429"/>
      <c r="B1338" s="157"/>
      <c r="C1338" s="430"/>
      <c r="D1338" s="431"/>
      <c r="E1338" s="432"/>
      <c r="F1338" s="433"/>
    </row>
    <row r="1339" spans="1:6">
      <c r="A1339" s="429"/>
      <c r="B1339" s="157"/>
      <c r="C1339" s="430"/>
      <c r="D1339" s="431"/>
      <c r="E1339" s="432"/>
      <c r="F1339" s="433"/>
    </row>
    <row r="1340" spans="1:6">
      <c r="A1340" s="429"/>
      <c r="B1340" s="157"/>
      <c r="C1340" s="430"/>
      <c r="D1340" s="431"/>
      <c r="E1340" s="432"/>
      <c r="F1340" s="433"/>
    </row>
    <row r="1341" spans="1:6">
      <c r="A1341" s="429"/>
      <c r="B1341" s="157"/>
      <c r="C1341" s="430"/>
      <c r="D1341" s="431"/>
      <c r="E1341" s="432"/>
      <c r="F1341" s="433"/>
    </row>
    <row r="1342" spans="1:6">
      <c r="A1342" s="429"/>
      <c r="B1342" s="157"/>
      <c r="C1342" s="430"/>
      <c r="D1342" s="431"/>
      <c r="E1342" s="432"/>
      <c r="F1342" s="433"/>
    </row>
    <row r="1343" spans="1:6">
      <c r="A1343" s="429"/>
      <c r="B1343" s="157"/>
      <c r="C1343" s="430"/>
      <c r="D1343" s="431"/>
      <c r="E1343" s="432"/>
      <c r="F1343" s="433"/>
    </row>
    <row r="1344" spans="1:6">
      <c r="A1344" s="429"/>
      <c r="B1344" s="157"/>
      <c r="C1344" s="430"/>
      <c r="D1344" s="431"/>
      <c r="E1344" s="432"/>
      <c r="F1344" s="433"/>
    </row>
    <row r="1345" spans="1:6">
      <c r="A1345" s="429"/>
      <c r="B1345" s="157"/>
      <c r="C1345" s="430"/>
      <c r="D1345" s="431"/>
      <c r="E1345" s="432"/>
      <c r="F1345" s="433"/>
    </row>
    <row r="1346" spans="1:6">
      <c r="A1346" s="429"/>
      <c r="B1346" s="157"/>
      <c r="C1346" s="430"/>
      <c r="D1346" s="431"/>
      <c r="E1346" s="432"/>
      <c r="F1346" s="433"/>
    </row>
    <row r="1347" spans="1:6">
      <c r="A1347" s="429"/>
      <c r="B1347" s="157"/>
      <c r="C1347" s="430"/>
      <c r="D1347" s="431"/>
      <c r="E1347" s="432"/>
      <c r="F1347" s="433"/>
    </row>
    <row r="1348" spans="1:6">
      <c r="A1348" s="429"/>
      <c r="B1348" s="157"/>
      <c r="C1348" s="430"/>
      <c r="D1348" s="431"/>
      <c r="E1348" s="432"/>
      <c r="F1348" s="433"/>
    </row>
    <row r="1349" spans="1:6">
      <c r="A1349" s="429"/>
      <c r="B1349" s="157"/>
      <c r="C1349" s="430"/>
      <c r="D1349" s="431"/>
      <c r="E1349" s="432"/>
      <c r="F1349" s="433"/>
    </row>
    <row r="1350" spans="1:6">
      <c r="A1350" s="429"/>
      <c r="B1350" s="157"/>
      <c r="C1350" s="430"/>
      <c r="D1350" s="431"/>
      <c r="E1350" s="432"/>
      <c r="F1350" s="433"/>
    </row>
    <row r="1351" spans="1:6">
      <c r="A1351" s="429"/>
      <c r="B1351" s="157"/>
      <c r="C1351" s="430"/>
      <c r="D1351" s="431"/>
      <c r="E1351" s="432"/>
      <c r="F1351" s="433"/>
    </row>
    <row r="1352" spans="1:6">
      <c r="A1352" s="429"/>
      <c r="B1352" s="157"/>
      <c r="C1352" s="430"/>
      <c r="D1352" s="431"/>
      <c r="E1352" s="432"/>
      <c r="F1352" s="433"/>
    </row>
    <row r="1353" spans="1:6">
      <c r="A1353" s="429"/>
      <c r="B1353" s="157"/>
      <c r="C1353" s="430"/>
      <c r="D1353" s="431"/>
      <c r="E1353" s="432"/>
      <c r="F1353" s="433"/>
    </row>
    <row r="1354" spans="1:6">
      <c r="A1354" s="429"/>
      <c r="B1354" s="157"/>
      <c r="C1354" s="430"/>
      <c r="D1354" s="431"/>
      <c r="E1354" s="432"/>
      <c r="F1354" s="433"/>
    </row>
    <row r="1355" spans="1:6">
      <c r="A1355" s="429"/>
      <c r="B1355" s="157"/>
      <c r="C1355" s="430"/>
      <c r="D1355" s="431"/>
      <c r="E1355" s="432"/>
      <c r="F1355" s="433"/>
    </row>
    <row r="1356" spans="1:6">
      <c r="A1356" s="429"/>
      <c r="B1356" s="157"/>
      <c r="C1356" s="430"/>
      <c r="D1356" s="431"/>
      <c r="E1356" s="432"/>
      <c r="F1356" s="433"/>
    </row>
    <row r="1357" spans="1:6">
      <c r="A1357" s="429"/>
      <c r="B1357" s="157"/>
      <c r="C1357" s="430"/>
      <c r="D1357" s="431"/>
      <c r="E1357" s="432"/>
      <c r="F1357" s="433"/>
    </row>
    <row r="1358" spans="1:6">
      <c r="A1358" s="429"/>
      <c r="B1358" s="157"/>
      <c r="C1358" s="430"/>
      <c r="D1358" s="431"/>
      <c r="E1358" s="432"/>
      <c r="F1358" s="433"/>
    </row>
    <row r="1359" spans="1:6">
      <c r="A1359" s="429"/>
      <c r="B1359" s="157"/>
      <c r="C1359" s="430"/>
      <c r="D1359" s="431"/>
      <c r="E1359" s="432"/>
      <c r="F1359" s="433"/>
    </row>
    <row r="1360" spans="1:6">
      <c r="A1360" s="429"/>
      <c r="B1360" s="157"/>
      <c r="C1360" s="430"/>
      <c r="D1360" s="431"/>
      <c r="E1360" s="432"/>
      <c r="F1360" s="433"/>
    </row>
    <row r="1361" spans="1:6">
      <c r="A1361" s="429"/>
      <c r="B1361" s="157"/>
      <c r="C1361" s="430"/>
      <c r="D1361" s="431"/>
      <c r="E1361" s="432"/>
      <c r="F1361" s="433"/>
    </row>
    <row r="1362" spans="1:6">
      <c r="A1362" s="429"/>
      <c r="B1362" s="157"/>
      <c r="C1362" s="430"/>
      <c r="D1362" s="431"/>
      <c r="E1362" s="432"/>
      <c r="F1362" s="433"/>
    </row>
    <row r="1363" spans="1:6">
      <c r="A1363" s="429"/>
      <c r="B1363" s="157"/>
      <c r="C1363" s="430"/>
      <c r="D1363" s="431"/>
      <c r="E1363" s="432"/>
      <c r="F1363" s="433"/>
    </row>
    <row r="1364" spans="1:6">
      <c r="A1364" s="429"/>
      <c r="B1364" s="157"/>
      <c r="C1364" s="430"/>
      <c r="D1364" s="431"/>
      <c r="E1364" s="432"/>
      <c r="F1364" s="433"/>
    </row>
    <row r="1365" spans="1:6">
      <c r="A1365" s="429"/>
      <c r="B1365" s="157"/>
      <c r="C1365" s="430"/>
      <c r="D1365" s="431"/>
      <c r="E1365" s="432"/>
      <c r="F1365" s="433"/>
    </row>
    <row r="1366" spans="1:6">
      <c r="A1366" s="429"/>
      <c r="B1366" s="157"/>
      <c r="C1366" s="430"/>
      <c r="D1366" s="431"/>
      <c r="E1366" s="432"/>
      <c r="F1366" s="433"/>
    </row>
    <row r="1367" spans="1:6">
      <c r="A1367" s="429"/>
      <c r="B1367" s="157"/>
      <c r="C1367" s="430"/>
      <c r="D1367" s="431"/>
      <c r="E1367" s="432"/>
      <c r="F1367" s="433"/>
    </row>
    <row r="1368" spans="1:6">
      <c r="A1368" s="429"/>
      <c r="B1368" s="157"/>
      <c r="C1368" s="430"/>
      <c r="D1368" s="431"/>
      <c r="E1368" s="432"/>
      <c r="F1368" s="433"/>
    </row>
    <row r="1369" spans="1:6">
      <c r="A1369" s="429"/>
      <c r="B1369" s="157"/>
      <c r="C1369" s="430"/>
      <c r="D1369" s="431"/>
      <c r="E1369" s="432"/>
      <c r="F1369" s="433"/>
    </row>
    <row r="1370" spans="1:6">
      <c r="A1370" s="429"/>
      <c r="B1370" s="157"/>
      <c r="C1370" s="430"/>
      <c r="D1370" s="431"/>
      <c r="E1370" s="432"/>
      <c r="F1370" s="433"/>
    </row>
    <row r="1371" spans="1:6">
      <c r="A1371" s="429"/>
      <c r="B1371" s="157"/>
      <c r="C1371" s="430"/>
      <c r="D1371" s="431"/>
      <c r="E1371" s="432"/>
      <c r="F1371" s="433"/>
    </row>
    <row r="1372" spans="1:6">
      <c r="A1372" s="429"/>
      <c r="B1372" s="157"/>
      <c r="C1372" s="430"/>
      <c r="D1372" s="431"/>
      <c r="E1372" s="432"/>
      <c r="F1372" s="433"/>
    </row>
    <row r="1373" spans="1:6">
      <c r="A1373" s="429"/>
      <c r="B1373" s="157"/>
      <c r="C1373" s="430"/>
      <c r="D1373" s="431"/>
      <c r="E1373" s="432"/>
      <c r="F1373" s="433"/>
    </row>
    <row r="1374" spans="1:6">
      <c r="A1374" s="429"/>
      <c r="B1374" s="157"/>
      <c r="C1374" s="430"/>
      <c r="D1374" s="431"/>
      <c r="E1374" s="432"/>
      <c r="F1374" s="433"/>
    </row>
    <row r="1375" spans="1:6">
      <c r="A1375" s="429"/>
      <c r="B1375" s="157"/>
      <c r="C1375" s="430"/>
      <c r="D1375" s="431"/>
      <c r="E1375" s="432"/>
      <c r="F1375" s="433"/>
    </row>
    <row r="1376" spans="1:6">
      <c r="A1376" s="429"/>
      <c r="B1376" s="157"/>
      <c r="C1376" s="430"/>
      <c r="D1376" s="431"/>
      <c r="E1376" s="432"/>
      <c r="F1376" s="433"/>
    </row>
    <row r="1377" spans="1:6">
      <c r="A1377" s="429"/>
      <c r="B1377" s="157"/>
      <c r="C1377" s="430"/>
      <c r="D1377" s="431"/>
      <c r="E1377" s="432"/>
      <c r="F1377" s="433"/>
    </row>
    <row r="1378" spans="1:6">
      <c r="A1378" s="429"/>
      <c r="B1378" s="157"/>
      <c r="C1378" s="430"/>
      <c r="D1378" s="431"/>
      <c r="E1378" s="432"/>
      <c r="F1378" s="433"/>
    </row>
    <row r="1379" spans="1:6">
      <c r="A1379" s="429"/>
      <c r="B1379" s="157"/>
      <c r="C1379" s="430"/>
      <c r="D1379" s="431"/>
      <c r="E1379" s="432"/>
      <c r="F1379" s="433"/>
    </row>
    <row r="1380" spans="1:6">
      <c r="A1380" s="429"/>
      <c r="B1380" s="157"/>
      <c r="C1380" s="430"/>
      <c r="D1380" s="431"/>
      <c r="E1380" s="432"/>
      <c r="F1380" s="433"/>
    </row>
    <row r="1381" spans="1:6">
      <c r="A1381" s="429"/>
      <c r="B1381" s="157"/>
      <c r="C1381" s="430"/>
      <c r="D1381" s="431"/>
      <c r="E1381" s="432"/>
      <c r="F1381" s="433"/>
    </row>
    <row r="1382" spans="1:6">
      <c r="A1382" s="429"/>
      <c r="B1382" s="157"/>
      <c r="C1382" s="430"/>
      <c r="D1382" s="431"/>
      <c r="E1382" s="432"/>
      <c r="F1382" s="433"/>
    </row>
    <row r="1383" spans="1:6">
      <c r="A1383" s="429"/>
      <c r="B1383" s="157"/>
      <c r="C1383" s="430"/>
      <c r="D1383" s="431"/>
      <c r="E1383" s="432"/>
      <c r="F1383" s="433"/>
    </row>
    <row r="1384" spans="1:6">
      <c r="A1384" s="429"/>
      <c r="B1384" s="157"/>
      <c r="C1384" s="430"/>
      <c r="D1384" s="431"/>
      <c r="E1384" s="432"/>
      <c r="F1384" s="433"/>
    </row>
    <row r="1385" spans="1:6">
      <c r="A1385" s="429"/>
      <c r="B1385" s="157"/>
      <c r="C1385" s="430"/>
      <c r="D1385" s="431"/>
      <c r="E1385" s="432"/>
      <c r="F1385" s="433"/>
    </row>
    <row r="1386" spans="1:6">
      <c r="A1386" s="429"/>
      <c r="B1386" s="157"/>
      <c r="C1386" s="430"/>
      <c r="D1386" s="431"/>
      <c r="E1386" s="432"/>
      <c r="F1386" s="433"/>
    </row>
    <row r="1387" spans="1:6">
      <c r="A1387" s="429"/>
      <c r="B1387" s="157"/>
      <c r="C1387" s="430"/>
      <c r="D1387" s="431"/>
      <c r="E1387" s="432"/>
      <c r="F1387" s="433"/>
    </row>
    <row r="1388" spans="1:6">
      <c r="A1388" s="429"/>
      <c r="B1388" s="157"/>
      <c r="C1388" s="430"/>
      <c r="D1388" s="431"/>
      <c r="E1388" s="432"/>
      <c r="F1388" s="433"/>
    </row>
    <row r="1389" spans="1:6">
      <c r="A1389" s="429"/>
      <c r="B1389" s="157"/>
      <c r="C1389" s="430"/>
      <c r="D1389" s="431"/>
      <c r="E1389" s="432"/>
      <c r="F1389" s="433"/>
    </row>
    <row r="1390" spans="1:6">
      <c r="A1390" s="429"/>
      <c r="B1390" s="157"/>
      <c r="C1390" s="430"/>
      <c r="D1390" s="431"/>
      <c r="E1390" s="432"/>
      <c r="F1390" s="433"/>
    </row>
    <row r="1391" spans="1:6">
      <c r="A1391" s="429"/>
      <c r="B1391" s="157"/>
      <c r="C1391" s="430"/>
      <c r="D1391" s="431"/>
      <c r="E1391" s="432"/>
      <c r="F1391" s="433"/>
    </row>
    <row r="1392" spans="1:6">
      <c r="A1392" s="429"/>
      <c r="B1392" s="157"/>
      <c r="C1392" s="430"/>
      <c r="D1392" s="431"/>
      <c r="E1392" s="432"/>
      <c r="F1392" s="433"/>
    </row>
    <row r="1393" spans="1:6">
      <c r="A1393" s="429"/>
      <c r="B1393" s="157"/>
      <c r="C1393" s="430"/>
      <c r="D1393" s="431"/>
      <c r="E1393" s="432"/>
      <c r="F1393" s="433"/>
    </row>
    <row r="1394" spans="1:6">
      <c r="A1394" s="429"/>
      <c r="B1394" s="157"/>
      <c r="C1394" s="430"/>
      <c r="D1394" s="431"/>
      <c r="E1394" s="432"/>
      <c r="F1394" s="433"/>
    </row>
    <row r="1395" spans="1:6">
      <c r="A1395" s="429"/>
      <c r="B1395" s="157"/>
      <c r="C1395" s="430"/>
      <c r="D1395" s="431"/>
      <c r="E1395" s="432"/>
      <c r="F1395" s="433"/>
    </row>
    <row r="1396" spans="1:6">
      <c r="A1396" s="429"/>
      <c r="B1396" s="157"/>
      <c r="C1396" s="430"/>
      <c r="D1396" s="431"/>
      <c r="E1396" s="432"/>
      <c r="F1396" s="433"/>
    </row>
    <row r="1397" spans="1:6">
      <c r="A1397" s="429"/>
      <c r="B1397" s="157"/>
      <c r="C1397" s="430"/>
      <c r="D1397" s="431"/>
      <c r="E1397" s="432"/>
      <c r="F1397" s="433"/>
    </row>
    <row r="1398" spans="1:6">
      <c r="A1398" s="429"/>
      <c r="B1398" s="157"/>
      <c r="C1398" s="430"/>
      <c r="D1398" s="431"/>
      <c r="E1398" s="432"/>
      <c r="F1398" s="433"/>
    </row>
    <row r="1399" spans="1:6">
      <c r="A1399" s="429"/>
      <c r="B1399" s="157"/>
      <c r="C1399" s="430"/>
      <c r="D1399" s="431"/>
      <c r="E1399" s="432"/>
      <c r="F1399" s="433"/>
    </row>
    <row r="1400" spans="1:6">
      <c r="A1400" s="429"/>
      <c r="B1400" s="157"/>
      <c r="C1400" s="430"/>
      <c r="D1400" s="431"/>
      <c r="E1400" s="432"/>
      <c r="F1400" s="433"/>
    </row>
    <row r="1401" spans="1:6">
      <c r="A1401" s="429"/>
      <c r="B1401" s="157"/>
      <c r="C1401" s="430"/>
      <c r="D1401" s="431"/>
      <c r="E1401" s="432"/>
      <c r="F1401" s="433"/>
    </row>
    <row r="1402" spans="1:6">
      <c r="A1402" s="429"/>
      <c r="B1402" s="157"/>
      <c r="C1402" s="430"/>
      <c r="D1402" s="431"/>
      <c r="E1402" s="432"/>
      <c r="F1402" s="433"/>
    </row>
    <row r="1403" spans="1:6">
      <c r="A1403" s="429"/>
      <c r="B1403" s="157"/>
      <c r="C1403" s="430"/>
      <c r="D1403" s="431"/>
      <c r="E1403" s="432"/>
      <c r="F1403" s="433"/>
    </row>
    <row r="1404" spans="1:6">
      <c r="A1404" s="429"/>
      <c r="B1404" s="157"/>
      <c r="C1404" s="430"/>
      <c r="D1404" s="431"/>
      <c r="E1404" s="432"/>
      <c r="F1404" s="433"/>
    </row>
    <row r="1405" spans="1:6">
      <c r="A1405" s="429"/>
      <c r="B1405" s="157"/>
      <c r="C1405" s="430"/>
      <c r="D1405" s="431"/>
      <c r="E1405" s="432"/>
      <c r="F1405" s="433"/>
    </row>
    <row r="1406" spans="1:6">
      <c r="A1406" s="429"/>
      <c r="B1406" s="157"/>
      <c r="C1406" s="430"/>
      <c r="D1406" s="431"/>
      <c r="E1406" s="432"/>
      <c r="F1406" s="433"/>
    </row>
    <row r="1407" spans="1:6">
      <c r="A1407" s="429"/>
      <c r="B1407" s="157"/>
      <c r="C1407" s="430"/>
      <c r="D1407" s="431"/>
      <c r="E1407" s="432"/>
      <c r="F1407" s="433"/>
    </row>
    <row r="1408" spans="1:6">
      <c r="A1408" s="429"/>
      <c r="B1408" s="157"/>
      <c r="C1408" s="430"/>
      <c r="D1408" s="431"/>
      <c r="E1408" s="432"/>
      <c r="F1408" s="433"/>
    </row>
    <row r="1409" spans="1:6">
      <c r="A1409" s="429"/>
      <c r="B1409" s="157"/>
      <c r="C1409" s="430"/>
      <c r="D1409" s="431"/>
      <c r="E1409" s="432"/>
      <c r="F1409" s="433"/>
    </row>
    <row r="1410" spans="1:6">
      <c r="A1410" s="429"/>
      <c r="B1410" s="157"/>
      <c r="C1410" s="430"/>
      <c r="D1410" s="431"/>
      <c r="E1410" s="432"/>
      <c r="F1410" s="433"/>
    </row>
    <row r="1411" spans="1:6">
      <c r="A1411" s="429"/>
      <c r="B1411" s="157"/>
      <c r="C1411" s="430"/>
      <c r="D1411" s="431"/>
      <c r="E1411" s="432"/>
      <c r="F1411" s="433"/>
    </row>
    <row r="1412" spans="1:6">
      <c r="A1412" s="429"/>
      <c r="B1412" s="157"/>
      <c r="C1412" s="430"/>
      <c r="D1412" s="431"/>
      <c r="E1412" s="432"/>
      <c r="F1412" s="433"/>
    </row>
    <row r="1413" spans="1:6">
      <c r="A1413" s="429"/>
      <c r="B1413" s="157"/>
      <c r="C1413" s="430"/>
      <c r="D1413" s="431"/>
      <c r="E1413" s="432"/>
      <c r="F1413" s="433"/>
    </row>
    <row r="1414" spans="1:6">
      <c r="A1414" s="429"/>
      <c r="B1414" s="157"/>
      <c r="C1414" s="430"/>
      <c r="D1414" s="431"/>
      <c r="E1414" s="432"/>
      <c r="F1414" s="433"/>
    </row>
    <row r="1415" spans="1:6">
      <c r="A1415" s="429"/>
      <c r="B1415" s="157"/>
      <c r="C1415" s="430"/>
      <c r="D1415" s="431"/>
      <c r="E1415" s="432"/>
      <c r="F1415" s="433"/>
    </row>
    <row r="1416" spans="1:6">
      <c r="A1416" s="429"/>
      <c r="B1416" s="157"/>
      <c r="C1416" s="430"/>
      <c r="D1416" s="431"/>
      <c r="E1416" s="432"/>
      <c r="F1416" s="433"/>
    </row>
    <row r="1417" spans="1:6">
      <c r="A1417" s="429"/>
      <c r="B1417" s="157"/>
      <c r="C1417" s="430"/>
      <c r="D1417" s="431"/>
      <c r="E1417" s="432"/>
      <c r="F1417" s="433"/>
    </row>
    <row r="1418" spans="1:6">
      <c r="A1418" s="429"/>
      <c r="B1418" s="157"/>
      <c r="C1418" s="430"/>
      <c r="D1418" s="431"/>
      <c r="E1418" s="432"/>
      <c r="F1418" s="433"/>
    </row>
    <row r="1419" spans="1:6">
      <c r="A1419" s="429"/>
      <c r="B1419" s="157"/>
      <c r="C1419" s="430"/>
      <c r="D1419" s="431"/>
      <c r="E1419" s="432"/>
      <c r="F1419" s="433"/>
    </row>
    <row r="1420" spans="1:6">
      <c r="A1420" s="429"/>
      <c r="B1420" s="157"/>
      <c r="C1420" s="430"/>
      <c r="D1420" s="431"/>
      <c r="E1420" s="432"/>
      <c r="F1420" s="433"/>
    </row>
    <row r="1421" spans="1:6">
      <c r="A1421" s="429"/>
      <c r="B1421" s="157"/>
      <c r="C1421" s="430"/>
      <c r="D1421" s="431"/>
      <c r="E1421" s="432"/>
      <c r="F1421" s="433"/>
    </row>
    <row r="1422" spans="1:6">
      <c r="A1422" s="429"/>
      <c r="B1422" s="157"/>
      <c r="C1422" s="430"/>
      <c r="D1422" s="431"/>
      <c r="E1422" s="432"/>
      <c r="F1422" s="433"/>
    </row>
    <row r="1423" spans="1:6">
      <c r="A1423" s="429"/>
      <c r="B1423" s="157"/>
      <c r="C1423" s="430"/>
      <c r="D1423" s="431"/>
      <c r="E1423" s="432"/>
      <c r="F1423" s="433"/>
    </row>
    <row r="1424" spans="1:6">
      <c r="A1424" s="429"/>
      <c r="B1424" s="157"/>
      <c r="C1424" s="430"/>
      <c r="D1424" s="431"/>
      <c r="E1424" s="432"/>
      <c r="F1424" s="433"/>
    </row>
    <row r="1425" spans="1:6">
      <c r="A1425" s="429"/>
      <c r="B1425" s="157"/>
      <c r="C1425" s="430"/>
      <c r="D1425" s="431"/>
      <c r="E1425" s="432"/>
      <c r="F1425" s="433"/>
    </row>
    <row r="1426" spans="1:6">
      <c r="A1426" s="429"/>
      <c r="B1426" s="157"/>
      <c r="C1426" s="430"/>
      <c r="D1426" s="431"/>
      <c r="E1426" s="432"/>
      <c r="F1426" s="433"/>
    </row>
    <row r="1427" spans="1:6">
      <c r="A1427" s="429"/>
      <c r="B1427" s="157"/>
      <c r="C1427" s="430"/>
      <c r="D1427" s="431"/>
      <c r="E1427" s="432"/>
      <c r="F1427" s="433"/>
    </row>
    <row r="1428" spans="1:6">
      <c r="A1428" s="429"/>
      <c r="B1428" s="157"/>
      <c r="C1428" s="430"/>
      <c r="D1428" s="431"/>
      <c r="E1428" s="432"/>
      <c r="F1428" s="433"/>
    </row>
    <row r="1429" spans="1:6">
      <c r="A1429" s="429"/>
      <c r="B1429" s="157"/>
      <c r="C1429" s="430"/>
      <c r="D1429" s="431"/>
      <c r="E1429" s="432"/>
      <c r="F1429" s="433"/>
    </row>
    <row r="1430" spans="1:6">
      <c r="A1430" s="429"/>
      <c r="B1430" s="157"/>
      <c r="C1430" s="430"/>
      <c r="D1430" s="431"/>
      <c r="E1430" s="432"/>
      <c r="F1430" s="433"/>
    </row>
    <row r="1431" spans="1:6">
      <c r="A1431" s="429"/>
      <c r="B1431" s="157"/>
      <c r="C1431" s="430"/>
      <c r="D1431" s="431"/>
      <c r="E1431" s="432"/>
      <c r="F1431" s="433"/>
    </row>
    <row r="1432" spans="1:6">
      <c r="A1432" s="429"/>
      <c r="B1432" s="157"/>
      <c r="C1432" s="430"/>
      <c r="D1432" s="431"/>
      <c r="E1432" s="432"/>
      <c r="F1432" s="433"/>
    </row>
    <row r="1433" spans="1:6">
      <c r="A1433" s="429"/>
      <c r="B1433" s="157"/>
      <c r="C1433" s="430"/>
      <c r="D1433" s="431"/>
      <c r="E1433" s="432"/>
      <c r="F1433" s="433"/>
    </row>
    <row r="1434" spans="1:6">
      <c r="A1434" s="429"/>
      <c r="B1434" s="157"/>
      <c r="C1434" s="430"/>
      <c r="D1434" s="431"/>
      <c r="E1434" s="432"/>
      <c r="F1434" s="433"/>
    </row>
    <row r="1435" spans="1:6">
      <c r="A1435" s="429"/>
      <c r="B1435" s="157"/>
      <c r="C1435" s="430"/>
      <c r="D1435" s="431"/>
      <c r="E1435" s="432"/>
      <c r="F1435" s="433"/>
    </row>
    <row r="1436" spans="1:6">
      <c r="A1436" s="429"/>
      <c r="B1436" s="157"/>
      <c r="C1436" s="430"/>
      <c r="D1436" s="431"/>
      <c r="E1436" s="432"/>
      <c r="F1436" s="433"/>
    </row>
    <row r="1437" spans="1:6">
      <c r="A1437" s="429"/>
      <c r="B1437" s="157"/>
      <c r="C1437" s="430"/>
      <c r="D1437" s="431"/>
      <c r="E1437" s="432"/>
      <c r="F1437" s="433"/>
    </row>
    <row r="1438" spans="1:6">
      <c r="A1438" s="429"/>
      <c r="B1438" s="157"/>
      <c r="C1438" s="430"/>
      <c r="D1438" s="431"/>
      <c r="E1438" s="432"/>
      <c r="F1438" s="433"/>
    </row>
    <row r="1439" spans="1:6">
      <c r="A1439" s="429"/>
      <c r="B1439" s="157"/>
      <c r="C1439" s="430"/>
      <c r="D1439" s="431"/>
      <c r="E1439" s="432"/>
      <c r="F1439" s="433"/>
    </row>
    <row r="1440" spans="1:6">
      <c r="A1440" s="429"/>
      <c r="B1440" s="157"/>
      <c r="C1440" s="430"/>
      <c r="D1440" s="431"/>
      <c r="E1440" s="432"/>
      <c r="F1440" s="433"/>
    </row>
    <row r="1441" spans="1:6">
      <c r="A1441" s="429"/>
      <c r="B1441" s="157"/>
      <c r="C1441" s="430"/>
      <c r="D1441" s="431"/>
      <c r="E1441" s="432"/>
      <c r="F1441" s="433"/>
    </row>
    <row r="1442" spans="1:6">
      <c r="A1442" s="429"/>
      <c r="B1442" s="157"/>
      <c r="C1442" s="430"/>
      <c r="D1442" s="431"/>
      <c r="E1442" s="432"/>
      <c r="F1442" s="433"/>
    </row>
    <row r="1443" spans="1:6">
      <c r="A1443" s="429"/>
      <c r="B1443" s="157"/>
      <c r="C1443" s="430"/>
      <c r="D1443" s="431"/>
      <c r="E1443" s="432"/>
      <c r="F1443" s="433"/>
    </row>
    <row r="1444" spans="1:6">
      <c r="A1444" s="429"/>
      <c r="B1444" s="157"/>
      <c r="C1444" s="430"/>
      <c r="D1444" s="431"/>
      <c r="E1444" s="432"/>
      <c r="F1444" s="433"/>
    </row>
    <row r="1445" spans="1:6">
      <c r="A1445" s="429"/>
      <c r="B1445" s="157"/>
      <c r="C1445" s="430"/>
      <c r="D1445" s="431"/>
      <c r="E1445" s="432"/>
      <c r="F1445" s="433"/>
    </row>
    <row r="1446" spans="1:6">
      <c r="A1446" s="429"/>
      <c r="B1446" s="157"/>
      <c r="C1446" s="430"/>
      <c r="D1446" s="431"/>
      <c r="E1446" s="432"/>
      <c r="F1446" s="433"/>
    </row>
    <row r="1447" spans="1:6">
      <c r="A1447" s="429"/>
      <c r="B1447" s="157"/>
      <c r="C1447" s="430"/>
      <c r="D1447" s="431"/>
      <c r="E1447" s="432"/>
      <c r="F1447" s="433"/>
    </row>
    <row r="1448" spans="1:6">
      <c r="A1448" s="429"/>
      <c r="B1448" s="157"/>
      <c r="C1448" s="430"/>
      <c r="D1448" s="431"/>
      <c r="E1448" s="432"/>
      <c r="F1448" s="433"/>
    </row>
    <row r="1449" spans="1:6">
      <c r="A1449" s="429"/>
      <c r="B1449" s="157"/>
      <c r="C1449" s="430"/>
      <c r="D1449" s="431"/>
      <c r="E1449" s="432"/>
      <c r="F1449" s="433"/>
    </row>
    <row r="1450" spans="1:6">
      <c r="A1450" s="429"/>
      <c r="B1450" s="157"/>
      <c r="C1450" s="430"/>
      <c r="D1450" s="431"/>
      <c r="E1450" s="432"/>
      <c r="F1450" s="433"/>
    </row>
    <row r="1451" spans="1:6">
      <c r="A1451" s="429"/>
      <c r="B1451" s="157"/>
      <c r="C1451" s="430"/>
      <c r="D1451" s="431"/>
      <c r="E1451" s="432"/>
      <c r="F1451" s="433"/>
    </row>
    <row r="1452" spans="1:6">
      <c r="A1452" s="429"/>
      <c r="B1452" s="157"/>
      <c r="C1452" s="430"/>
      <c r="D1452" s="431"/>
      <c r="E1452" s="432"/>
      <c r="F1452" s="433"/>
    </row>
    <row r="1453" spans="1:6">
      <c r="A1453" s="429"/>
      <c r="B1453" s="157"/>
      <c r="C1453" s="430"/>
      <c r="D1453" s="431"/>
      <c r="E1453" s="432"/>
      <c r="F1453" s="433"/>
    </row>
    <row r="1454" spans="1:6">
      <c r="A1454" s="429"/>
      <c r="B1454" s="157"/>
      <c r="C1454" s="430"/>
      <c r="D1454" s="431"/>
      <c r="E1454" s="432"/>
      <c r="F1454" s="433"/>
    </row>
    <row r="1455" spans="1:6">
      <c r="A1455" s="429"/>
      <c r="B1455" s="157"/>
      <c r="C1455" s="430"/>
      <c r="D1455" s="431"/>
      <c r="E1455" s="432"/>
      <c r="F1455" s="433"/>
    </row>
    <row r="1456" spans="1:6">
      <c r="A1456" s="429"/>
      <c r="B1456" s="157"/>
      <c r="C1456" s="430"/>
      <c r="D1456" s="431"/>
      <c r="E1456" s="432"/>
      <c r="F1456" s="433"/>
    </row>
    <row r="1457" spans="1:6">
      <c r="A1457" s="429"/>
      <c r="B1457" s="157"/>
      <c r="C1457" s="430"/>
      <c r="D1457" s="431"/>
      <c r="E1457" s="432"/>
      <c r="F1457" s="433"/>
    </row>
    <row r="1458" spans="1:6">
      <c r="A1458" s="429"/>
      <c r="B1458" s="157"/>
      <c r="C1458" s="430"/>
      <c r="D1458" s="431"/>
      <c r="E1458" s="432"/>
      <c r="F1458" s="433"/>
    </row>
    <row r="1459" spans="1:6">
      <c r="A1459" s="429"/>
      <c r="B1459" s="157"/>
      <c r="C1459" s="430"/>
      <c r="D1459" s="431"/>
      <c r="E1459" s="432"/>
      <c r="F1459" s="433"/>
    </row>
    <row r="1460" spans="1:6">
      <c r="A1460" s="429"/>
      <c r="B1460" s="157"/>
      <c r="C1460" s="430"/>
      <c r="D1460" s="431"/>
      <c r="E1460" s="432"/>
      <c r="F1460" s="433"/>
    </row>
    <row r="1461" spans="1:6">
      <c r="A1461" s="429"/>
      <c r="B1461" s="157"/>
      <c r="C1461" s="430"/>
      <c r="D1461" s="431"/>
      <c r="E1461" s="432"/>
      <c r="F1461" s="433"/>
    </row>
    <row r="1462" spans="1:6">
      <c r="A1462" s="429"/>
      <c r="B1462" s="157"/>
      <c r="C1462" s="430"/>
      <c r="D1462" s="431"/>
      <c r="E1462" s="432"/>
      <c r="F1462" s="433"/>
    </row>
    <row r="1463" spans="1:6">
      <c r="A1463" s="429"/>
      <c r="B1463" s="157"/>
      <c r="C1463" s="430"/>
      <c r="D1463" s="431"/>
      <c r="E1463" s="432"/>
      <c r="F1463" s="433"/>
    </row>
    <row r="1464" spans="1:6">
      <c r="A1464" s="429"/>
      <c r="B1464" s="157"/>
      <c r="C1464" s="430"/>
      <c r="D1464" s="431"/>
      <c r="E1464" s="432"/>
      <c r="F1464" s="433"/>
    </row>
    <row r="1465" spans="1:6">
      <c r="A1465" s="429"/>
      <c r="B1465" s="157"/>
      <c r="C1465" s="430"/>
      <c r="D1465" s="431"/>
      <c r="E1465" s="432"/>
      <c r="F1465" s="433"/>
    </row>
    <row r="1466" spans="1:6">
      <c r="A1466" s="429"/>
      <c r="B1466" s="157"/>
      <c r="C1466" s="430"/>
      <c r="D1466" s="431"/>
      <c r="E1466" s="432"/>
      <c r="F1466" s="433"/>
    </row>
    <row r="1467" spans="1:6">
      <c r="A1467" s="429"/>
      <c r="B1467" s="157"/>
      <c r="C1467" s="430"/>
      <c r="D1467" s="431"/>
      <c r="E1467" s="432"/>
      <c r="F1467" s="433"/>
    </row>
    <row r="1468" spans="1:6">
      <c r="A1468" s="429"/>
      <c r="B1468" s="157"/>
      <c r="C1468" s="430"/>
      <c r="D1468" s="431"/>
      <c r="E1468" s="432"/>
      <c r="F1468" s="433"/>
    </row>
    <row r="1469" spans="1:6">
      <c r="A1469" s="429"/>
      <c r="B1469" s="157"/>
      <c r="C1469" s="430"/>
      <c r="D1469" s="431"/>
      <c r="E1469" s="432"/>
      <c r="F1469" s="433"/>
    </row>
    <row r="1470" spans="1:6">
      <c r="A1470" s="429"/>
      <c r="B1470" s="157"/>
      <c r="C1470" s="430"/>
      <c r="D1470" s="431"/>
      <c r="E1470" s="432"/>
      <c r="F1470" s="433"/>
    </row>
    <row r="1471" spans="1:6">
      <c r="A1471" s="429"/>
      <c r="B1471" s="157"/>
      <c r="C1471" s="430"/>
      <c r="D1471" s="431"/>
      <c r="E1471" s="432"/>
      <c r="F1471" s="433"/>
    </row>
    <row r="1472" spans="1:6">
      <c r="A1472" s="429"/>
      <c r="B1472" s="157"/>
      <c r="C1472" s="430"/>
      <c r="D1472" s="431"/>
      <c r="E1472" s="432"/>
      <c r="F1472" s="433"/>
    </row>
    <row r="1473" spans="1:6">
      <c r="A1473" s="429"/>
      <c r="B1473" s="157"/>
      <c r="C1473" s="430"/>
      <c r="D1473" s="431"/>
      <c r="E1473" s="432"/>
      <c r="F1473" s="433"/>
    </row>
    <row r="1474" spans="1:6">
      <c r="A1474" s="429"/>
      <c r="B1474" s="157"/>
      <c r="C1474" s="430"/>
      <c r="D1474" s="431"/>
      <c r="E1474" s="432"/>
      <c r="F1474" s="433"/>
    </row>
    <row r="1475" spans="1:6">
      <c r="A1475" s="429"/>
      <c r="B1475" s="157"/>
      <c r="C1475" s="430"/>
      <c r="D1475" s="431"/>
      <c r="E1475" s="432"/>
      <c r="F1475" s="433"/>
    </row>
    <row r="1476" spans="1:6">
      <c r="A1476" s="429"/>
      <c r="B1476" s="157"/>
      <c r="C1476" s="430"/>
      <c r="D1476" s="431"/>
      <c r="E1476" s="432"/>
      <c r="F1476" s="433"/>
    </row>
    <row r="1477" spans="1:6">
      <c r="A1477" s="429"/>
      <c r="B1477" s="157"/>
      <c r="C1477" s="430"/>
      <c r="D1477" s="431"/>
      <c r="E1477" s="432"/>
      <c r="F1477" s="433"/>
    </row>
    <row r="1478" spans="1:6">
      <c r="A1478" s="429"/>
      <c r="B1478" s="157"/>
      <c r="C1478" s="430"/>
      <c r="D1478" s="431"/>
      <c r="E1478" s="432"/>
      <c r="F1478" s="433"/>
    </row>
    <row r="1479" spans="1:6">
      <c r="A1479" s="429"/>
      <c r="B1479" s="157"/>
      <c r="C1479" s="430"/>
      <c r="D1479" s="431"/>
      <c r="E1479" s="432"/>
      <c r="F1479" s="433"/>
    </row>
    <row r="1480" spans="1:6">
      <c r="A1480" s="429"/>
      <c r="B1480" s="157"/>
      <c r="C1480" s="430"/>
      <c r="D1480" s="431"/>
      <c r="E1480" s="432"/>
      <c r="F1480" s="433"/>
    </row>
    <row r="1481" spans="1:6">
      <c r="A1481" s="429"/>
      <c r="B1481" s="157"/>
      <c r="C1481" s="430"/>
      <c r="D1481" s="431"/>
      <c r="E1481" s="432"/>
      <c r="F1481" s="433"/>
    </row>
    <row r="1482" spans="1:6">
      <c r="A1482" s="429"/>
      <c r="B1482" s="157"/>
      <c r="C1482" s="430"/>
      <c r="D1482" s="431"/>
      <c r="E1482" s="432"/>
      <c r="F1482" s="433"/>
    </row>
    <row r="1483" spans="1:6">
      <c r="A1483" s="429"/>
      <c r="B1483" s="157"/>
      <c r="C1483" s="430"/>
      <c r="D1483" s="431"/>
      <c r="E1483" s="432"/>
      <c r="F1483" s="433"/>
    </row>
    <row r="1484" spans="1:6">
      <c r="A1484" s="429"/>
      <c r="B1484" s="157"/>
      <c r="C1484" s="430"/>
      <c r="D1484" s="431"/>
      <c r="E1484" s="432"/>
      <c r="F1484" s="433"/>
    </row>
    <row r="1485" spans="1:6">
      <c r="A1485" s="429"/>
      <c r="B1485" s="157"/>
      <c r="C1485" s="430"/>
      <c r="D1485" s="431"/>
      <c r="E1485" s="432"/>
      <c r="F1485" s="433"/>
    </row>
    <row r="1486" spans="1:6">
      <c r="A1486" s="429"/>
      <c r="B1486" s="157"/>
      <c r="C1486" s="430"/>
      <c r="D1486" s="431"/>
      <c r="E1486" s="432"/>
      <c r="F1486" s="433"/>
    </row>
    <row r="1487" spans="1:6">
      <c r="A1487" s="429"/>
      <c r="B1487" s="157"/>
      <c r="C1487" s="430"/>
      <c r="D1487" s="431"/>
      <c r="E1487" s="432"/>
      <c r="F1487" s="433"/>
    </row>
    <row r="1488" spans="1:6">
      <c r="A1488" s="429"/>
      <c r="B1488" s="157"/>
      <c r="C1488" s="430"/>
      <c r="D1488" s="431"/>
      <c r="E1488" s="432"/>
      <c r="F1488" s="433"/>
    </row>
    <row r="1489" spans="1:6">
      <c r="A1489" s="429"/>
      <c r="B1489" s="157"/>
      <c r="C1489" s="430"/>
      <c r="D1489" s="431"/>
      <c r="E1489" s="432"/>
      <c r="F1489" s="433"/>
    </row>
    <row r="1490" spans="1:6">
      <c r="A1490" s="429"/>
      <c r="B1490" s="157"/>
      <c r="C1490" s="430"/>
      <c r="D1490" s="431"/>
      <c r="E1490" s="432"/>
      <c r="F1490" s="433"/>
    </row>
    <row r="1491" spans="1:6">
      <c r="A1491" s="429"/>
      <c r="B1491" s="157"/>
      <c r="C1491" s="430"/>
      <c r="D1491" s="431"/>
      <c r="E1491" s="432"/>
      <c r="F1491" s="433"/>
    </row>
    <row r="1492" spans="1:6">
      <c r="A1492" s="429"/>
      <c r="B1492" s="157"/>
      <c r="C1492" s="430"/>
      <c r="D1492" s="431"/>
      <c r="E1492" s="432"/>
      <c r="F1492" s="433"/>
    </row>
    <row r="1493" spans="1:6">
      <c r="A1493" s="429"/>
      <c r="B1493" s="157"/>
      <c r="C1493" s="430"/>
      <c r="D1493" s="431"/>
      <c r="E1493" s="432"/>
      <c r="F1493" s="433"/>
    </row>
    <row r="1494" spans="1:6">
      <c r="A1494" s="429"/>
      <c r="B1494" s="157"/>
      <c r="C1494" s="430"/>
      <c r="D1494" s="431"/>
      <c r="E1494" s="432"/>
      <c r="F1494" s="433"/>
    </row>
    <row r="1495" spans="1:6">
      <c r="A1495" s="429"/>
      <c r="B1495" s="157"/>
      <c r="C1495" s="430"/>
      <c r="D1495" s="431"/>
      <c r="E1495" s="432"/>
      <c r="F1495" s="433"/>
    </row>
    <row r="1496" spans="1:6">
      <c r="A1496" s="429"/>
      <c r="B1496" s="157"/>
      <c r="C1496" s="430"/>
      <c r="D1496" s="431"/>
      <c r="E1496" s="432"/>
      <c r="F1496" s="433"/>
    </row>
    <row r="1497" spans="1:6">
      <c r="A1497" s="429"/>
      <c r="B1497" s="157"/>
      <c r="C1497" s="430"/>
      <c r="D1497" s="431"/>
      <c r="E1497" s="432"/>
      <c r="F1497" s="433"/>
    </row>
    <row r="1498" spans="1:6">
      <c r="A1498" s="429"/>
      <c r="B1498" s="157"/>
      <c r="C1498" s="430"/>
      <c r="D1498" s="431"/>
      <c r="E1498" s="432"/>
      <c r="F1498" s="433"/>
    </row>
    <row r="1499" spans="1:6">
      <c r="A1499" s="429"/>
      <c r="B1499" s="157"/>
      <c r="C1499" s="430"/>
      <c r="D1499" s="431"/>
      <c r="E1499" s="432"/>
      <c r="F1499" s="433"/>
    </row>
    <row r="1500" spans="1:6">
      <c r="A1500" s="429"/>
      <c r="B1500" s="157"/>
      <c r="C1500" s="430"/>
      <c r="D1500" s="431"/>
      <c r="E1500" s="432"/>
      <c r="F1500" s="433"/>
    </row>
    <row r="1501" spans="1:6">
      <c r="A1501" s="429"/>
      <c r="B1501" s="157"/>
      <c r="C1501" s="430"/>
      <c r="D1501" s="431"/>
      <c r="E1501" s="432"/>
      <c r="F1501" s="433"/>
    </row>
    <row r="1502" spans="1:6">
      <c r="A1502" s="429"/>
      <c r="B1502" s="157"/>
      <c r="C1502" s="430"/>
      <c r="D1502" s="431"/>
      <c r="E1502" s="432"/>
      <c r="F1502" s="433"/>
    </row>
    <row r="1503" spans="1:6">
      <c r="A1503" s="429"/>
      <c r="B1503" s="157"/>
      <c r="C1503" s="430"/>
      <c r="D1503" s="431"/>
      <c r="E1503" s="432"/>
      <c r="F1503" s="433"/>
    </row>
    <row r="1504" spans="1:6">
      <c r="A1504" s="429"/>
      <c r="B1504" s="157"/>
      <c r="C1504" s="430"/>
      <c r="D1504" s="431"/>
      <c r="E1504" s="432"/>
      <c r="F1504" s="433"/>
    </row>
    <row r="1505" spans="1:6">
      <c r="A1505" s="429"/>
      <c r="B1505" s="157"/>
      <c r="C1505" s="430"/>
      <c r="D1505" s="431"/>
      <c r="E1505" s="432"/>
      <c r="F1505" s="433"/>
    </row>
    <row r="1506" spans="1:6">
      <c r="A1506" s="429"/>
      <c r="B1506" s="157"/>
      <c r="C1506" s="430"/>
      <c r="D1506" s="431"/>
      <c r="E1506" s="432"/>
      <c r="F1506" s="433"/>
    </row>
    <row r="1507" spans="1:6">
      <c r="A1507" s="429"/>
      <c r="B1507" s="157"/>
      <c r="C1507" s="430"/>
      <c r="D1507" s="431"/>
      <c r="E1507" s="432"/>
      <c r="F1507" s="433"/>
    </row>
    <row r="1508" spans="1:6">
      <c r="A1508" s="429"/>
      <c r="B1508" s="157"/>
      <c r="C1508" s="430"/>
      <c r="D1508" s="431"/>
      <c r="E1508" s="432"/>
      <c r="F1508" s="433"/>
    </row>
    <row r="1509" spans="1:6">
      <c r="A1509" s="429"/>
      <c r="B1509" s="157"/>
      <c r="C1509" s="430"/>
      <c r="D1509" s="431"/>
      <c r="E1509" s="432"/>
      <c r="F1509" s="433"/>
    </row>
    <row r="1510" spans="1:6">
      <c r="A1510" s="429"/>
      <c r="B1510" s="157"/>
      <c r="C1510" s="430"/>
      <c r="D1510" s="431"/>
      <c r="E1510" s="432"/>
      <c r="F1510" s="433"/>
    </row>
    <row r="1511" spans="1:6">
      <c r="A1511" s="429"/>
      <c r="B1511" s="157"/>
      <c r="C1511" s="430"/>
      <c r="D1511" s="431"/>
      <c r="E1511" s="432"/>
      <c r="F1511" s="433"/>
    </row>
    <row r="1512" spans="1:6">
      <c r="A1512" s="429"/>
      <c r="B1512" s="157"/>
      <c r="C1512" s="430"/>
      <c r="D1512" s="431"/>
      <c r="E1512" s="432"/>
      <c r="F1512" s="433"/>
    </row>
    <row r="1513" spans="1:6">
      <c r="A1513" s="429"/>
      <c r="B1513" s="157"/>
      <c r="C1513" s="430"/>
      <c r="D1513" s="431"/>
      <c r="E1513" s="432"/>
      <c r="F1513" s="433"/>
    </row>
    <row r="1514" spans="1:6">
      <c r="A1514" s="429"/>
      <c r="B1514" s="157"/>
      <c r="C1514" s="430"/>
      <c r="D1514" s="431"/>
      <c r="E1514" s="432"/>
      <c r="F1514" s="433"/>
    </row>
    <row r="1515" spans="1:6">
      <c r="A1515" s="429"/>
      <c r="B1515" s="157"/>
      <c r="C1515" s="430"/>
      <c r="D1515" s="431"/>
      <c r="E1515" s="432"/>
      <c r="F1515" s="433"/>
    </row>
    <row r="1516" spans="1:6">
      <c r="A1516" s="429"/>
      <c r="B1516" s="157"/>
      <c r="C1516" s="430"/>
      <c r="D1516" s="431"/>
      <c r="E1516" s="432"/>
      <c r="F1516" s="433"/>
    </row>
    <row r="1517" spans="1:6">
      <c r="A1517" s="429"/>
      <c r="B1517" s="157"/>
      <c r="C1517" s="430"/>
      <c r="D1517" s="431"/>
      <c r="E1517" s="432"/>
      <c r="F1517" s="433"/>
    </row>
    <row r="1518" spans="1:6">
      <c r="A1518" s="429"/>
      <c r="B1518" s="157"/>
      <c r="C1518" s="430"/>
      <c r="D1518" s="431"/>
      <c r="E1518" s="432"/>
      <c r="F1518" s="433"/>
    </row>
    <row r="1519" spans="1:6">
      <c r="A1519" s="429"/>
      <c r="B1519" s="157"/>
      <c r="C1519" s="430"/>
      <c r="D1519" s="431"/>
      <c r="E1519" s="432"/>
      <c r="F1519" s="433"/>
    </row>
    <row r="1520" spans="1:6">
      <c r="A1520" s="429"/>
      <c r="B1520" s="157"/>
      <c r="C1520" s="430"/>
      <c r="D1520" s="431"/>
      <c r="E1520" s="432"/>
      <c r="F1520" s="433"/>
    </row>
    <row r="1521" spans="1:6">
      <c r="A1521" s="429"/>
      <c r="B1521" s="157"/>
      <c r="C1521" s="430"/>
      <c r="D1521" s="431"/>
      <c r="E1521" s="432"/>
      <c r="F1521" s="433"/>
    </row>
    <row r="1522" spans="1:6">
      <c r="A1522" s="429"/>
      <c r="B1522" s="157"/>
      <c r="C1522" s="430"/>
      <c r="D1522" s="431"/>
      <c r="E1522" s="432"/>
      <c r="F1522" s="433"/>
    </row>
    <row r="1523" spans="1:6">
      <c r="A1523" s="429"/>
      <c r="B1523" s="157"/>
      <c r="C1523" s="430"/>
      <c r="D1523" s="431"/>
      <c r="E1523" s="432"/>
      <c r="F1523" s="433"/>
    </row>
    <row r="1524" spans="1:6">
      <c r="A1524" s="429"/>
      <c r="B1524" s="157"/>
      <c r="C1524" s="430"/>
      <c r="D1524" s="431"/>
      <c r="E1524" s="432"/>
      <c r="F1524" s="433"/>
    </row>
    <row r="1525" spans="1:6">
      <c r="A1525" s="429"/>
      <c r="B1525" s="157"/>
      <c r="C1525" s="430"/>
      <c r="D1525" s="431"/>
      <c r="E1525" s="432"/>
      <c r="F1525" s="433"/>
    </row>
    <row r="1526" spans="1:6">
      <c r="A1526" s="429"/>
      <c r="B1526" s="157"/>
      <c r="C1526" s="430"/>
      <c r="D1526" s="431"/>
      <c r="E1526" s="432"/>
      <c r="F1526" s="433"/>
    </row>
    <row r="1527" spans="1:6">
      <c r="A1527" s="429"/>
      <c r="B1527" s="157"/>
      <c r="C1527" s="430"/>
      <c r="D1527" s="431"/>
      <c r="E1527" s="432"/>
      <c r="F1527" s="433"/>
    </row>
    <row r="1528" spans="1:6">
      <c r="A1528" s="429"/>
      <c r="B1528" s="157"/>
      <c r="C1528" s="430"/>
      <c r="D1528" s="431"/>
      <c r="E1528" s="432"/>
      <c r="F1528" s="433"/>
    </row>
    <row r="1529" spans="1:6">
      <c r="A1529" s="429"/>
      <c r="B1529" s="157"/>
      <c r="C1529" s="430"/>
      <c r="D1529" s="431"/>
      <c r="E1529" s="432"/>
      <c r="F1529" s="433"/>
    </row>
    <row r="1530" spans="1:6">
      <c r="A1530" s="429"/>
      <c r="B1530" s="157"/>
      <c r="C1530" s="430"/>
      <c r="D1530" s="431"/>
      <c r="E1530" s="432"/>
      <c r="F1530" s="433"/>
    </row>
    <row r="1531" spans="1:6">
      <c r="A1531" s="429"/>
      <c r="B1531" s="157"/>
      <c r="C1531" s="430"/>
      <c r="D1531" s="431"/>
      <c r="E1531" s="432"/>
      <c r="F1531" s="433"/>
    </row>
    <row r="1532" spans="1:6">
      <c r="A1532" s="429"/>
      <c r="B1532" s="157"/>
      <c r="C1532" s="430"/>
      <c r="D1532" s="431"/>
      <c r="E1532" s="432"/>
      <c r="F1532" s="433"/>
    </row>
    <row r="1533" spans="1:6">
      <c r="A1533" s="429"/>
      <c r="B1533" s="157"/>
      <c r="C1533" s="430"/>
      <c r="D1533" s="431"/>
      <c r="E1533" s="432"/>
      <c r="F1533" s="433"/>
    </row>
    <row r="1534" spans="1:6">
      <c r="A1534" s="429"/>
      <c r="B1534" s="157"/>
      <c r="C1534" s="430"/>
      <c r="D1534" s="431"/>
      <c r="E1534" s="432"/>
      <c r="F1534" s="433"/>
    </row>
    <row r="1535" spans="1:6">
      <c r="A1535" s="429"/>
      <c r="B1535" s="157"/>
      <c r="C1535" s="430"/>
      <c r="D1535" s="431"/>
      <c r="E1535" s="432"/>
      <c r="F1535" s="433"/>
    </row>
    <row r="1536" spans="1:6">
      <c r="A1536" s="429"/>
      <c r="B1536" s="157"/>
      <c r="C1536" s="430"/>
      <c r="D1536" s="431"/>
      <c r="E1536" s="432"/>
      <c r="F1536" s="433"/>
    </row>
    <row r="1537" spans="1:6">
      <c r="A1537" s="429"/>
      <c r="B1537" s="157"/>
      <c r="C1537" s="430"/>
      <c r="D1537" s="431"/>
      <c r="E1537" s="432"/>
      <c r="F1537" s="433"/>
    </row>
    <row r="1538" spans="1:6">
      <c r="A1538" s="429"/>
      <c r="B1538" s="157"/>
      <c r="C1538" s="430"/>
      <c r="D1538" s="431"/>
      <c r="E1538" s="432"/>
      <c r="F1538" s="433"/>
    </row>
    <row r="1539" spans="1:6">
      <c r="A1539" s="429"/>
      <c r="B1539" s="157"/>
      <c r="C1539" s="430"/>
      <c r="D1539" s="431"/>
      <c r="E1539" s="432"/>
      <c r="F1539" s="433"/>
    </row>
    <row r="1540" spans="1:6">
      <c r="A1540" s="429"/>
      <c r="B1540" s="157"/>
      <c r="C1540" s="430"/>
      <c r="D1540" s="431"/>
      <c r="E1540" s="432"/>
      <c r="F1540" s="433"/>
    </row>
    <row r="1541" spans="1:6">
      <c r="A1541" s="429"/>
      <c r="B1541" s="157"/>
      <c r="C1541" s="430"/>
      <c r="D1541" s="431"/>
      <c r="E1541" s="432"/>
      <c r="F1541" s="433"/>
    </row>
    <row r="1542" spans="1:6">
      <c r="A1542" s="429"/>
      <c r="B1542" s="157"/>
      <c r="C1542" s="430"/>
      <c r="D1542" s="431"/>
      <c r="E1542" s="432"/>
      <c r="F1542" s="433"/>
    </row>
    <row r="1543" spans="1:6">
      <c r="A1543" s="429"/>
      <c r="B1543" s="157"/>
      <c r="C1543" s="430"/>
      <c r="D1543" s="431"/>
      <c r="E1543" s="432"/>
      <c r="F1543" s="433"/>
    </row>
    <row r="1544" spans="1:6">
      <c r="A1544" s="429"/>
      <c r="B1544" s="157"/>
      <c r="C1544" s="430"/>
      <c r="D1544" s="431"/>
      <c r="E1544" s="432"/>
      <c r="F1544" s="433"/>
    </row>
    <row r="1545" spans="1:6">
      <c r="A1545" s="429"/>
      <c r="B1545" s="157"/>
      <c r="C1545" s="430"/>
      <c r="D1545" s="431"/>
      <c r="E1545" s="432"/>
      <c r="F1545" s="433"/>
    </row>
    <row r="1546" spans="1:6">
      <c r="A1546" s="429"/>
      <c r="B1546" s="157"/>
      <c r="C1546" s="430"/>
      <c r="D1546" s="431"/>
      <c r="E1546" s="432"/>
      <c r="F1546" s="433"/>
    </row>
    <row r="1547" spans="1:6">
      <c r="A1547" s="429"/>
      <c r="B1547" s="157"/>
      <c r="C1547" s="430"/>
      <c r="D1547" s="431"/>
      <c r="E1547" s="432"/>
      <c r="F1547" s="433"/>
    </row>
    <row r="1548" spans="1:6">
      <c r="A1548" s="429"/>
      <c r="B1548" s="157"/>
      <c r="C1548" s="430"/>
      <c r="D1548" s="431"/>
      <c r="E1548" s="432"/>
      <c r="F1548" s="433"/>
    </row>
    <row r="1549" spans="1:6">
      <c r="A1549" s="429"/>
      <c r="B1549" s="157"/>
      <c r="C1549" s="430"/>
      <c r="D1549" s="431"/>
      <c r="E1549" s="432"/>
      <c r="F1549" s="433"/>
    </row>
    <row r="1550" spans="1:6">
      <c r="A1550" s="429"/>
      <c r="B1550" s="157"/>
      <c r="C1550" s="430"/>
      <c r="D1550" s="431"/>
      <c r="E1550" s="432"/>
      <c r="F1550" s="433"/>
    </row>
    <row r="1551" spans="1:6">
      <c r="A1551" s="429"/>
      <c r="B1551" s="157"/>
      <c r="C1551" s="430"/>
      <c r="D1551" s="431"/>
      <c r="E1551" s="432"/>
      <c r="F1551" s="433"/>
    </row>
    <row r="1552" spans="1:6">
      <c r="A1552" s="429"/>
      <c r="B1552" s="157"/>
      <c r="C1552" s="430"/>
      <c r="D1552" s="431"/>
      <c r="E1552" s="432"/>
      <c r="F1552" s="433"/>
    </row>
    <row r="1553" spans="1:6">
      <c r="A1553" s="429"/>
      <c r="B1553" s="157"/>
      <c r="C1553" s="430"/>
      <c r="D1553" s="431"/>
      <c r="E1553" s="432"/>
      <c r="F1553" s="433"/>
    </row>
    <row r="1554" spans="1:6">
      <c r="A1554" s="429"/>
      <c r="B1554" s="157"/>
      <c r="C1554" s="430"/>
      <c r="D1554" s="431"/>
      <c r="E1554" s="432"/>
      <c r="F1554" s="433"/>
    </row>
    <row r="1555" spans="1:6">
      <c r="A1555" s="429"/>
      <c r="B1555" s="157"/>
      <c r="C1555" s="430"/>
      <c r="D1555" s="431"/>
      <c r="E1555" s="432"/>
      <c r="F1555" s="433"/>
    </row>
    <row r="1556" spans="1:6">
      <c r="A1556" s="429"/>
      <c r="B1556" s="157"/>
      <c r="C1556" s="430"/>
      <c r="D1556" s="431"/>
      <c r="E1556" s="432"/>
      <c r="F1556" s="433"/>
    </row>
    <row r="1557" spans="1:6">
      <c r="A1557" s="429"/>
      <c r="B1557" s="157"/>
      <c r="C1557" s="430"/>
      <c r="D1557" s="431"/>
      <c r="E1557" s="432"/>
      <c r="F1557" s="433"/>
    </row>
    <row r="1558" spans="1:6">
      <c r="A1558" s="429"/>
      <c r="B1558" s="157"/>
      <c r="C1558" s="430"/>
      <c r="D1558" s="431"/>
      <c r="E1558" s="432"/>
      <c r="F1558" s="433"/>
    </row>
    <row r="1559" spans="1:6">
      <c r="A1559" s="429"/>
      <c r="B1559" s="157"/>
      <c r="C1559" s="430"/>
      <c r="D1559" s="431"/>
      <c r="E1559" s="432"/>
      <c r="F1559" s="433"/>
    </row>
    <row r="1560" spans="1:6">
      <c r="A1560" s="429"/>
      <c r="B1560" s="157"/>
      <c r="C1560" s="430"/>
      <c r="D1560" s="431"/>
      <c r="E1560" s="432"/>
      <c r="F1560" s="433"/>
    </row>
    <row r="1561" spans="1:6">
      <c r="A1561" s="429"/>
      <c r="B1561" s="157"/>
      <c r="C1561" s="430"/>
      <c r="D1561" s="431"/>
      <c r="E1561" s="432"/>
      <c r="F1561" s="433"/>
    </row>
    <row r="1562" spans="1:6">
      <c r="A1562" s="429"/>
      <c r="B1562" s="157"/>
      <c r="C1562" s="430"/>
      <c r="D1562" s="431"/>
      <c r="E1562" s="432"/>
      <c r="F1562" s="433"/>
    </row>
    <row r="1563" spans="1:6">
      <c r="A1563" s="429"/>
      <c r="B1563" s="157"/>
      <c r="C1563" s="430"/>
      <c r="D1563" s="431"/>
      <c r="E1563" s="432"/>
      <c r="F1563" s="433"/>
    </row>
    <row r="1564" spans="1:6">
      <c r="A1564" s="429"/>
      <c r="B1564" s="157"/>
      <c r="C1564" s="430"/>
      <c r="D1564" s="431"/>
      <c r="E1564" s="432"/>
      <c r="F1564" s="433"/>
    </row>
    <row r="1565" spans="1:6">
      <c r="A1565" s="429"/>
      <c r="B1565" s="157"/>
      <c r="C1565" s="430"/>
      <c r="D1565" s="431"/>
      <c r="E1565" s="432"/>
      <c r="F1565" s="433"/>
    </row>
    <row r="1566" spans="1:6">
      <c r="A1566" s="429"/>
      <c r="B1566" s="157"/>
      <c r="C1566" s="430"/>
      <c r="D1566" s="431"/>
      <c r="E1566" s="432"/>
      <c r="F1566" s="433"/>
    </row>
    <row r="1567" spans="1:6">
      <c r="A1567" s="429"/>
      <c r="B1567" s="157"/>
      <c r="C1567" s="430"/>
      <c r="D1567" s="431"/>
      <c r="E1567" s="432"/>
      <c r="F1567" s="433"/>
    </row>
    <row r="1568" spans="1:6">
      <c r="A1568" s="429"/>
      <c r="B1568" s="157"/>
      <c r="C1568" s="430"/>
      <c r="D1568" s="431"/>
      <c r="E1568" s="432"/>
      <c r="F1568" s="433"/>
    </row>
    <row r="1569" spans="1:6">
      <c r="A1569" s="429"/>
      <c r="B1569" s="157"/>
      <c r="C1569" s="430"/>
      <c r="D1569" s="431"/>
      <c r="E1569" s="432"/>
      <c r="F1569" s="433"/>
    </row>
    <row r="1570" spans="1:6">
      <c r="A1570" s="429"/>
      <c r="B1570" s="157"/>
      <c r="C1570" s="430"/>
      <c r="D1570" s="431"/>
      <c r="E1570" s="432"/>
      <c r="F1570" s="433"/>
    </row>
    <row r="1571" spans="1:6">
      <c r="A1571" s="429"/>
      <c r="B1571" s="157"/>
      <c r="C1571" s="430"/>
      <c r="D1571" s="431"/>
      <c r="E1571" s="432"/>
      <c r="F1571" s="433"/>
    </row>
    <row r="1572" spans="1:6">
      <c r="A1572" s="429"/>
      <c r="B1572" s="157"/>
      <c r="C1572" s="430"/>
      <c r="D1572" s="431"/>
      <c r="E1572" s="432"/>
      <c r="F1572" s="433"/>
    </row>
    <row r="1573" spans="1:6">
      <c r="A1573" s="429"/>
      <c r="B1573" s="157"/>
      <c r="C1573" s="430"/>
      <c r="D1573" s="431"/>
      <c r="E1573" s="432"/>
      <c r="F1573" s="433"/>
    </row>
    <row r="1574" spans="1:6">
      <c r="A1574" s="429"/>
      <c r="B1574" s="157"/>
      <c r="C1574" s="430"/>
      <c r="D1574" s="431"/>
      <c r="E1574" s="432"/>
      <c r="F1574" s="433"/>
    </row>
    <row r="1575" spans="1:6">
      <c r="A1575" s="429"/>
      <c r="B1575" s="157"/>
      <c r="C1575" s="430"/>
      <c r="D1575" s="431"/>
      <c r="E1575" s="432"/>
      <c r="F1575" s="433"/>
    </row>
    <row r="1576" spans="1:6">
      <c r="A1576" s="429"/>
      <c r="B1576" s="157"/>
      <c r="C1576" s="430"/>
      <c r="D1576" s="431"/>
      <c r="E1576" s="432"/>
      <c r="F1576" s="433"/>
    </row>
    <row r="1577" spans="1:6">
      <c r="A1577" s="429"/>
      <c r="B1577" s="157"/>
      <c r="C1577" s="430"/>
      <c r="D1577" s="431"/>
      <c r="E1577" s="432"/>
      <c r="F1577" s="433"/>
    </row>
    <row r="1578" spans="1:6">
      <c r="A1578" s="429"/>
      <c r="B1578" s="157"/>
      <c r="C1578" s="430"/>
      <c r="D1578" s="431"/>
      <c r="E1578" s="432"/>
      <c r="F1578" s="433"/>
    </row>
    <row r="1579" spans="1:6">
      <c r="A1579" s="429"/>
      <c r="B1579" s="157"/>
      <c r="C1579" s="430"/>
      <c r="D1579" s="431"/>
      <c r="E1579" s="432"/>
      <c r="F1579" s="433"/>
    </row>
    <row r="1580" spans="1:6">
      <c r="A1580" s="429"/>
      <c r="B1580" s="157"/>
      <c r="C1580" s="430"/>
      <c r="D1580" s="431"/>
      <c r="E1580" s="432"/>
      <c r="F1580" s="433"/>
    </row>
    <row r="1581" spans="1:6">
      <c r="A1581" s="429"/>
      <c r="B1581" s="157"/>
      <c r="C1581" s="430"/>
      <c r="D1581" s="431"/>
      <c r="E1581" s="432"/>
      <c r="F1581" s="433"/>
    </row>
    <row r="1582" spans="1:6">
      <c r="A1582" s="429"/>
      <c r="B1582" s="157"/>
      <c r="C1582" s="430"/>
      <c r="D1582" s="431"/>
      <c r="E1582" s="432"/>
      <c r="F1582" s="433"/>
    </row>
    <row r="1583" spans="1:6">
      <c r="A1583" s="429"/>
      <c r="B1583" s="157"/>
      <c r="C1583" s="430"/>
      <c r="D1583" s="431"/>
      <c r="E1583" s="432"/>
      <c r="F1583" s="433"/>
    </row>
    <row r="1584" spans="1:6">
      <c r="A1584" s="429"/>
      <c r="B1584" s="157"/>
      <c r="C1584" s="430"/>
      <c r="D1584" s="431"/>
      <c r="E1584" s="432"/>
      <c r="F1584" s="433"/>
    </row>
    <row r="1585" spans="1:6">
      <c r="A1585" s="429"/>
      <c r="B1585" s="157"/>
      <c r="C1585" s="430"/>
      <c r="D1585" s="431"/>
      <c r="E1585" s="432"/>
      <c r="F1585" s="433"/>
    </row>
    <row r="1586" spans="1:6">
      <c r="A1586" s="429"/>
      <c r="B1586" s="157"/>
      <c r="C1586" s="430"/>
      <c r="D1586" s="431"/>
      <c r="E1586" s="432"/>
      <c r="F1586" s="433"/>
    </row>
    <row r="1587" spans="1:6">
      <c r="A1587" s="429"/>
      <c r="B1587" s="157"/>
      <c r="C1587" s="430"/>
      <c r="D1587" s="431"/>
      <c r="E1587" s="432"/>
      <c r="F1587" s="433"/>
    </row>
    <row r="1588" spans="1:6">
      <c r="A1588" s="429"/>
      <c r="B1588" s="157"/>
      <c r="C1588" s="430"/>
      <c r="D1588" s="431"/>
      <c r="E1588" s="432"/>
      <c r="F1588" s="433"/>
    </row>
    <row r="1589" spans="1:6">
      <c r="A1589" s="429"/>
      <c r="B1589" s="157"/>
      <c r="C1589" s="430"/>
      <c r="D1589" s="431"/>
      <c r="E1589" s="432"/>
      <c r="F1589" s="433"/>
    </row>
    <row r="1590" spans="1:6">
      <c r="A1590" s="429"/>
      <c r="B1590" s="157"/>
      <c r="C1590" s="430"/>
      <c r="D1590" s="431"/>
      <c r="E1590" s="432"/>
      <c r="F1590" s="433"/>
    </row>
    <row r="1591" spans="1:6">
      <c r="A1591" s="429"/>
      <c r="B1591" s="157"/>
      <c r="C1591" s="430"/>
      <c r="D1591" s="431"/>
      <c r="E1591" s="432"/>
      <c r="F1591" s="433"/>
    </row>
    <row r="1592" spans="1:6">
      <c r="A1592" s="429"/>
      <c r="B1592" s="157"/>
      <c r="C1592" s="430"/>
      <c r="D1592" s="431"/>
      <c r="E1592" s="432"/>
      <c r="F1592" s="433"/>
    </row>
    <row r="1593" spans="1:6">
      <c r="A1593" s="429"/>
      <c r="B1593" s="157"/>
      <c r="C1593" s="430"/>
      <c r="D1593" s="431"/>
      <c r="E1593" s="432"/>
      <c r="F1593" s="433"/>
    </row>
    <row r="1594" spans="1:6">
      <c r="A1594" s="429"/>
      <c r="B1594" s="157"/>
      <c r="C1594" s="430"/>
      <c r="D1594" s="431"/>
      <c r="E1594" s="432"/>
      <c r="F1594" s="433"/>
    </row>
    <row r="1595" spans="1:6">
      <c r="A1595" s="429"/>
      <c r="B1595" s="157"/>
      <c r="C1595" s="430"/>
      <c r="D1595" s="431"/>
      <c r="E1595" s="432"/>
      <c r="F1595" s="433"/>
    </row>
    <row r="1596" spans="1:6">
      <c r="A1596" s="429"/>
      <c r="B1596" s="157"/>
      <c r="C1596" s="430"/>
      <c r="D1596" s="431"/>
      <c r="E1596" s="432"/>
      <c r="F1596" s="433"/>
    </row>
    <row r="1597" spans="1:6">
      <c r="A1597" s="429"/>
      <c r="B1597" s="157"/>
      <c r="C1597" s="430"/>
      <c r="D1597" s="431"/>
      <c r="E1597" s="432"/>
      <c r="F1597" s="433"/>
    </row>
    <row r="1598" spans="1:6">
      <c r="A1598" s="429"/>
      <c r="B1598" s="157"/>
      <c r="C1598" s="430"/>
      <c r="D1598" s="431"/>
      <c r="E1598" s="432"/>
      <c r="F1598" s="433"/>
    </row>
    <row r="1599" spans="1:6">
      <c r="A1599" s="429"/>
      <c r="B1599" s="157"/>
      <c r="C1599" s="430"/>
      <c r="D1599" s="431"/>
      <c r="E1599" s="432"/>
      <c r="F1599" s="433"/>
    </row>
    <row r="1600" spans="1:6">
      <c r="A1600" s="429"/>
      <c r="B1600" s="157"/>
      <c r="C1600" s="430"/>
      <c r="D1600" s="431"/>
      <c r="E1600" s="432"/>
      <c r="F1600" s="433"/>
    </row>
    <row r="1601" spans="1:6">
      <c r="A1601" s="429"/>
      <c r="B1601" s="157"/>
      <c r="C1601" s="430"/>
      <c r="D1601" s="431"/>
      <c r="E1601" s="432"/>
      <c r="F1601" s="433"/>
    </row>
    <row r="1602" spans="1:6">
      <c r="A1602" s="429"/>
      <c r="B1602" s="157"/>
      <c r="C1602" s="430"/>
      <c r="D1602" s="431"/>
      <c r="E1602" s="432"/>
      <c r="F1602" s="433"/>
    </row>
    <row r="1603" spans="1:6">
      <c r="A1603" s="429"/>
      <c r="B1603" s="157"/>
      <c r="C1603" s="430"/>
      <c r="D1603" s="431"/>
      <c r="E1603" s="432"/>
      <c r="F1603" s="433"/>
    </row>
    <row r="1604" spans="1:6">
      <c r="A1604" s="429"/>
      <c r="B1604" s="157"/>
      <c r="C1604" s="430"/>
      <c r="D1604" s="431"/>
      <c r="E1604" s="432"/>
      <c r="F1604" s="433"/>
    </row>
    <row r="1605" spans="1:6">
      <c r="A1605" s="429"/>
      <c r="B1605" s="157"/>
      <c r="C1605" s="430"/>
      <c r="D1605" s="431"/>
      <c r="E1605" s="432"/>
      <c r="F1605" s="433"/>
    </row>
    <row r="1606" spans="1:6">
      <c r="A1606" s="429"/>
      <c r="B1606" s="157"/>
      <c r="C1606" s="430"/>
      <c r="D1606" s="431"/>
      <c r="E1606" s="432"/>
      <c r="F1606" s="433"/>
    </row>
    <row r="1607" spans="1:6">
      <c r="A1607" s="429"/>
      <c r="B1607" s="157"/>
      <c r="C1607" s="430"/>
      <c r="D1607" s="431"/>
      <c r="E1607" s="432"/>
      <c r="F1607" s="433"/>
    </row>
    <row r="1608" spans="1:6">
      <c r="A1608" s="429"/>
      <c r="B1608" s="157"/>
      <c r="C1608" s="430"/>
      <c r="D1608" s="431"/>
      <c r="E1608" s="432"/>
      <c r="F1608" s="433"/>
    </row>
    <row r="1609" spans="1:6">
      <c r="A1609" s="429"/>
      <c r="B1609" s="157"/>
      <c r="C1609" s="430"/>
      <c r="D1609" s="431"/>
      <c r="E1609" s="432"/>
      <c r="F1609" s="433"/>
    </row>
    <row r="1610" spans="1:6">
      <c r="A1610" s="429"/>
      <c r="B1610" s="157"/>
      <c r="C1610" s="430"/>
      <c r="D1610" s="431"/>
      <c r="E1610" s="432"/>
      <c r="F1610" s="433"/>
    </row>
    <row r="1611" spans="1:6">
      <c r="A1611" s="429"/>
      <c r="B1611" s="157"/>
      <c r="C1611" s="430"/>
      <c r="D1611" s="431"/>
      <c r="E1611" s="432"/>
      <c r="F1611" s="433"/>
    </row>
    <row r="1612" spans="1:6">
      <c r="A1612" s="429"/>
      <c r="B1612" s="157"/>
      <c r="C1612" s="430"/>
      <c r="D1612" s="431"/>
      <c r="E1612" s="432"/>
      <c r="F1612" s="433"/>
    </row>
    <row r="1613" spans="1:6">
      <c r="A1613" s="429"/>
      <c r="B1613" s="157"/>
      <c r="C1613" s="430"/>
      <c r="D1613" s="431"/>
      <c r="E1613" s="432"/>
      <c r="F1613" s="433"/>
    </row>
    <row r="1614" spans="1:6">
      <c r="A1614" s="429"/>
      <c r="B1614" s="157"/>
      <c r="C1614" s="430"/>
      <c r="D1614" s="431"/>
      <c r="E1614" s="432"/>
      <c r="F1614" s="433"/>
    </row>
    <row r="1615" spans="1:6">
      <c r="A1615" s="429"/>
      <c r="B1615" s="157"/>
      <c r="C1615" s="430"/>
      <c r="D1615" s="431"/>
      <c r="E1615" s="432"/>
      <c r="F1615" s="433"/>
    </row>
    <row r="1616" spans="1:6">
      <c r="A1616" s="429"/>
      <c r="B1616" s="157"/>
      <c r="C1616" s="430"/>
      <c r="D1616" s="431"/>
      <c r="E1616" s="432"/>
      <c r="F1616" s="433"/>
    </row>
    <row r="1617" spans="1:6">
      <c r="A1617" s="429"/>
      <c r="B1617" s="157"/>
      <c r="C1617" s="430"/>
      <c r="D1617" s="431"/>
      <c r="E1617" s="432"/>
      <c r="F1617" s="433"/>
    </row>
    <row r="1618" spans="1:6">
      <c r="A1618" s="429"/>
      <c r="B1618" s="157"/>
      <c r="C1618" s="430"/>
      <c r="D1618" s="431"/>
      <c r="E1618" s="432"/>
      <c r="F1618" s="433"/>
    </row>
    <row r="1619" spans="1:6">
      <c r="A1619" s="429"/>
      <c r="B1619" s="157"/>
      <c r="C1619" s="430"/>
      <c r="D1619" s="431"/>
      <c r="E1619" s="432"/>
      <c r="F1619" s="433"/>
    </row>
    <row r="1620" spans="1:6">
      <c r="A1620" s="429"/>
      <c r="B1620" s="157"/>
      <c r="C1620" s="430"/>
      <c r="D1620" s="431"/>
      <c r="E1620" s="432"/>
      <c r="F1620" s="433"/>
    </row>
    <row r="1621" spans="1:6">
      <c r="A1621" s="429"/>
      <c r="B1621" s="157"/>
      <c r="C1621" s="430"/>
      <c r="D1621" s="431"/>
      <c r="E1621" s="432"/>
      <c r="F1621" s="433"/>
    </row>
    <row r="1622" spans="1:6">
      <c r="A1622" s="429"/>
      <c r="B1622" s="157"/>
      <c r="C1622" s="430"/>
      <c r="D1622" s="431"/>
      <c r="E1622" s="432"/>
      <c r="F1622" s="433"/>
    </row>
    <row r="1623" spans="1:6">
      <c r="A1623" s="429"/>
      <c r="B1623" s="157"/>
      <c r="C1623" s="430"/>
      <c r="D1623" s="431"/>
      <c r="E1623" s="432"/>
      <c r="F1623" s="433"/>
    </row>
    <row r="1624" spans="1:6">
      <c r="A1624" s="429"/>
      <c r="B1624" s="157"/>
      <c r="C1624" s="430"/>
      <c r="D1624" s="431"/>
      <c r="E1624" s="432"/>
      <c r="F1624" s="433"/>
    </row>
    <row r="1625" spans="1:6">
      <c r="A1625" s="429"/>
      <c r="B1625" s="157"/>
      <c r="C1625" s="430"/>
      <c r="D1625" s="431"/>
      <c r="E1625" s="432"/>
      <c r="F1625" s="433"/>
    </row>
    <row r="1626" spans="1:6">
      <c r="A1626" s="429"/>
      <c r="B1626" s="157"/>
      <c r="C1626" s="430"/>
      <c r="D1626" s="431"/>
      <c r="E1626" s="432"/>
      <c r="F1626" s="433"/>
    </row>
    <row r="1627" spans="1:6">
      <c r="A1627" s="429"/>
      <c r="B1627" s="157"/>
      <c r="C1627" s="430"/>
      <c r="D1627" s="431"/>
      <c r="E1627" s="432"/>
      <c r="F1627" s="433"/>
    </row>
    <row r="1628" spans="1:6">
      <c r="A1628" s="429"/>
      <c r="B1628" s="157"/>
      <c r="C1628" s="430"/>
      <c r="D1628" s="431"/>
      <c r="E1628" s="432"/>
      <c r="F1628" s="433"/>
    </row>
    <row r="1629" spans="1:6">
      <c r="A1629" s="429"/>
      <c r="B1629" s="157"/>
      <c r="C1629" s="430"/>
      <c r="D1629" s="431"/>
      <c r="E1629" s="432"/>
      <c r="F1629" s="433"/>
    </row>
    <row r="1630" spans="1:6">
      <c r="A1630" s="429"/>
      <c r="B1630" s="157"/>
      <c r="C1630" s="430"/>
      <c r="D1630" s="431"/>
      <c r="E1630" s="432"/>
      <c r="F1630" s="433"/>
    </row>
    <row r="1631" spans="1:6">
      <c r="A1631" s="429"/>
      <c r="B1631" s="157"/>
      <c r="C1631" s="430"/>
      <c r="D1631" s="431"/>
      <c r="E1631" s="432"/>
      <c r="F1631" s="433"/>
    </row>
    <row r="1632" spans="1:6">
      <c r="A1632" s="429"/>
      <c r="B1632" s="157"/>
      <c r="C1632" s="430"/>
      <c r="D1632" s="431"/>
      <c r="E1632" s="432"/>
      <c r="F1632" s="433"/>
    </row>
    <row r="1633" spans="1:6">
      <c r="A1633" s="429"/>
      <c r="B1633" s="157"/>
      <c r="C1633" s="430"/>
      <c r="D1633" s="431"/>
      <c r="E1633" s="432"/>
      <c r="F1633" s="433"/>
    </row>
    <row r="1634" spans="1:6">
      <c r="A1634" s="429"/>
      <c r="B1634" s="157"/>
      <c r="C1634" s="430"/>
      <c r="D1634" s="431"/>
      <c r="E1634" s="432"/>
      <c r="F1634" s="433"/>
    </row>
    <row r="1635" spans="1:6">
      <c r="A1635" s="429"/>
      <c r="B1635" s="157"/>
      <c r="C1635" s="430"/>
      <c r="D1635" s="431"/>
      <c r="E1635" s="432"/>
      <c r="F1635" s="433"/>
    </row>
    <row r="1636" spans="1:6">
      <c r="A1636" s="429"/>
      <c r="B1636" s="157"/>
      <c r="C1636" s="430"/>
      <c r="D1636" s="431"/>
      <c r="E1636" s="432"/>
      <c r="F1636" s="433"/>
    </row>
    <row r="1637" spans="1:6">
      <c r="A1637" s="429"/>
      <c r="B1637" s="157"/>
      <c r="C1637" s="430"/>
      <c r="D1637" s="431"/>
      <c r="E1637" s="432"/>
      <c r="F1637" s="433"/>
    </row>
    <row r="1638" spans="1:6">
      <c r="A1638" s="429"/>
      <c r="B1638" s="157"/>
      <c r="C1638" s="430"/>
      <c r="D1638" s="431"/>
      <c r="E1638" s="432"/>
      <c r="F1638" s="433"/>
    </row>
    <row r="1639" spans="1:6">
      <c r="A1639" s="429"/>
      <c r="B1639" s="157"/>
      <c r="C1639" s="430"/>
      <c r="D1639" s="431"/>
      <c r="E1639" s="432"/>
      <c r="F1639" s="433"/>
    </row>
    <row r="1640" spans="1:6">
      <c r="A1640" s="429"/>
      <c r="B1640" s="157"/>
      <c r="C1640" s="430"/>
      <c r="D1640" s="431"/>
      <c r="E1640" s="432"/>
      <c r="F1640" s="433"/>
    </row>
    <row r="1641" spans="1:6">
      <c r="A1641" s="429"/>
      <c r="B1641" s="157"/>
      <c r="C1641" s="430"/>
      <c r="D1641" s="431"/>
      <c r="E1641" s="432"/>
      <c r="F1641" s="433"/>
    </row>
    <row r="1642" spans="1:6">
      <c r="A1642" s="429"/>
      <c r="B1642" s="157"/>
      <c r="C1642" s="430"/>
      <c r="D1642" s="431"/>
      <c r="E1642" s="432"/>
      <c r="F1642" s="433"/>
    </row>
    <row r="1643" spans="1:6">
      <c r="A1643" s="429"/>
      <c r="B1643" s="157"/>
      <c r="C1643" s="430"/>
      <c r="D1643" s="431"/>
      <c r="E1643" s="432"/>
      <c r="F1643" s="433"/>
    </row>
    <row r="1644" spans="1:6">
      <c r="A1644" s="429"/>
      <c r="B1644" s="157"/>
      <c r="C1644" s="430"/>
      <c r="D1644" s="431"/>
      <c r="E1644" s="432"/>
      <c r="F1644" s="433"/>
    </row>
    <row r="1645" spans="1:6">
      <c r="A1645" s="429"/>
      <c r="B1645" s="157"/>
      <c r="C1645" s="430"/>
      <c r="D1645" s="431"/>
      <c r="E1645" s="432"/>
      <c r="F1645" s="433"/>
    </row>
    <row r="1646" spans="1:6">
      <c r="A1646" s="429"/>
      <c r="B1646" s="157"/>
      <c r="C1646" s="430"/>
      <c r="D1646" s="431"/>
      <c r="E1646" s="432"/>
      <c r="F1646" s="433"/>
    </row>
    <row r="1647" spans="1:6">
      <c r="A1647" s="429"/>
      <c r="B1647" s="157"/>
      <c r="C1647" s="430"/>
      <c r="D1647" s="431"/>
      <c r="E1647" s="432"/>
      <c r="F1647" s="433"/>
    </row>
    <row r="1648" spans="1:6">
      <c r="A1648" s="429"/>
      <c r="B1648" s="157"/>
      <c r="C1648" s="430"/>
      <c r="D1648" s="431"/>
      <c r="E1648" s="432"/>
      <c r="F1648" s="433"/>
    </row>
    <row r="1649" spans="1:6">
      <c r="A1649" s="429"/>
      <c r="B1649" s="157"/>
      <c r="C1649" s="430"/>
      <c r="D1649" s="431"/>
      <c r="E1649" s="432"/>
      <c r="F1649" s="433"/>
    </row>
    <row r="1650" spans="1:6">
      <c r="A1650" s="429"/>
      <c r="B1650" s="157"/>
      <c r="C1650" s="430"/>
      <c r="D1650" s="431"/>
      <c r="E1650" s="432"/>
      <c r="F1650" s="433"/>
    </row>
    <row r="1651" spans="1:6">
      <c r="A1651" s="429"/>
      <c r="B1651" s="157"/>
      <c r="C1651" s="430"/>
      <c r="D1651" s="431"/>
      <c r="E1651" s="432"/>
      <c r="F1651" s="433"/>
    </row>
    <row r="1652" spans="1:6">
      <c r="A1652" s="429"/>
      <c r="B1652" s="157"/>
      <c r="C1652" s="430"/>
      <c r="D1652" s="431"/>
      <c r="E1652" s="432"/>
      <c r="F1652" s="433"/>
    </row>
    <row r="1653" spans="1:6">
      <c r="A1653" s="429"/>
      <c r="B1653" s="157"/>
      <c r="C1653" s="430"/>
      <c r="D1653" s="431"/>
      <c r="E1653" s="432"/>
      <c r="F1653" s="433"/>
    </row>
    <row r="1654" spans="1:6">
      <c r="A1654" s="429"/>
      <c r="B1654" s="157"/>
      <c r="C1654" s="430"/>
      <c r="D1654" s="431"/>
      <c r="E1654" s="432"/>
      <c r="F1654" s="433"/>
    </row>
    <row r="1655" spans="1:6">
      <c r="A1655" s="429"/>
      <c r="B1655" s="157"/>
      <c r="C1655" s="430"/>
      <c r="D1655" s="431"/>
      <c r="E1655" s="432"/>
      <c r="F1655" s="433"/>
    </row>
    <row r="1656" spans="1:6">
      <c r="A1656" s="429"/>
      <c r="B1656" s="157"/>
      <c r="C1656" s="430"/>
      <c r="D1656" s="431"/>
      <c r="E1656" s="432"/>
      <c r="F1656" s="433"/>
    </row>
    <row r="1657" spans="1:6">
      <c r="A1657" s="429"/>
      <c r="B1657" s="157"/>
      <c r="C1657" s="430"/>
      <c r="D1657" s="431"/>
      <c r="E1657" s="432"/>
      <c r="F1657" s="433"/>
    </row>
    <row r="1658" spans="1:6">
      <c r="A1658" s="429"/>
      <c r="B1658" s="157"/>
      <c r="C1658" s="430"/>
      <c r="D1658" s="431"/>
      <c r="E1658" s="432"/>
      <c r="F1658" s="433"/>
    </row>
    <row r="1659" spans="1:6">
      <c r="A1659" s="429"/>
      <c r="B1659" s="157"/>
      <c r="C1659" s="430"/>
      <c r="D1659" s="431"/>
      <c r="E1659" s="432"/>
      <c r="F1659" s="433"/>
    </row>
    <row r="1660" spans="1:6">
      <c r="A1660" s="429"/>
      <c r="B1660" s="157"/>
      <c r="C1660" s="430"/>
      <c r="D1660" s="431"/>
      <c r="E1660" s="432"/>
      <c r="F1660" s="433"/>
    </row>
    <row r="1661" spans="1:6">
      <c r="A1661" s="429"/>
      <c r="B1661" s="157"/>
      <c r="C1661" s="430"/>
      <c r="D1661" s="431"/>
      <c r="E1661" s="432"/>
      <c r="F1661" s="433"/>
    </row>
    <row r="1662" spans="1:6">
      <c r="A1662" s="429"/>
      <c r="B1662" s="157"/>
      <c r="C1662" s="430"/>
      <c r="D1662" s="431"/>
      <c r="E1662" s="432"/>
      <c r="F1662" s="433"/>
    </row>
    <row r="1663" spans="1:6">
      <c r="A1663" s="429"/>
      <c r="B1663" s="157"/>
      <c r="C1663" s="430"/>
      <c r="D1663" s="431"/>
      <c r="E1663" s="432"/>
      <c r="F1663" s="433"/>
    </row>
    <row r="1664" spans="1:6">
      <c r="A1664" s="429"/>
      <c r="B1664" s="157"/>
      <c r="C1664" s="430"/>
      <c r="D1664" s="431"/>
      <c r="E1664" s="432"/>
      <c r="F1664" s="433"/>
    </row>
    <row r="1665" spans="1:6">
      <c r="A1665" s="429"/>
      <c r="B1665" s="157"/>
      <c r="C1665" s="430"/>
      <c r="D1665" s="431"/>
      <c r="E1665" s="432"/>
      <c r="F1665" s="433"/>
    </row>
    <row r="1666" spans="1:6">
      <c r="A1666" s="429"/>
      <c r="B1666" s="157"/>
      <c r="C1666" s="430"/>
      <c r="D1666" s="431"/>
      <c r="E1666" s="432"/>
      <c r="F1666" s="433"/>
    </row>
    <row r="1667" spans="1:6">
      <c r="A1667" s="429"/>
      <c r="B1667" s="157"/>
      <c r="C1667" s="430"/>
      <c r="D1667" s="431"/>
      <c r="E1667" s="432"/>
      <c r="F1667" s="433"/>
    </row>
    <row r="1668" spans="1:6">
      <c r="A1668" s="429"/>
      <c r="B1668" s="157"/>
      <c r="C1668" s="430"/>
      <c r="D1668" s="431"/>
      <c r="E1668" s="432"/>
      <c r="F1668" s="433"/>
    </row>
    <row r="1669" spans="1:6">
      <c r="A1669" s="429"/>
      <c r="B1669" s="157"/>
      <c r="C1669" s="430"/>
      <c r="D1669" s="431"/>
      <c r="E1669" s="432"/>
      <c r="F1669" s="433"/>
    </row>
    <row r="1670" spans="1:6">
      <c r="A1670" s="429"/>
      <c r="B1670" s="157"/>
      <c r="C1670" s="430"/>
      <c r="D1670" s="431"/>
      <c r="E1670" s="432"/>
      <c r="F1670" s="433"/>
    </row>
    <row r="1671" spans="1:6">
      <c r="A1671" s="429"/>
      <c r="B1671" s="157"/>
      <c r="C1671" s="430"/>
      <c r="D1671" s="431"/>
      <c r="E1671" s="432"/>
      <c r="F1671" s="433"/>
    </row>
    <row r="1672" spans="1:6">
      <c r="A1672" s="429"/>
      <c r="B1672" s="157"/>
      <c r="C1672" s="430"/>
      <c r="D1672" s="431"/>
      <c r="E1672" s="432"/>
      <c r="F1672" s="433"/>
    </row>
    <row r="1673" spans="1:6">
      <c r="A1673" s="429"/>
      <c r="B1673" s="157"/>
      <c r="C1673" s="430"/>
      <c r="D1673" s="431"/>
      <c r="E1673" s="432"/>
      <c r="F1673" s="433"/>
    </row>
    <row r="1674" spans="1:6">
      <c r="A1674" s="429"/>
      <c r="B1674" s="157"/>
      <c r="C1674" s="430"/>
      <c r="D1674" s="431"/>
      <c r="E1674" s="432"/>
      <c r="F1674" s="433"/>
    </row>
    <row r="1675" spans="1:6">
      <c r="A1675" s="429"/>
      <c r="B1675" s="157"/>
      <c r="C1675" s="430"/>
      <c r="D1675" s="431"/>
      <c r="E1675" s="432"/>
      <c r="F1675" s="433"/>
    </row>
    <row r="1676" spans="1:6">
      <c r="A1676" s="429"/>
      <c r="B1676" s="157"/>
      <c r="C1676" s="430"/>
      <c r="D1676" s="431"/>
      <c r="E1676" s="432"/>
      <c r="F1676" s="433"/>
    </row>
    <row r="1677" spans="1:6">
      <c r="A1677" s="429"/>
      <c r="B1677" s="157"/>
      <c r="C1677" s="430"/>
      <c r="D1677" s="431"/>
      <c r="E1677" s="432"/>
      <c r="F1677" s="433"/>
    </row>
    <row r="1678" spans="1:6">
      <c r="A1678" s="429"/>
      <c r="B1678" s="157"/>
      <c r="C1678" s="430"/>
      <c r="D1678" s="431"/>
      <c r="E1678" s="432"/>
      <c r="F1678" s="433"/>
    </row>
    <row r="1679" spans="1:6">
      <c r="A1679" s="429"/>
      <c r="B1679" s="157"/>
      <c r="C1679" s="430"/>
      <c r="D1679" s="431"/>
      <c r="E1679" s="432"/>
      <c r="F1679" s="433"/>
    </row>
    <row r="1680" spans="1:6">
      <c r="A1680" s="429"/>
      <c r="B1680" s="157"/>
      <c r="C1680" s="430"/>
      <c r="D1680" s="431"/>
      <c r="E1680" s="432"/>
      <c r="F1680" s="433"/>
    </row>
    <row r="1681" spans="1:6">
      <c r="A1681" s="429"/>
      <c r="B1681" s="157"/>
      <c r="C1681" s="430"/>
      <c r="D1681" s="431"/>
      <c r="E1681" s="432"/>
      <c r="F1681" s="433"/>
    </row>
    <row r="1682" spans="1:6">
      <c r="A1682" s="429"/>
      <c r="B1682" s="157"/>
      <c r="C1682" s="430"/>
      <c r="D1682" s="431"/>
      <c r="E1682" s="432"/>
      <c r="F1682" s="433"/>
    </row>
    <row r="1683" spans="1:6">
      <c r="A1683" s="429"/>
      <c r="B1683" s="157"/>
      <c r="C1683" s="430"/>
      <c r="D1683" s="431"/>
      <c r="E1683" s="432"/>
      <c r="F1683" s="433"/>
    </row>
    <row r="1684" spans="1:6">
      <c r="A1684" s="429"/>
      <c r="B1684" s="157"/>
      <c r="C1684" s="430"/>
      <c r="D1684" s="431"/>
      <c r="E1684" s="432"/>
      <c r="F1684" s="433"/>
    </row>
    <row r="1685" spans="1:6">
      <c r="A1685" s="429"/>
      <c r="B1685" s="157"/>
      <c r="C1685" s="430"/>
      <c r="D1685" s="431"/>
      <c r="E1685" s="432"/>
      <c r="F1685" s="433"/>
    </row>
    <row r="1686" spans="1:6">
      <c r="A1686" s="429"/>
      <c r="B1686" s="157"/>
      <c r="C1686" s="430"/>
      <c r="D1686" s="431"/>
      <c r="E1686" s="432"/>
      <c r="F1686" s="433"/>
    </row>
    <row r="1687" spans="1:6">
      <c r="A1687" s="429"/>
      <c r="B1687" s="157"/>
      <c r="C1687" s="430"/>
      <c r="D1687" s="431"/>
      <c r="E1687" s="432"/>
      <c r="F1687" s="433"/>
    </row>
    <row r="1688" spans="1:6">
      <c r="A1688" s="429"/>
      <c r="B1688" s="157"/>
      <c r="C1688" s="430"/>
      <c r="D1688" s="431"/>
      <c r="E1688" s="432"/>
      <c r="F1688" s="433"/>
    </row>
    <row r="1689" spans="1:6">
      <c r="A1689" s="429"/>
      <c r="B1689" s="157"/>
      <c r="C1689" s="430"/>
      <c r="D1689" s="431"/>
      <c r="E1689" s="432"/>
      <c r="F1689" s="433"/>
    </row>
    <row r="1690" spans="1:6">
      <c r="A1690" s="429"/>
      <c r="B1690" s="157"/>
      <c r="C1690" s="430"/>
      <c r="D1690" s="431"/>
      <c r="E1690" s="432"/>
      <c r="F1690" s="433"/>
    </row>
    <row r="1691" spans="1:6">
      <c r="A1691" s="429"/>
      <c r="B1691" s="157"/>
      <c r="C1691" s="430"/>
      <c r="D1691" s="431"/>
      <c r="E1691" s="432"/>
      <c r="F1691" s="433"/>
    </row>
    <row r="1692" spans="1:6">
      <c r="A1692" s="429"/>
      <c r="B1692" s="157"/>
      <c r="C1692" s="430"/>
      <c r="D1692" s="431"/>
      <c r="E1692" s="432"/>
      <c r="F1692" s="433"/>
    </row>
    <row r="1693" spans="1:6">
      <c r="A1693" s="429"/>
      <c r="B1693" s="157"/>
      <c r="C1693" s="430"/>
      <c r="D1693" s="431"/>
      <c r="E1693" s="432"/>
      <c r="F1693" s="433"/>
    </row>
    <row r="1694" spans="1:6">
      <c r="A1694" s="429"/>
      <c r="B1694" s="157"/>
      <c r="C1694" s="430"/>
      <c r="D1694" s="431"/>
      <c r="E1694" s="432"/>
      <c r="F1694" s="433"/>
    </row>
    <row r="1695" spans="1:6">
      <c r="A1695" s="429"/>
      <c r="B1695" s="157"/>
      <c r="C1695" s="430"/>
      <c r="D1695" s="431"/>
      <c r="E1695" s="432"/>
      <c r="F1695" s="433"/>
    </row>
    <row r="1696" spans="1:6">
      <c r="A1696" s="429"/>
      <c r="B1696" s="157"/>
      <c r="C1696" s="430"/>
      <c r="D1696" s="431"/>
      <c r="E1696" s="432"/>
      <c r="F1696" s="433"/>
    </row>
    <row r="1697" spans="1:6">
      <c r="A1697" s="429"/>
      <c r="B1697" s="157"/>
      <c r="C1697" s="430"/>
      <c r="D1697" s="431"/>
      <c r="E1697" s="432"/>
      <c r="F1697" s="433"/>
    </row>
    <row r="1698" spans="1:6">
      <c r="A1698" s="429"/>
      <c r="B1698" s="157"/>
      <c r="C1698" s="430"/>
      <c r="D1698" s="431"/>
      <c r="E1698" s="432"/>
      <c r="F1698" s="433"/>
    </row>
    <row r="1699" spans="1:6">
      <c r="A1699" s="429"/>
      <c r="B1699" s="157"/>
      <c r="C1699" s="430"/>
      <c r="D1699" s="431"/>
      <c r="E1699" s="432"/>
      <c r="F1699" s="433"/>
    </row>
    <row r="1700" spans="1:6">
      <c r="A1700" s="429"/>
      <c r="B1700" s="157"/>
      <c r="C1700" s="430"/>
      <c r="D1700" s="431"/>
      <c r="E1700" s="432"/>
      <c r="F1700" s="433"/>
    </row>
    <row r="1701" spans="1:6">
      <c r="A1701" s="429"/>
      <c r="B1701" s="157"/>
      <c r="C1701" s="430"/>
      <c r="D1701" s="431"/>
      <c r="E1701" s="432"/>
      <c r="F1701" s="433"/>
    </row>
    <row r="1702" spans="1:6">
      <c r="A1702" s="429"/>
      <c r="B1702" s="157"/>
      <c r="C1702" s="430"/>
      <c r="D1702" s="431"/>
      <c r="E1702" s="432"/>
      <c r="F1702" s="433"/>
    </row>
    <row r="1703" spans="1:6">
      <c r="A1703" s="429"/>
      <c r="B1703" s="157"/>
      <c r="C1703" s="430"/>
      <c r="D1703" s="431"/>
      <c r="E1703" s="432"/>
      <c r="F1703" s="433"/>
    </row>
    <row r="1704" spans="1:6">
      <c r="A1704" s="429"/>
      <c r="B1704" s="157"/>
      <c r="C1704" s="430"/>
      <c r="D1704" s="431"/>
      <c r="E1704" s="432"/>
      <c r="F1704" s="433"/>
    </row>
    <row r="1705" spans="1:6">
      <c r="A1705" s="429"/>
      <c r="B1705" s="157"/>
      <c r="C1705" s="430"/>
      <c r="D1705" s="431"/>
      <c r="E1705" s="432"/>
      <c r="F1705" s="433"/>
    </row>
    <row r="1706" spans="1:6">
      <c r="A1706" s="429"/>
      <c r="B1706" s="157"/>
      <c r="C1706" s="430"/>
      <c r="D1706" s="431"/>
      <c r="E1706" s="432"/>
      <c r="F1706" s="433"/>
    </row>
    <row r="1707" spans="1:6">
      <c r="A1707" s="429"/>
      <c r="B1707" s="157"/>
      <c r="C1707" s="430"/>
      <c r="D1707" s="431"/>
      <c r="E1707" s="432"/>
      <c r="F1707" s="433"/>
    </row>
    <row r="1708" spans="1:6">
      <c r="A1708" s="429"/>
      <c r="B1708" s="157"/>
      <c r="C1708" s="430"/>
      <c r="D1708" s="431"/>
      <c r="E1708" s="432"/>
      <c r="F1708" s="433"/>
    </row>
    <row r="1709" spans="1:6">
      <c r="A1709" s="429"/>
      <c r="B1709" s="157"/>
      <c r="C1709" s="430"/>
      <c r="D1709" s="431"/>
      <c r="E1709" s="432"/>
      <c r="F1709" s="433"/>
    </row>
    <row r="1710" spans="1:6">
      <c r="A1710" s="429"/>
      <c r="B1710" s="157"/>
      <c r="C1710" s="430"/>
      <c r="D1710" s="431"/>
      <c r="E1710" s="432"/>
      <c r="F1710" s="433"/>
    </row>
    <row r="1711" spans="1:6">
      <c r="A1711" s="429"/>
      <c r="B1711" s="157"/>
      <c r="C1711" s="430"/>
      <c r="D1711" s="431"/>
      <c r="E1711" s="432"/>
      <c r="F1711" s="433"/>
    </row>
    <row r="1712" spans="1:6">
      <c r="A1712" s="429"/>
      <c r="B1712" s="157"/>
      <c r="C1712" s="430"/>
      <c r="D1712" s="431"/>
      <c r="E1712" s="432"/>
      <c r="F1712" s="433"/>
    </row>
    <row r="1713" spans="1:6">
      <c r="A1713" s="429"/>
      <c r="B1713" s="157"/>
      <c r="C1713" s="430"/>
      <c r="D1713" s="431"/>
      <c r="E1713" s="432"/>
      <c r="F1713" s="433"/>
    </row>
    <row r="1714" spans="1:6">
      <c r="A1714" s="429"/>
      <c r="B1714" s="157"/>
      <c r="C1714" s="430"/>
      <c r="D1714" s="431"/>
      <c r="E1714" s="432"/>
      <c r="F1714" s="433"/>
    </row>
    <row r="1715" spans="1:6">
      <c r="A1715" s="429"/>
      <c r="B1715" s="157"/>
      <c r="C1715" s="430"/>
      <c r="D1715" s="431"/>
      <c r="E1715" s="432"/>
      <c r="F1715" s="433"/>
    </row>
    <row r="1716" spans="1:6">
      <c r="A1716" s="429"/>
      <c r="B1716" s="157"/>
      <c r="C1716" s="430"/>
      <c r="D1716" s="431"/>
      <c r="E1716" s="432"/>
      <c r="F1716" s="433"/>
    </row>
    <row r="1717" spans="1:6">
      <c r="A1717" s="429"/>
      <c r="B1717" s="157"/>
      <c r="C1717" s="430"/>
      <c r="D1717" s="431"/>
      <c r="E1717" s="432"/>
      <c r="F1717" s="433"/>
    </row>
    <row r="1718" spans="1:6">
      <c r="A1718" s="429"/>
      <c r="B1718" s="157"/>
      <c r="C1718" s="430"/>
      <c r="D1718" s="431"/>
      <c r="E1718" s="432"/>
      <c r="F1718" s="433"/>
    </row>
    <row r="1719" spans="1:6">
      <c r="A1719" s="429"/>
      <c r="B1719" s="157"/>
      <c r="C1719" s="430"/>
      <c r="D1719" s="431"/>
      <c r="E1719" s="432"/>
      <c r="F1719" s="433"/>
    </row>
    <row r="1720" spans="1:6">
      <c r="A1720" s="429"/>
      <c r="B1720" s="157"/>
      <c r="C1720" s="430"/>
      <c r="D1720" s="431"/>
      <c r="E1720" s="432"/>
      <c r="F1720" s="433"/>
    </row>
    <row r="1721" spans="1:6">
      <c r="A1721" s="429"/>
      <c r="B1721" s="157"/>
      <c r="C1721" s="430"/>
      <c r="D1721" s="431"/>
      <c r="E1721" s="432"/>
      <c r="F1721" s="433"/>
    </row>
    <row r="1722" spans="1:6">
      <c r="A1722" s="429"/>
      <c r="B1722" s="157"/>
      <c r="C1722" s="430"/>
      <c r="D1722" s="431"/>
      <c r="E1722" s="432"/>
      <c r="F1722" s="433"/>
    </row>
    <row r="1723" spans="1:6">
      <c r="A1723" s="429"/>
      <c r="B1723" s="157"/>
      <c r="C1723" s="430"/>
      <c r="D1723" s="431"/>
      <c r="E1723" s="432"/>
      <c r="F1723" s="433"/>
    </row>
    <row r="1724" spans="1:6">
      <c r="A1724" s="429"/>
      <c r="B1724" s="157"/>
      <c r="C1724" s="430"/>
      <c r="D1724" s="431"/>
      <c r="E1724" s="432"/>
      <c r="F1724" s="433"/>
    </row>
    <row r="1725" spans="1:6">
      <c r="A1725" s="429"/>
      <c r="B1725" s="157"/>
      <c r="C1725" s="430"/>
      <c r="D1725" s="431"/>
      <c r="E1725" s="432"/>
      <c r="F1725" s="433"/>
    </row>
    <row r="1726" spans="1:6">
      <c r="A1726" s="429"/>
      <c r="B1726" s="157"/>
      <c r="C1726" s="430"/>
      <c r="D1726" s="431"/>
      <c r="E1726" s="432"/>
      <c r="F1726" s="433"/>
    </row>
    <row r="1727" spans="1:6">
      <c r="A1727" s="429"/>
      <c r="B1727" s="157"/>
      <c r="C1727" s="430"/>
      <c r="D1727" s="431"/>
      <c r="E1727" s="432"/>
      <c r="F1727" s="433"/>
    </row>
    <row r="1728" spans="1:6">
      <c r="A1728" s="429"/>
      <c r="B1728" s="157"/>
      <c r="C1728" s="430"/>
      <c r="D1728" s="431"/>
      <c r="E1728" s="432"/>
      <c r="F1728" s="433"/>
    </row>
    <row r="1729" spans="1:6">
      <c r="A1729" s="429"/>
      <c r="B1729" s="157"/>
      <c r="C1729" s="430"/>
      <c r="D1729" s="431"/>
      <c r="E1729" s="432"/>
      <c r="F1729" s="433"/>
    </row>
    <row r="1730" spans="1:6">
      <c r="A1730" s="429"/>
      <c r="B1730" s="157"/>
      <c r="C1730" s="430"/>
      <c r="D1730" s="431"/>
      <c r="E1730" s="432"/>
      <c r="F1730" s="433"/>
    </row>
    <row r="1731" spans="1:6">
      <c r="A1731" s="429"/>
      <c r="B1731" s="157"/>
      <c r="C1731" s="430"/>
      <c r="D1731" s="431"/>
      <c r="E1731" s="432"/>
      <c r="F1731" s="433"/>
    </row>
    <row r="1732" spans="1:6">
      <c r="A1732" s="429"/>
      <c r="B1732" s="157"/>
      <c r="C1732" s="430"/>
      <c r="D1732" s="431"/>
      <c r="E1732" s="432"/>
      <c r="F1732" s="433"/>
    </row>
    <row r="1733" spans="1:6">
      <c r="A1733" s="429"/>
      <c r="B1733" s="157"/>
      <c r="C1733" s="430"/>
      <c r="D1733" s="431"/>
      <c r="E1733" s="432"/>
      <c r="F1733" s="433"/>
    </row>
    <row r="1734" spans="1:6">
      <c r="A1734" s="429"/>
      <c r="B1734" s="157"/>
      <c r="C1734" s="430"/>
      <c r="D1734" s="431"/>
      <c r="E1734" s="432"/>
      <c r="F1734" s="433"/>
    </row>
    <row r="1735" spans="1:6">
      <c r="A1735" s="429"/>
      <c r="B1735" s="157"/>
      <c r="C1735" s="430"/>
      <c r="D1735" s="431"/>
      <c r="E1735" s="432"/>
      <c r="F1735" s="433"/>
    </row>
    <row r="1736" spans="1:6">
      <c r="A1736" s="429"/>
      <c r="B1736" s="157"/>
      <c r="C1736" s="430"/>
      <c r="D1736" s="431"/>
      <c r="E1736" s="432"/>
      <c r="F1736" s="433"/>
    </row>
    <row r="1737" spans="1:6">
      <c r="A1737" s="429"/>
      <c r="B1737" s="157"/>
      <c r="C1737" s="430"/>
      <c r="D1737" s="431"/>
      <c r="E1737" s="432"/>
      <c r="F1737" s="433"/>
    </row>
    <row r="1738" spans="1:6">
      <c r="A1738" s="429"/>
      <c r="B1738" s="157"/>
      <c r="C1738" s="430"/>
      <c r="D1738" s="431"/>
      <c r="E1738" s="432"/>
      <c r="F1738" s="433"/>
    </row>
    <row r="1739" spans="1:6">
      <c r="A1739" s="429"/>
      <c r="B1739" s="157"/>
      <c r="C1739" s="430"/>
      <c r="D1739" s="431"/>
      <c r="E1739" s="432"/>
      <c r="F1739" s="433"/>
    </row>
    <row r="1740" spans="1:6">
      <c r="A1740" s="429"/>
      <c r="B1740" s="157"/>
      <c r="C1740" s="430"/>
      <c r="D1740" s="431"/>
      <c r="E1740" s="432"/>
      <c r="F1740" s="433"/>
    </row>
    <row r="1741" spans="1:6">
      <c r="A1741" s="429"/>
      <c r="B1741" s="157"/>
      <c r="C1741" s="430"/>
      <c r="D1741" s="431"/>
      <c r="E1741" s="432"/>
      <c r="F1741" s="433"/>
    </row>
    <row r="1742" spans="1:6">
      <c r="A1742" s="429"/>
      <c r="B1742" s="157"/>
      <c r="C1742" s="430"/>
      <c r="D1742" s="431"/>
      <c r="E1742" s="432"/>
      <c r="F1742" s="433"/>
    </row>
    <row r="1743" spans="1:6">
      <c r="A1743" s="429"/>
      <c r="B1743" s="157"/>
      <c r="C1743" s="430"/>
      <c r="D1743" s="431"/>
      <c r="E1743" s="432"/>
      <c r="F1743" s="433"/>
    </row>
    <row r="1744" spans="1:6">
      <c r="A1744" s="429"/>
      <c r="B1744" s="157"/>
      <c r="C1744" s="430"/>
      <c r="D1744" s="431"/>
      <c r="E1744" s="432"/>
      <c r="F1744" s="433"/>
    </row>
    <row r="1745" spans="1:6">
      <c r="A1745" s="429"/>
      <c r="B1745" s="157"/>
      <c r="C1745" s="430"/>
      <c r="D1745" s="431"/>
      <c r="E1745" s="432"/>
      <c r="F1745" s="433"/>
    </row>
    <row r="1746" spans="1:6">
      <c r="A1746" s="429"/>
      <c r="B1746" s="157"/>
      <c r="C1746" s="430"/>
      <c r="D1746" s="431"/>
      <c r="E1746" s="432"/>
      <c r="F1746" s="433"/>
    </row>
    <row r="1747" spans="1:6">
      <c r="A1747" s="429"/>
      <c r="B1747" s="157"/>
      <c r="C1747" s="430"/>
      <c r="D1747" s="431"/>
      <c r="E1747" s="432"/>
      <c r="F1747" s="433"/>
    </row>
    <row r="1748" spans="1:6">
      <c r="A1748" s="429"/>
      <c r="B1748" s="157"/>
      <c r="C1748" s="430"/>
      <c r="D1748" s="431"/>
      <c r="E1748" s="432"/>
      <c r="F1748" s="433"/>
    </row>
    <row r="1749" spans="1:6">
      <c r="A1749" s="429"/>
      <c r="B1749" s="157"/>
      <c r="C1749" s="430"/>
      <c r="D1749" s="431"/>
      <c r="E1749" s="432"/>
      <c r="F1749" s="433"/>
    </row>
    <row r="1750" spans="1:6">
      <c r="A1750" s="429"/>
      <c r="B1750" s="157"/>
      <c r="C1750" s="430"/>
      <c r="D1750" s="431"/>
      <c r="E1750" s="432"/>
      <c r="F1750" s="433"/>
    </row>
    <row r="1751" spans="1:6">
      <c r="A1751" s="429"/>
      <c r="B1751" s="157"/>
      <c r="C1751" s="430"/>
      <c r="D1751" s="431"/>
      <c r="E1751" s="432"/>
      <c r="F1751" s="433"/>
    </row>
    <row r="1752" spans="1:6">
      <c r="A1752" s="429"/>
      <c r="B1752" s="157"/>
      <c r="C1752" s="430"/>
      <c r="D1752" s="431"/>
      <c r="E1752" s="432"/>
      <c r="F1752" s="433"/>
    </row>
    <row r="1753" spans="1:6">
      <c r="A1753" s="429"/>
      <c r="B1753" s="157"/>
      <c r="C1753" s="430"/>
      <c r="D1753" s="431"/>
      <c r="E1753" s="432"/>
      <c r="F1753" s="433"/>
    </row>
    <row r="1754" spans="1:6">
      <c r="A1754" s="429"/>
      <c r="B1754" s="157"/>
      <c r="C1754" s="430"/>
      <c r="D1754" s="431"/>
      <c r="E1754" s="432"/>
      <c r="F1754" s="433"/>
    </row>
    <row r="1755" spans="1:6">
      <c r="A1755" s="429"/>
      <c r="B1755" s="157"/>
      <c r="C1755" s="430"/>
      <c r="D1755" s="431"/>
      <c r="E1755" s="432"/>
      <c r="F1755" s="433"/>
    </row>
    <row r="1756" spans="1:6">
      <c r="A1756" s="429"/>
      <c r="B1756" s="157"/>
      <c r="C1756" s="430"/>
      <c r="D1756" s="431"/>
      <c r="E1756" s="432"/>
      <c r="F1756" s="433"/>
    </row>
    <row r="1757" spans="1:6">
      <c r="A1757" s="429"/>
      <c r="B1757" s="157"/>
      <c r="C1757" s="430"/>
      <c r="D1757" s="431"/>
      <c r="E1757" s="432"/>
      <c r="F1757" s="433"/>
    </row>
    <row r="1758" spans="1:6">
      <c r="A1758" s="429"/>
      <c r="B1758" s="157"/>
      <c r="C1758" s="430"/>
      <c r="D1758" s="431"/>
      <c r="E1758" s="432"/>
      <c r="F1758" s="433"/>
    </row>
    <row r="1759" spans="1:6">
      <c r="A1759" s="429"/>
      <c r="B1759" s="157"/>
      <c r="C1759" s="430"/>
      <c r="D1759" s="431"/>
      <c r="E1759" s="432"/>
      <c r="F1759" s="433"/>
    </row>
    <row r="1760" spans="1:6">
      <c r="A1760" s="429"/>
      <c r="B1760" s="157"/>
      <c r="C1760" s="430"/>
      <c r="D1760" s="431"/>
      <c r="E1760" s="432"/>
      <c r="F1760" s="433"/>
    </row>
    <row r="1761" spans="1:6">
      <c r="A1761" s="429"/>
      <c r="B1761" s="157"/>
      <c r="C1761" s="430"/>
      <c r="D1761" s="431"/>
      <c r="E1761" s="432"/>
      <c r="F1761" s="433"/>
    </row>
    <row r="1762" spans="1:6">
      <c r="A1762" s="429"/>
      <c r="B1762" s="157"/>
      <c r="C1762" s="430"/>
      <c r="D1762" s="431"/>
      <c r="E1762" s="432"/>
      <c r="F1762" s="433"/>
    </row>
    <row r="1763" spans="1:6">
      <c r="A1763" s="429"/>
      <c r="B1763" s="157"/>
      <c r="C1763" s="430"/>
      <c r="D1763" s="431"/>
      <c r="E1763" s="432"/>
      <c r="F1763" s="433"/>
    </row>
    <row r="1764" spans="1:6">
      <c r="A1764" s="429"/>
      <c r="B1764" s="157"/>
      <c r="C1764" s="430"/>
      <c r="D1764" s="431"/>
      <c r="E1764" s="432"/>
      <c r="F1764" s="433"/>
    </row>
    <row r="1765" spans="1:6">
      <c r="A1765" s="429"/>
      <c r="B1765" s="157"/>
      <c r="C1765" s="430"/>
      <c r="D1765" s="431"/>
      <c r="E1765" s="432"/>
      <c r="F1765" s="433"/>
    </row>
    <row r="1766" spans="1:6">
      <c r="A1766" s="429"/>
      <c r="B1766" s="157"/>
      <c r="C1766" s="430"/>
      <c r="D1766" s="431"/>
      <c r="E1766" s="432"/>
      <c r="F1766" s="433"/>
    </row>
    <row r="1767" spans="1:6">
      <c r="A1767" s="429"/>
      <c r="B1767" s="157"/>
      <c r="C1767" s="430"/>
      <c r="D1767" s="431"/>
      <c r="E1767" s="432"/>
      <c r="F1767" s="433"/>
    </row>
    <row r="1768" spans="1:6">
      <c r="A1768" s="429"/>
      <c r="B1768" s="157"/>
      <c r="C1768" s="430"/>
      <c r="D1768" s="431"/>
      <c r="E1768" s="432"/>
      <c r="F1768" s="433"/>
    </row>
    <row r="1769" spans="1:6">
      <c r="A1769" s="429"/>
      <c r="B1769" s="157"/>
      <c r="C1769" s="430"/>
      <c r="D1769" s="431"/>
      <c r="E1769" s="432"/>
      <c r="F1769" s="433"/>
    </row>
    <row r="1770" spans="1:6">
      <c r="A1770" s="429"/>
      <c r="B1770" s="157"/>
      <c r="C1770" s="430"/>
      <c r="D1770" s="431"/>
      <c r="E1770" s="432"/>
      <c r="F1770" s="433"/>
    </row>
    <row r="1771" spans="1:6">
      <c r="A1771" s="429"/>
      <c r="B1771" s="157"/>
      <c r="C1771" s="430"/>
      <c r="D1771" s="431"/>
      <c r="E1771" s="432"/>
      <c r="F1771" s="433"/>
    </row>
    <row r="1772" spans="1:6">
      <c r="A1772" s="429"/>
      <c r="B1772" s="157"/>
      <c r="C1772" s="430"/>
      <c r="D1772" s="431"/>
      <c r="E1772" s="432"/>
      <c r="F1772" s="433"/>
    </row>
    <row r="1773" spans="1:6">
      <c r="A1773" s="429"/>
      <c r="B1773" s="157"/>
      <c r="C1773" s="430"/>
      <c r="D1773" s="431"/>
      <c r="E1773" s="432"/>
      <c r="F1773" s="433"/>
    </row>
    <row r="1774" spans="1:6">
      <c r="A1774" s="429"/>
      <c r="B1774" s="157"/>
      <c r="C1774" s="430"/>
      <c r="D1774" s="431"/>
      <c r="E1774" s="432"/>
      <c r="F1774" s="433"/>
    </row>
    <row r="1775" spans="1:6">
      <c r="A1775" s="429"/>
      <c r="B1775" s="157"/>
      <c r="C1775" s="430"/>
      <c r="D1775" s="431"/>
      <c r="E1775" s="432"/>
      <c r="F1775" s="433"/>
    </row>
    <row r="1776" spans="1:6">
      <c r="A1776" s="429"/>
      <c r="B1776" s="157"/>
      <c r="C1776" s="430"/>
      <c r="D1776" s="431"/>
      <c r="E1776" s="432"/>
      <c r="F1776" s="433"/>
    </row>
    <row r="1777" spans="1:6">
      <c r="A1777" s="429"/>
      <c r="B1777" s="157"/>
      <c r="C1777" s="430"/>
      <c r="D1777" s="431"/>
      <c r="E1777" s="432"/>
      <c r="F1777" s="433"/>
    </row>
    <row r="1778" spans="1:6">
      <c r="A1778" s="429"/>
      <c r="B1778" s="157"/>
      <c r="C1778" s="430"/>
      <c r="D1778" s="431"/>
      <c r="E1778" s="432"/>
      <c r="F1778" s="433"/>
    </row>
    <row r="1779" spans="1:6">
      <c r="A1779" s="429"/>
      <c r="B1779" s="157"/>
      <c r="C1779" s="430"/>
      <c r="D1779" s="431"/>
      <c r="E1779" s="432"/>
      <c r="F1779" s="433"/>
    </row>
    <row r="1780" spans="1:6">
      <c r="A1780" s="429"/>
      <c r="B1780" s="157"/>
      <c r="C1780" s="430"/>
      <c r="D1780" s="431"/>
      <c r="E1780" s="432"/>
      <c r="F1780" s="433"/>
    </row>
    <row r="1781" spans="1:6">
      <c r="A1781" s="429"/>
      <c r="B1781" s="157"/>
      <c r="C1781" s="430"/>
      <c r="D1781" s="431"/>
      <c r="E1781" s="432"/>
      <c r="F1781" s="433"/>
    </row>
    <row r="1782" spans="1:6">
      <c r="A1782" s="429"/>
      <c r="B1782" s="157"/>
      <c r="C1782" s="430"/>
      <c r="D1782" s="431"/>
      <c r="E1782" s="432"/>
      <c r="F1782" s="433"/>
    </row>
    <row r="1783" spans="1:6">
      <c r="A1783" s="429"/>
      <c r="B1783" s="157"/>
      <c r="C1783" s="430"/>
      <c r="D1783" s="431"/>
      <c r="E1783" s="432"/>
      <c r="F1783" s="433"/>
    </row>
    <row r="1784" spans="1:6">
      <c r="A1784" s="429"/>
      <c r="B1784" s="157"/>
      <c r="C1784" s="430"/>
      <c r="D1784" s="431"/>
      <c r="E1784" s="432"/>
      <c r="F1784" s="433"/>
    </row>
    <row r="1785" spans="1:6">
      <c r="A1785" s="429"/>
      <c r="B1785" s="157"/>
      <c r="C1785" s="430"/>
      <c r="D1785" s="431"/>
      <c r="E1785" s="432"/>
      <c r="F1785" s="433"/>
    </row>
    <row r="1786" spans="1:6">
      <c r="A1786" s="429"/>
      <c r="B1786" s="157"/>
      <c r="C1786" s="430"/>
      <c r="D1786" s="431"/>
      <c r="E1786" s="432"/>
      <c r="F1786" s="433"/>
    </row>
    <row r="1787" spans="1:6">
      <c r="A1787" s="429"/>
      <c r="B1787" s="157"/>
      <c r="C1787" s="430"/>
      <c r="D1787" s="431"/>
      <c r="E1787" s="432"/>
      <c r="F1787" s="433"/>
    </row>
    <row r="1788" spans="1:6">
      <c r="A1788" s="429"/>
      <c r="B1788" s="157"/>
      <c r="C1788" s="430"/>
      <c r="D1788" s="431"/>
      <c r="E1788" s="432"/>
      <c r="F1788" s="433"/>
    </row>
    <row r="1789" spans="1:6">
      <c r="A1789" s="429"/>
      <c r="B1789" s="157"/>
      <c r="C1789" s="430"/>
      <c r="D1789" s="431"/>
      <c r="E1789" s="432"/>
      <c r="F1789" s="433"/>
    </row>
    <row r="1790" spans="1:6">
      <c r="A1790" s="429"/>
      <c r="B1790" s="157"/>
      <c r="C1790" s="430"/>
      <c r="D1790" s="431"/>
      <c r="E1790" s="432"/>
      <c r="F1790" s="433"/>
    </row>
    <row r="1791" spans="1:6">
      <c r="A1791" s="429"/>
      <c r="B1791" s="157"/>
      <c r="C1791" s="430"/>
      <c r="D1791" s="431"/>
      <c r="E1791" s="432"/>
      <c r="F1791" s="433"/>
    </row>
    <row r="1792" spans="1:6">
      <c r="A1792" s="429"/>
      <c r="B1792" s="157"/>
      <c r="C1792" s="430"/>
      <c r="D1792" s="431"/>
      <c r="E1792" s="432"/>
      <c r="F1792" s="433"/>
    </row>
    <row r="1793" spans="1:6">
      <c r="A1793" s="429"/>
      <c r="B1793" s="157"/>
      <c r="C1793" s="430"/>
      <c r="D1793" s="431"/>
      <c r="E1793" s="432"/>
      <c r="F1793" s="433"/>
    </row>
    <row r="1794" spans="1:6">
      <c r="A1794" s="429"/>
      <c r="B1794" s="157"/>
      <c r="C1794" s="430"/>
      <c r="D1794" s="431"/>
      <c r="E1794" s="432"/>
      <c r="F1794" s="433"/>
    </row>
    <row r="1795" spans="1:6">
      <c r="A1795" s="429"/>
      <c r="B1795" s="157"/>
      <c r="C1795" s="430"/>
      <c r="D1795" s="431"/>
      <c r="E1795" s="432"/>
      <c r="F1795" s="433"/>
    </row>
    <row r="1796" spans="1:6">
      <c r="A1796" s="429"/>
      <c r="B1796" s="157"/>
      <c r="C1796" s="430"/>
      <c r="D1796" s="431"/>
      <c r="E1796" s="432"/>
      <c r="F1796" s="433"/>
    </row>
    <row r="1797" spans="1:6">
      <c r="A1797" s="429"/>
      <c r="B1797" s="157"/>
      <c r="C1797" s="430"/>
      <c r="D1797" s="431"/>
      <c r="E1797" s="432"/>
      <c r="F1797" s="433"/>
    </row>
    <row r="1798" spans="1:6">
      <c r="A1798" s="429"/>
      <c r="B1798" s="157"/>
      <c r="C1798" s="430"/>
      <c r="D1798" s="431"/>
      <c r="E1798" s="432"/>
      <c r="F1798" s="433"/>
    </row>
    <row r="1799" spans="1:6">
      <c r="A1799" s="429"/>
      <c r="B1799" s="157"/>
      <c r="C1799" s="430"/>
      <c r="D1799" s="431"/>
      <c r="E1799" s="432"/>
      <c r="F1799" s="433"/>
    </row>
    <row r="1800" spans="1:6">
      <c r="A1800" s="429"/>
      <c r="B1800" s="157"/>
      <c r="C1800" s="430"/>
      <c r="D1800" s="431"/>
      <c r="E1800" s="432"/>
      <c r="F1800" s="433"/>
    </row>
    <row r="1801" spans="1:6">
      <c r="A1801" s="429"/>
      <c r="B1801" s="157"/>
      <c r="C1801" s="430"/>
      <c r="D1801" s="431"/>
      <c r="E1801" s="432"/>
      <c r="F1801" s="433"/>
    </row>
    <row r="1802" spans="1:6">
      <c r="A1802" s="429"/>
      <c r="B1802" s="157"/>
      <c r="C1802" s="430"/>
      <c r="D1802" s="431"/>
      <c r="E1802" s="432"/>
      <c r="F1802" s="433"/>
    </row>
    <row r="1803" spans="1:6">
      <c r="A1803" s="429"/>
      <c r="B1803" s="157"/>
      <c r="C1803" s="430"/>
      <c r="D1803" s="431"/>
      <c r="E1803" s="432"/>
      <c r="F1803" s="433"/>
    </row>
    <row r="1804" spans="1:6">
      <c r="A1804" s="429"/>
      <c r="B1804" s="157"/>
      <c r="C1804" s="430"/>
      <c r="D1804" s="431"/>
      <c r="E1804" s="432"/>
      <c r="F1804" s="433"/>
    </row>
    <row r="1805" spans="1:6">
      <c r="A1805" s="429"/>
      <c r="B1805" s="157"/>
      <c r="C1805" s="430"/>
      <c r="D1805" s="431"/>
      <c r="E1805" s="432"/>
      <c r="F1805" s="433"/>
    </row>
    <row r="1806" spans="1:6">
      <c r="A1806" s="429"/>
      <c r="B1806" s="157"/>
      <c r="C1806" s="430"/>
      <c r="D1806" s="431"/>
      <c r="E1806" s="432"/>
      <c r="F1806" s="433"/>
    </row>
    <row r="1807" spans="1:6">
      <c r="A1807" s="429"/>
      <c r="B1807" s="157"/>
      <c r="C1807" s="430"/>
      <c r="D1807" s="431"/>
      <c r="E1807" s="432"/>
      <c r="F1807" s="433"/>
    </row>
    <row r="1808" spans="1:6">
      <c r="A1808" s="429"/>
      <c r="B1808" s="157"/>
      <c r="C1808" s="430"/>
      <c r="D1808" s="431"/>
      <c r="E1808" s="432"/>
      <c r="F1808" s="433"/>
    </row>
    <row r="1809" spans="1:6">
      <c r="A1809" s="429"/>
      <c r="B1809" s="157"/>
      <c r="C1809" s="430"/>
      <c r="D1809" s="431"/>
      <c r="E1809" s="432"/>
      <c r="F1809" s="433"/>
    </row>
    <row r="1810" spans="1:6">
      <c r="A1810" s="429"/>
      <c r="B1810" s="157"/>
      <c r="C1810" s="430"/>
      <c r="D1810" s="431"/>
      <c r="E1810" s="432"/>
      <c r="F1810" s="433"/>
    </row>
    <row r="1811" spans="1:6">
      <c r="A1811" s="429"/>
      <c r="B1811" s="157"/>
      <c r="C1811" s="430"/>
      <c r="D1811" s="431"/>
      <c r="E1811" s="432"/>
      <c r="F1811" s="433"/>
    </row>
    <row r="1812" spans="1:6">
      <c r="A1812" s="429"/>
      <c r="B1812" s="157"/>
      <c r="C1812" s="430"/>
      <c r="D1812" s="431"/>
      <c r="E1812" s="432"/>
      <c r="F1812" s="433"/>
    </row>
    <row r="1813" spans="1:6">
      <c r="A1813" s="429"/>
      <c r="B1813" s="157"/>
      <c r="C1813" s="430"/>
      <c r="D1813" s="431"/>
      <c r="E1813" s="432"/>
      <c r="F1813" s="433"/>
    </row>
    <row r="1814" spans="1:6">
      <c r="A1814" s="429"/>
      <c r="B1814" s="157"/>
      <c r="C1814" s="430"/>
      <c r="D1814" s="431"/>
      <c r="E1814" s="432"/>
      <c r="F1814" s="433"/>
    </row>
    <row r="1815" spans="1:6">
      <c r="A1815" s="429"/>
      <c r="B1815" s="157"/>
      <c r="C1815" s="430"/>
      <c r="D1815" s="431"/>
      <c r="E1815" s="432"/>
      <c r="F1815" s="433"/>
    </row>
    <row r="1816" spans="1:6">
      <c r="A1816" s="429"/>
      <c r="B1816" s="157"/>
      <c r="C1816" s="430"/>
      <c r="D1816" s="431"/>
      <c r="E1816" s="432"/>
      <c r="F1816" s="433"/>
    </row>
    <row r="1817" spans="1:6">
      <c r="A1817" s="429"/>
      <c r="B1817" s="157"/>
      <c r="C1817" s="430"/>
      <c r="D1817" s="431"/>
      <c r="E1817" s="432"/>
      <c r="F1817" s="433"/>
    </row>
    <row r="1818" spans="1:6">
      <c r="A1818" s="429"/>
      <c r="B1818" s="157"/>
      <c r="C1818" s="430"/>
      <c r="D1818" s="431"/>
      <c r="E1818" s="432"/>
      <c r="F1818" s="433"/>
    </row>
    <row r="1819" spans="1:6">
      <c r="A1819" s="429"/>
      <c r="B1819" s="157"/>
      <c r="C1819" s="430"/>
      <c r="D1819" s="431"/>
      <c r="E1819" s="432"/>
      <c r="F1819" s="433"/>
    </row>
    <row r="1820" spans="1:6">
      <c r="A1820" s="429"/>
      <c r="B1820" s="157"/>
      <c r="C1820" s="430"/>
      <c r="D1820" s="431"/>
      <c r="E1820" s="432"/>
      <c r="F1820" s="433"/>
    </row>
    <row r="1821" spans="1:6">
      <c r="A1821" s="429"/>
      <c r="B1821" s="157"/>
      <c r="C1821" s="430"/>
      <c r="D1821" s="431"/>
      <c r="E1821" s="432"/>
      <c r="F1821" s="433"/>
    </row>
    <row r="1822" spans="1:6">
      <c r="A1822" s="429"/>
      <c r="B1822" s="157"/>
      <c r="C1822" s="430"/>
      <c r="D1822" s="431"/>
      <c r="E1822" s="432"/>
      <c r="F1822" s="433"/>
    </row>
    <row r="1823" spans="1:6">
      <c r="A1823" s="429"/>
      <c r="B1823" s="157"/>
      <c r="C1823" s="430"/>
      <c r="D1823" s="431"/>
      <c r="E1823" s="432"/>
      <c r="F1823" s="433"/>
    </row>
    <row r="1824" spans="1:6">
      <c r="A1824" s="429"/>
      <c r="B1824" s="157"/>
      <c r="C1824" s="430"/>
      <c r="D1824" s="431"/>
      <c r="E1824" s="432"/>
      <c r="F1824" s="433"/>
    </row>
    <row r="1825" spans="1:6">
      <c r="A1825" s="429"/>
      <c r="B1825" s="157"/>
      <c r="C1825" s="430"/>
      <c r="D1825" s="431"/>
      <c r="E1825" s="432"/>
      <c r="F1825" s="433"/>
    </row>
    <row r="1826" spans="1:6">
      <c r="A1826" s="429"/>
      <c r="B1826" s="157"/>
      <c r="C1826" s="430"/>
      <c r="D1826" s="431"/>
      <c r="E1826" s="432"/>
      <c r="F1826" s="433"/>
    </row>
    <row r="1827" spans="1:6">
      <c r="A1827" s="429"/>
      <c r="B1827" s="157"/>
      <c r="C1827" s="430"/>
      <c r="D1827" s="431"/>
      <c r="E1827" s="432"/>
      <c r="F1827" s="433"/>
    </row>
    <row r="1828" spans="1:6">
      <c r="A1828" s="429"/>
      <c r="B1828" s="157"/>
      <c r="C1828" s="430"/>
      <c r="D1828" s="431"/>
      <c r="E1828" s="432"/>
      <c r="F1828" s="433"/>
    </row>
    <row r="1829" spans="1:6">
      <c r="A1829" s="429"/>
      <c r="B1829" s="157"/>
      <c r="C1829" s="430"/>
      <c r="D1829" s="431"/>
      <c r="E1829" s="432"/>
      <c r="F1829" s="433"/>
    </row>
    <row r="1830" spans="1:6">
      <c r="A1830" s="429"/>
      <c r="B1830" s="157"/>
      <c r="C1830" s="430"/>
      <c r="D1830" s="431"/>
      <c r="E1830" s="432"/>
      <c r="F1830" s="433"/>
    </row>
    <row r="1831" spans="1:6">
      <c r="A1831" s="429"/>
      <c r="B1831" s="157"/>
      <c r="C1831" s="430"/>
      <c r="D1831" s="431"/>
      <c r="E1831" s="432"/>
      <c r="F1831" s="433"/>
    </row>
    <row r="1832" spans="1:6">
      <c r="A1832" s="429"/>
      <c r="B1832" s="157"/>
      <c r="C1832" s="430"/>
      <c r="D1832" s="431"/>
      <c r="E1832" s="432"/>
      <c r="F1832" s="433"/>
    </row>
    <row r="1833" spans="1:6">
      <c r="A1833" s="429"/>
      <c r="B1833" s="157"/>
      <c r="C1833" s="430"/>
      <c r="D1833" s="431"/>
      <c r="E1833" s="432"/>
      <c r="F1833" s="433"/>
    </row>
    <row r="1834" spans="1:6">
      <c r="A1834" s="429"/>
      <c r="B1834" s="157"/>
      <c r="C1834" s="430"/>
      <c r="D1834" s="431"/>
      <c r="E1834" s="432"/>
      <c r="F1834" s="433"/>
    </row>
    <row r="1835" spans="1:6">
      <c r="A1835" s="429"/>
      <c r="B1835" s="157"/>
      <c r="C1835" s="430"/>
      <c r="D1835" s="431"/>
      <c r="E1835" s="432"/>
      <c r="F1835" s="433"/>
    </row>
    <row r="1836" spans="1:6">
      <c r="A1836" s="429"/>
      <c r="B1836" s="157"/>
      <c r="C1836" s="430"/>
      <c r="D1836" s="431"/>
      <c r="E1836" s="432"/>
      <c r="F1836" s="433"/>
    </row>
    <row r="1837" spans="1:6">
      <c r="A1837" s="429"/>
      <c r="B1837" s="157"/>
      <c r="C1837" s="430"/>
      <c r="D1837" s="431"/>
      <c r="E1837" s="432"/>
      <c r="F1837" s="433"/>
    </row>
    <row r="1838" spans="1:6">
      <c r="A1838" s="429"/>
      <c r="B1838" s="157"/>
      <c r="C1838" s="430"/>
      <c r="D1838" s="431"/>
      <c r="E1838" s="432"/>
      <c r="F1838" s="433"/>
    </row>
    <row r="1839" spans="1:6">
      <c r="A1839" s="429"/>
      <c r="B1839" s="157"/>
      <c r="C1839" s="430"/>
      <c r="D1839" s="431"/>
      <c r="E1839" s="432"/>
      <c r="F1839" s="433"/>
    </row>
    <row r="1840" spans="1:6">
      <c r="A1840" s="429"/>
      <c r="B1840" s="157"/>
      <c r="C1840" s="430"/>
      <c r="D1840" s="431"/>
      <c r="E1840" s="432"/>
      <c r="F1840" s="433"/>
    </row>
    <row r="1841" spans="1:6">
      <c r="A1841" s="429"/>
      <c r="B1841" s="157"/>
      <c r="C1841" s="430"/>
      <c r="D1841" s="431"/>
      <c r="E1841" s="432"/>
      <c r="F1841" s="433"/>
    </row>
    <row r="1842" spans="1:6">
      <c r="A1842" s="429"/>
      <c r="B1842" s="157"/>
      <c r="C1842" s="430"/>
      <c r="D1842" s="431"/>
      <c r="E1842" s="432"/>
      <c r="F1842" s="433"/>
    </row>
    <row r="1843" spans="1:6">
      <c r="A1843" s="429"/>
      <c r="B1843" s="157"/>
      <c r="C1843" s="430"/>
      <c r="D1843" s="431"/>
      <c r="E1843" s="432"/>
      <c r="F1843" s="433"/>
    </row>
    <row r="1844" spans="1:6">
      <c r="A1844" s="429"/>
      <c r="B1844" s="157"/>
      <c r="C1844" s="430"/>
      <c r="D1844" s="431"/>
      <c r="E1844" s="432"/>
      <c r="F1844" s="433"/>
    </row>
    <row r="1845" spans="1:6">
      <c r="A1845" s="429"/>
      <c r="B1845" s="157"/>
      <c r="C1845" s="430"/>
      <c r="D1845" s="431"/>
      <c r="E1845" s="432"/>
      <c r="F1845" s="433"/>
    </row>
    <row r="1846" spans="1:6">
      <c r="A1846" s="429"/>
      <c r="B1846" s="157"/>
      <c r="C1846" s="430"/>
      <c r="D1846" s="431"/>
      <c r="E1846" s="432"/>
      <c r="F1846" s="433"/>
    </row>
    <row r="1847" spans="1:6">
      <c r="A1847" s="429"/>
      <c r="B1847" s="157"/>
      <c r="C1847" s="430"/>
      <c r="D1847" s="431"/>
      <c r="E1847" s="432"/>
      <c r="F1847" s="433"/>
    </row>
    <row r="1848" spans="1:6">
      <c r="A1848" s="429"/>
      <c r="B1848" s="157"/>
      <c r="C1848" s="430"/>
      <c r="D1848" s="431"/>
      <c r="E1848" s="432"/>
      <c r="F1848" s="433"/>
    </row>
    <row r="1849" spans="1:6">
      <c r="A1849" s="429"/>
      <c r="B1849" s="157"/>
      <c r="C1849" s="430"/>
      <c r="D1849" s="431"/>
      <c r="E1849" s="432"/>
      <c r="F1849" s="433"/>
    </row>
    <row r="1850" spans="1:6">
      <c r="A1850" s="429"/>
      <c r="B1850" s="157"/>
      <c r="C1850" s="430"/>
      <c r="D1850" s="431"/>
      <c r="E1850" s="432"/>
      <c r="F1850" s="433"/>
    </row>
    <row r="1851" spans="1:6">
      <c r="A1851" s="429"/>
      <c r="B1851" s="157"/>
      <c r="C1851" s="430"/>
      <c r="D1851" s="431"/>
      <c r="E1851" s="432"/>
      <c r="F1851" s="433"/>
    </row>
    <row r="1852" spans="1:6">
      <c r="A1852" s="429"/>
      <c r="B1852" s="157"/>
      <c r="C1852" s="430"/>
      <c r="D1852" s="431"/>
      <c r="E1852" s="432"/>
      <c r="F1852" s="433"/>
    </row>
    <row r="1853" spans="1:6">
      <c r="A1853" s="429"/>
      <c r="B1853" s="157"/>
      <c r="C1853" s="430"/>
      <c r="D1853" s="431"/>
      <c r="E1853" s="432"/>
      <c r="F1853" s="433"/>
    </row>
    <row r="1854" spans="1:6">
      <c r="A1854" s="429"/>
      <c r="B1854" s="157"/>
      <c r="C1854" s="430"/>
      <c r="D1854" s="431"/>
      <c r="E1854" s="432"/>
      <c r="F1854" s="433"/>
    </row>
    <row r="1855" spans="1:6">
      <c r="A1855" s="429"/>
      <c r="B1855" s="157"/>
      <c r="C1855" s="430"/>
      <c r="D1855" s="431"/>
      <c r="E1855" s="432"/>
      <c r="F1855" s="433"/>
    </row>
    <row r="1856" spans="1:6">
      <c r="A1856" s="429"/>
      <c r="B1856" s="157"/>
      <c r="C1856" s="430"/>
      <c r="D1856" s="431"/>
      <c r="E1856" s="432"/>
      <c r="F1856" s="433"/>
    </row>
    <row r="1857" spans="1:6">
      <c r="A1857" s="429"/>
      <c r="B1857" s="157"/>
      <c r="C1857" s="430"/>
      <c r="D1857" s="431"/>
      <c r="E1857" s="432"/>
      <c r="F1857" s="433"/>
    </row>
    <row r="1858" spans="1:6">
      <c r="A1858" s="429"/>
      <c r="B1858" s="157"/>
      <c r="C1858" s="430"/>
      <c r="D1858" s="431"/>
      <c r="E1858" s="432"/>
      <c r="F1858" s="433"/>
    </row>
    <row r="1859" spans="1:6">
      <c r="A1859" s="429"/>
      <c r="B1859" s="157"/>
      <c r="C1859" s="430"/>
      <c r="D1859" s="431"/>
      <c r="E1859" s="432"/>
      <c r="F1859" s="433"/>
    </row>
    <row r="1860" spans="1:6">
      <c r="A1860" s="429"/>
      <c r="B1860" s="157"/>
      <c r="C1860" s="430"/>
      <c r="D1860" s="431"/>
      <c r="E1860" s="432"/>
      <c r="F1860" s="433"/>
    </row>
    <row r="1861" spans="1:6">
      <c r="A1861" s="429"/>
      <c r="B1861" s="157"/>
      <c r="C1861" s="430"/>
      <c r="D1861" s="431"/>
      <c r="E1861" s="432"/>
      <c r="F1861" s="433"/>
    </row>
    <row r="1862" spans="1:6">
      <c r="A1862" s="429"/>
      <c r="B1862" s="157"/>
      <c r="C1862" s="430"/>
      <c r="D1862" s="431"/>
      <c r="E1862" s="432"/>
      <c r="F1862" s="433"/>
    </row>
    <row r="1863" spans="1:6">
      <c r="A1863" s="429"/>
      <c r="B1863" s="157"/>
      <c r="C1863" s="430"/>
      <c r="D1863" s="431"/>
      <c r="E1863" s="432"/>
      <c r="F1863" s="433"/>
    </row>
    <row r="1864" spans="1:6">
      <c r="A1864" s="429"/>
      <c r="B1864" s="157"/>
      <c r="C1864" s="430"/>
      <c r="D1864" s="431"/>
      <c r="E1864" s="432"/>
      <c r="F1864" s="433"/>
    </row>
    <row r="1865" spans="1:6">
      <c r="A1865" s="429"/>
      <c r="B1865" s="157"/>
      <c r="C1865" s="430"/>
      <c r="D1865" s="431"/>
      <c r="E1865" s="432"/>
      <c r="F1865" s="433"/>
    </row>
    <row r="1866" spans="1:6">
      <c r="A1866" s="429"/>
      <c r="B1866" s="157"/>
      <c r="C1866" s="430"/>
      <c r="D1866" s="431"/>
      <c r="E1866" s="432"/>
      <c r="F1866" s="433"/>
    </row>
    <row r="1867" spans="1:6">
      <c r="A1867" s="429"/>
      <c r="B1867" s="157"/>
      <c r="C1867" s="430"/>
      <c r="D1867" s="431"/>
      <c r="E1867" s="432"/>
      <c r="F1867" s="433"/>
    </row>
    <row r="1868" spans="1:6">
      <c r="A1868" s="429"/>
      <c r="B1868" s="157"/>
      <c r="C1868" s="430"/>
      <c r="D1868" s="431"/>
      <c r="E1868" s="432"/>
      <c r="F1868" s="433"/>
    </row>
    <row r="1869" spans="1:6">
      <c r="A1869" s="429"/>
      <c r="B1869" s="157"/>
      <c r="C1869" s="430"/>
      <c r="D1869" s="431"/>
      <c r="E1869" s="432"/>
      <c r="F1869" s="433"/>
    </row>
    <row r="1870" spans="1:6">
      <c r="A1870" s="429"/>
      <c r="B1870" s="157"/>
      <c r="C1870" s="430"/>
      <c r="D1870" s="431"/>
      <c r="E1870" s="432"/>
      <c r="F1870" s="433"/>
    </row>
    <row r="1871" spans="1:6">
      <c r="A1871" s="429"/>
      <c r="B1871" s="157"/>
      <c r="C1871" s="430"/>
      <c r="D1871" s="431"/>
      <c r="E1871" s="432"/>
      <c r="F1871" s="433"/>
    </row>
    <row r="1872" spans="1:6">
      <c r="A1872" s="429"/>
      <c r="B1872" s="157"/>
      <c r="C1872" s="430"/>
      <c r="D1872" s="431"/>
      <c r="E1872" s="432"/>
      <c r="F1872" s="433"/>
    </row>
    <row r="1873" spans="1:6">
      <c r="A1873" s="429"/>
      <c r="B1873" s="157"/>
      <c r="C1873" s="430"/>
      <c r="D1873" s="431"/>
      <c r="E1873" s="432"/>
      <c r="F1873" s="433"/>
    </row>
    <row r="1874" spans="1:6">
      <c r="A1874" s="429"/>
      <c r="B1874" s="157"/>
      <c r="C1874" s="430"/>
      <c r="D1874" s="431"/>
      <c r="E1874" s="432"/>
      <c r="F1874" s="433"/>
    </row>
    <row r="1875" spans="1:6">
      <c r="A1875" s="429"/>
      <c r="B1875" s="157"/>
      <c r="C1875" s="430"/>
      <c r="D1875" s="431"/>
      <c r="E1875" s="432"/>
      <c r="F1875" s="433"/>
    </row>
    <row r="1876" spans="1:6">
      <c r="A1876" s="429"/>
      <c r="B1876" s="157"/>
      <c r="C1876" s="430"/>
      <c r="D1876" s="431"/>
      <c r="E1876" s="432"/>
      <c r="F1876" s="433"/>
    </row>
    <row r="1877" spans="1:6">
      <c r="A1877" s="429"/>
      <c r="B1877" s="157"/>
      <c r="C1877" s="430"/>
      <c r="D1877" s="431"/>
      <c r="E1877" s="432"/>
      <c r="F1877" s="433"/>
    </row>
    <row r="1878" spans="1:6">
      <c r="A1878" s="429"/>
      <c r="B1878" s="157"/>
      <c r="C1878" s="430"/>
      <c r="D1878" s="431"/>
      <c r="E1878" s="432"/>
      <c r="F1878" s="433"/>
    </row>
    <row r="1879" spans="1:6">
      <c r="A1879" s="429"/>
      <c r="B1879" s="157"/>
      <c r="C1879" s="430"/>
      <c r="D1879" s="431"/>
      <c r="E1879" s="432"/>
      <c r="F1879" s="433"/>
    </row>
    <row r="1880" spans="1:6">
      <c r="A1880" s="429"/>
      <c r="B1880" s="157"/>
      <c r="C1880" s="430"/>
      <c r="D1880" s="431"/>
      <c r="E1880" s="432"/>
      <c r="F1880" s="433"/>
    </row>
    <row r="1881" spans="1:6">
      <c r="A1881" s="429"/>
      <c r="B1881" s="157"/>
      <c r="C1881" s="430"/>
      <c r="D1881" s="431"/>
      <c r="E1881" s="432"/>
      <c r="F1881" s="433"/>
    </row>
    <row r="1882" spans="1:6">
      <c r="A1882" s="429"/>
      <c r="B1882" s="157"/>
      <c r="C1882" s="430"/>
      <c r="D1882" s="431"/>
      <c r="E1882" s="432"/>
      <c r="F1882" s="433"/>
    </row>
    <row r="1883" spans="1:6">
      <c r="A1883" s="429"/>
      <c r="B1883" s="157"/>
      <c r="C1883" s="430"/>
      <c r="D1883" s="431"/>
      <c r="E1883" s="432"/>
      <c r="F1883" s="433"/>
    </row>
    <row r="1884" spans="1:6">
      <c r="A1884" s="429"/>
      <c r="B1884" s="157"/>
      <c r="C1884" s="430"/>
      <c r="D1884" s="431"/>
      <c r="E1884" s="432"/>
      <c r="F1884" s="433"/>
    </row>
    <row r="1885" spans="1:6">
      <c r="A1885" s="429"/>
      <c r="B1885" s="157"/>
      <c r="C1885" s="430"/>
      <c r="D1885" s="431"/>
      <c r="E1885" s="432"/>
      <c r="F1885" s="433"/>
    </row>
    <row r="1886" spans="1:6">
      <c r="A1886" s="429"/>
      <c r="B1886" s="157"/>
      <c r="C1886" s="430"/>
      <c r="D1886" s="431"/>
      <c r="E1886" s="432"/>
      <c r="F1886" s="433"/>
    </row>
    <row r="1887" spans="1:6">
      <c r="A1887" s="429"/>
      <c r="B1887" s="157"/>
      <c r="C1887" s="430"/>
      <c r="D1887" s="431"/>
      <c r="E1887" s="432"/>
      <c r="F1887" s="433"/>
    </row>
    <row r="1888" spans="1:6">
      <c r="A1888" s="429"/>
      <c r="B1888" s="157"/>
      <c r="C1888" s="430"/>
      <c r="D1888" s="431"/>
      <c r="E1888" s="432"/>
      <c r="F1888" s="433"/>
    </row>
    <row r="1889" spans="1:6">
      <c r="A1889" s="429"/>
      <c r="B1889" s="157"/>
      <c r="C1889" s="430"/>
      <c r="D1889" s="431"/>
      <c r="E1889" s="432"/>
      <c r="F1889" s="433"/>
    </row>
    <row r="1890" spans="1:6">
      <c r="A1890" s="429"/>
      <c r="B1890" s="157"/>
      <c r="C1890" s="430"/>
      <c r="D1890" s="431"/>
      <c r="E1890" s="432"/>
      <c r="F1890" s="433"/>
    </row>
    <row r="1891" spans="1:6">
      <c r="A1891" s="429"/>
      <c r="B1891" s="157"/>
      <c r="C1891" s="430"/>
      <c r="D1891" s="431"/>
      <c r="E1891" s="432"/>
      <c r="F1891" s="433"/>
    </row>
    <row r="1892" spans="1:6">
      <c r="A1892" s="429"/>
      <c r="B1892" s="157"/>
      <c r="C1892" s="430"/>
      <c r="D1892" s="431"/>
      <c r="E1892" s="432"/>
      <c r="F1892" s="433"/>
    </row>
    <row r="1893" spans="1:6">
      <c r="A1893" s="429"/>
      <c r="B1893" s="157"/>
      <c r="C1893" s="430"/>
      <c r="D1893" s="431"/>
      <c r="E1893" s="432"/>
      <c r="F1893" s="433"/>
    </row>
    <row r="1894" spans="1:6">
      <c r="A1894" s="429"/>
      <c r="B1894" s="157"/>
      <c r="C1894" s="430"/>
      <c r="D1894" s="431"/>
      <c r="E1894" s="432"/>
      <c r="F1894" s="433"/>
    </row>
    <row r="1895" spans="1:6">
      <c r="A1895" s="429"/>
      <c r="B1895" s="157"/>
      <c r="C1895" s="430"/>
      <c r="D1895" s="431"/>
      <c r="E1895" s="432"/>
      <c r="F1895" s="433"/>
    </row>
    <row r="1896" spans="1:6">
      <c r="A1896" s="429"/>
      <c r="B1896" s="157"/>
      <c r="C1896" s="430"/>
      <c r="D1896" s="431"/>
      <c r="E1896" s="432"/>
      <c r="F1896" s="433"/>
    </row>
    <row r="1897" spans="1:6">
      <c r="A1897" s="429"/>
      <c r="B1897" s="157"/>
      <c r="C1897" s="430"/>
      <c r="D1897" s="431"/>
      <c r="E1897" s="432"/>
      <c r="F1897" s="433"/>
    </row>
    <row r="1898" spans="1:6">
      <c r="A1898" s="429"/>
      <c r="B1898" s="157"/>
      <c r="C1898" s="430"/>
      <c r="D1898" s="431"/>
      <c r="E1898" s="432"/>
      <c r="F1898" s="433"/>
    </row>
    <row r="1899" spans="1:6">
      <c r="A1899" s="429"/>
      <c r="B1899" s="157"/>
      <c r="C1899" s="430"/>
      <c r="D1899" s="431"/>
      <c r="E1899" s="432"/>
      <c r="F1899" s="433"/>
    </row>
    <row r="1900" spans="1:6">
      <c r="A1900" s="429"/>
      <c r="B1900" s="157"/>
      <c r="C1900" s="430"/>
      <c r="D1900" s="431"/>
      <c r="E1900" s="432"/>
      <c r="F1900" s="433"/>
    </row>
    <row r="1901" spans="1:6">
      <c r="A1901" s="429"/>
      <c r="B1901" s="157"/>
      <c r="C1901" s="430"/>
      <c r="D1901" s="431"/>
      <c r="E1901" s="432"/>
      <c r="F1901" s="433"/>
    </row>
    <row r="1902" spans="1:6">
      <c r="A1902" s="429"/>
      <c r="B1902" s="157"/>
      <c r="C1902" s="430"/>
      <c r="D1902" s="431"/>
      <c r="E1902" s="432"/>
      <c r="F1902" s="433"/>
    </row>
    <row r="1903" spans="1:6">
      <c r="A1903" s="429"/>
      <c r="B1903" s="157"/>
      <c r="C1903" s="430"/>
      <c r="D1903" s="431"/>
      <c r="E1903" s="432"/>
      <c r="F1903" s="433"/>
    </row>
    <row r="1904" spans="1:6">
      <c r="A1904" s="429"/>
      <c r="B1904" s="157"/>
      <c r="C1904" s="430"/>
      <c r="D1904" s="431"/>
      <c r="E1904" s="432"/>
      <c r="F1904" s="433"/>
    </row>
    <row r="1905" spans="1:6">
      <c r="A1905" s="429"/>
      <c r="B1905" s="157"/>
      <c r="C1905" s="430"/>
      <c r="D1905" s="431"/>
      <c r="E1905" s="432"/>
      <c r="F1905" s="433"/>
    </row>
    <row r="1906" spans="1:6">
      <c r="A1906" s="429"/>
      <c r="B1906" s="157"/>
      <c r="C1906" s="430"/>
      <c r="D1906" s="431"/>
      <c r="E1906" s="432"/>
      <c r="F1906" s="433"/>
    </row>
    <row r="1907" spans="1:6">
      <c r="A1907" s="429"/>
      <c r="B1907" s="157"/>
      <c r="C1907" s="430"/>
      <c r="D1907" s="431"/>
      <c r="E1907" s="432"/>
      <c r="F1907" s="433"/>
    </row>
    <row r="1908" spans="1:6">
      <c r="A1908" s="429"/>
      <c r="B1908" s="157"/>
      <c r="C1908" s="430"/>
      <c r="D1908" s="431"/>
      <c r="E1908" s="432"/>
      <c r="F1908" s="433"/>
    </row>
    <row r="1909" spans="1:6">
      <c r="A1909" s="429"/>
      <c r="B1909" s="157"/>
      <c r="C1909" s="430"/>
      <c r="D1909" s="431"/>
      <c r="E1909" s="432"/>
      <c r="F1909" s="433"/>
    </row>
    <row r="1910" spans="1:6">
      <c r="A1910" s="429"/>
      <c r="B1910" s="157"/>
      <c r="C1910" s="430"/>
      <c r="D1910" s="431"/>
      <c r="E1910" s="432"/>
      <c r="F1910" s="433"/>
    </row>
    <row r="1911" spans="1:6">
      <c r="A1911" s="429"/>
      <c r="B1911" s="157"/>
      <c r="C1911" s="430"/>
      <c r="D1911" s="431"/>
      <c r="E1911" s="432"/>
      <c r="F1911" s="433"/>
    </row>
    <row r="1912" spans="1:6">
      <c r="A1912" s="429"/>
      <c r="B1912" s="157"/>
      <c r="C1912" s="430"/>
      <c r="D1912" s="431"/>
      <c r="E1912" s="432"/>
      <c r="F1912" s="433"/>
    </row>
    <row r="1913" spans="1:6">
      <c r="A1913" s="429"/>
      <c r="B1913" s="157"/>
      <c r="C1913" s="430"/>
      <c r="D1913" s="431"/>
      <c r="E1913" s="432"/>
      <c r="F1913" s="433"/>
    </row>
    <row r="1914" spans="1:6">
      <c r="A1914" s="429"/>
      <c r="B1914" s="157"/>
      <c r="C1914" s="430"/>
      <c r="D1914" s="431"/>
      <c r="E1914" s="432"/>
      <c r="F1914" s="433"/>
    </row>
    <row r="1915" spans="1:6">
      <c r="A1915" s="429"/>
      <c r="B1915" s="157"/>
      <c r="C1915" s="430"/>
      <c r="D1915" s="431"/>
      <c r="E1915" s="432"/>
      <c r="F1915" s="433"/>
    </row>
    <row r="1916" spans="1:6">
      <c r="A1916" s="429"/>
      <c r="B1916" s="157"/>
      <c r="C1916" s="430"/>
      <c r="D1916" s="431"/>
      <c r="E1916" s="432"/>
      <c r="F1916" s="433"/>
    </row>
    <row r="1917" spans="1:6">
      <c r="A1917" s="429"/>
      <c r="B1917" s="157"/>
      <c r="C1917" s="430"/>
      <c r="D1917" s="431"/>
      <c r="E1917" s="432"/>
      <c r="F1917" s="433"/>
    </row>
    <row r="1918" spans="1:6">
      <c r="A1918" s="429"/>
      <c r="B1918" s="157"/>
      <c r="C1918" s="430"/>
      <c r="D1918" s="431"/>
      <c r="E1918" s="432"/>
      <c r="F1918" s="433"/>
    </row>
    <row r="1919" spans="1:6">
      <c r="A1919" s="429"/>
      <c r="B1919" s="157"/>
      <c r="C1919" s="430"/>
      <c r="D1919" s="431"/>
      <c r="E1919" s="432"/>
      <c r="F1919" s="433"/>
    </row>
    <row r="1920" spans="1:6">
      <c r="A1920" s="429"/>
      <c r="B1920" s="157"/>
      <c r="C1920" s="430"/>
      <c r="D1920" s="431"/>
      <c r="E1920" s="432"/>
      <c r="F1920" s="433"/>
    </row>
    <row r="1921" spans="1:6">
      <c r="A1921" s="429"/>
      <c r="B1921" s="157"/>
      <c r="C1921" s="430"/>
      <c r="D1921" s="431"/>
      <c r="E1921" s="432"/>
      <c r="F1921" s="433"/>
    </row>
    <row r="1922" spans="1:6">
      <c r="A1922" s="429"/>
      <c r="B1922" s="157"/>
      <c r="C1922" s="430"/>
      <c r="D1922" s="431"/>
      <c r="E1922" s="432"/>
      <c r="F1922" s="433"/>
    </row>
    <row r="1923" spans="1:6">
      <c r="A1923" s="429"/>
      <c r="B1923" s="157"/>
      <c r="C1923" s="430"/>
      <c r="D1923" s="431"/>
      <c r="E1923" s="432"/>
      <c r="F1923" s="433"/>
    </row>
    <row r="1924" spans="1:6">
      <c r="A1924" s="429"/>
      <c r="B1924" s="157"/>
      <c r="C1924" s="430"/>
      <c r="D1924" s="431"/>
      <c r="E1924" s="432"/>
      <c r="F1924" s="433"/>
    </row>
    <row r="1925" spans="1:6">
      <c r="A1925" s="429"/>
      <c r="B1925" s="157"/>
      <c r="C1925" s="430"/>
      <c r="D1925" s="431"/>
      <c r="E1925" s="432"/>
      <c r="F1925" s="433"/>
    </row>
    <row r="1926" spans="1:6">
      <c r="A1926" s="429"/>
      <c r="B1926" s="157"/>
      <c r="C1926" s="430"/>
      <c r="D1926" s="431"/>
      <c r="E1926" s="432"/>
      <c r="F1926" s="433"/>
    </row>
    <row r="1927" spans="1:6">
      <c r="A1927" s="429"/>
      <c r="B1927" s="157"/>
      <c r="C1927" s="430"/>
      <c r="D1927" s="431"/>
      <c r="E1927" s="432"/>
      <c r="F1927" s="433"/>
    </row>
    <row r="1928" spans="1:6">
      <c r="A1928" s="429"/>
      <c r="B1928" s="157"/>
      <c r="C1928" s="430"/>
      <c r="D1928" s="431"/>
      <c r="E1928" s="432"/>
      <c r="F1928" s="433"/>
    </row>
    <row r="1929" spans="1:6">
      <c r="A1929" s="429"/>
      <c r="B1929" s="157"/>
      <c r="C1929" s="430"/>
      <c r="D1929" s="431"/>
      <c r="E1929" s="432"/>
      <c r="F1929" s="433"/>
    </row>
    <row r="1930" spans="1:6">
      <c r="A1930" s="429"/>
      <c r="B1930" s="157"/>
      <c r="C1930" s="430"/>
      <c r="D1930" s="431"/>
      <c r="E1930" s="432"/>
      <c r="F1930" s="433"/>
    </row>
  </sheetData>
  <dataConsolidate/>
  <mergeCells count="8">
    <mergeCell ref="A89:B89"/>
    <mergeCell ref="A91:B91"/>
    <mergeCell ref="A19:B19"/>
    <mergeCell ref="G25:H25"/>
    <mergeCell ref="A30:B30"/>
    <mergeCell ref="A64:B64"/>
    <mergeCell ref="A78:B78"/>
    <mergeCell ref="A84:B84"/>
  </mergeCells>
  <dataValidations count="2">
    <dataValidation type="custom" showInputMessage="1" showErrorMessage="1" errorTitle="Nepravilen vnos cene" error="Cena mora biti nenegativno število z največ dvema decimalkama!" sqref="E90 E53 E48:E50" xr:uid="{00000000-0002-0000-0B00-000000000000}">
      <formula1>AND(ISNUMBER(E48),E48&gt;=0,(E48*100)-INT(E48*100)=0,NOT(ISBLANK(E48)))</formula1>
    </dataValidation>
    <dataValidation type="custom" showInputMessage="1" showErrorMessage="1" errorTitle="Nepravilen vnos cene" error="Cena mora biti nenegativno število z največ dvema decimalkama!" sqref="E83 E15:E18 E52 E44:E47 E54:E55 E60:E63 E25:E29 E13 E71:E77" xr:uid="{00000000-0002-0000-0B00-000001000000}">
      <formula1>AND(ISNUMBER(E13),E13&gt;=0,ROUND(E13*100,6)-INT(E13*100)=0,NOT(ISBLANK(E13)))</formula1>
    </dataValidation>
  </dataValidations>
  <pageMargins left="0.59055118110236227" right="0.39370078740157483" top="0.59055118110236227" bottom="0.98425196850393704" header="0.19685039370078741" footer="0.19685039370078741"/>
  <pageSetup paperSize="9" scale="65" fitToHeight="0" orientation="portrait" r:id="rId1"/>
  <headerFooter alignWithMargins="0">
    <oddHeader>&amp;LRTP 110/20 kV Primskovo&amp;R&amp;G</oddHeader>
    <oddFooter>&amp;LPZI – Gradbena in obrtniška dela
Datoteka: &amp;F&amp;RStran: &amp;P od &amp;N</oddFooter>
  </headerFooter>
  <drawing r:id="rId2"/>
  <legacyDrawingHF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indexed="47"/>
    <pageSetUpPr fitToPage="1"/>
  </sheetPr>
  <dimension ref="A1:I2001"/>
  <sheetViews>
    <sheetView view="pageBreakPreview" zoomScaleNormal="85" zoomScaleSheetLayoutView="100" zoomScalePageLayoutView="115" workbookViewId="0">
      <selection activeCell="K22" sqref="K22"/>
    </sheetView>
  </sheetViews>
  <sheetFormatPr defaultColWidth="9.33203125" defaultRowHeight="17.399999999999999"/>
  <cols>
    <col min="1" max="1" width="10.33203125" style="597" customWidth="1"/>
    <col min="2" max="2" width="77" style="598" customWidth="1"/>
    <col min="3" max="3" width="9.33203125" style="599"/>
    <col min="4" max="4" width="9.33203125" style="609" bestFit="1" customWidth="1"/>
    <col min="5" max="5" width="17.6640625" style="601" customWidth="1"/>
    <col min="6" max="6" width="17.6640625" style="771" customWidth="1"/>
    <col min="7" max="16384" width="9.33203125" style="159"/>
  </cols>
  <sheetData>
    <row r="1" spans="1:9" s="17" customFormat="1">
      <c r="A1" s="105"/>
      <c r="C1" s="428"/>
      <c r="D1" s="60"/>
      <c r="E1" s="61"/>
      <c r="F1" s="103"/>
    </row>
    <row r="2" spans="1:9" s="17" customFormat="1">
      <c r="A2" s="105"/>
      <c r="C2" s="428"/>
      <c r="D2" s="60"/>
      <c r="E2" s="61"/>
      <c r="F2" s="103"/>
    </row>
    <row r="3" spans="1:9" s="17" customFormat="1" ht="18" thickBot="1">
      <c r="A3" s="105"/>
      <c r="C3" s="428"/>
      <c r="D3" s="60"/>
      <c r="E3" s="61"/>
      <c r="F3" s="103"/>
    </row>
    <row r="4" spans="1:9" s="101" customFormat="1" ht="27.6">
      <c r="A4" s="106" t="s">
        <v>5</v>
      </c>
      <c r="B4" s="11" t="s">
        <v>8</v>
      </c>
      <c r="C4" s="11" t="s">
        <v>6</v>
      </c>
      <c r="D4" s="12" t="s">
        <v>2084</v>
      </c>
      <c r="E4" s="13" t="s">
        <v>7</v>
      </c>
      <c r="F4" s="14" t="s">
        <v>2080</v>
      </c>
    </row>
    <row r="5" spans="1:9" s="17" customFormat="1" ht="18.600000000000001" customHeight="1">
      <c r="A5" s="257" t="s">
        <v>58</v>
      </c>
      <c r="B5" s="69" t="s">
        <v>62</v>
      </c>
      <c r="C5" s="55"/>
      <c r="D5" s="56"/>
      <c r="E5" s="45"/>
      <c r="F5" s="57"/>
    </row>
    <row r="6" spans="1:9" s="17" customFormat="1">
      <c r="A6" s="257"/>
      <c r="B6" s="69"/>
      <c r="C6" s="55"/>
      <c r="D6" s="56"/>
      <c r="E6" s="45"/>
      <c r="F6" s="57"/>
    </row>
    <row r="7" spans="1:9" s="17" customFormat="1">
      <c r="A7" s="257"/>
      <c r="B7" s="69"/>
      <c r="C7" s="55"/>
      <c r="D7" s="56"/>
      <c r="E7" s="45"/>
      <c r="F7" s="57"/>
    </row>
    <row r="8" spans="1:9" s="17" customFormat="1">
      <c r="A8" s="258"/>
      <c r="B8" s="44"/>
      <c r="C8" s="55"/>
      <c r="D8" s="56"/>
      <c r="E8" s="45"/>
      <c r="F8" s="57"/>
    </row>
    <row r="9" spans="1:9" s="17" customFormat="1" ht="174.6" customHeight="1">
      <c r="A9" s="259"/>
      <c r="B9" s="70" t="s">
        <v>2184</v>
      </c>
      <c r="C9" s="55"/>
      <c r="D9" s="56"/>
      <c r="E9" s="45"/>
      <c r="F9" s="57"/>
      <c r="G9" s="71"/>
      <c r="H9" s="72"/>
    </row>
    <row r="10" spans="1:9" ht="112.8" customHeight="1">
      <c r="A10" s="725"/>
      <c r="B10" s="70" t="s">
        <v>2185</v>
      </c>
      <c r="C10" s="55"/>
      <c r="D10" s="56"/>
      <c r="E10" s="45"/>
      <c r="F10" s="57"/>
      <c r="G10" s="577"/>
      <c r="H10" s="99"/>
    </row>
    <row r="11" spans="1:9" ht="223.8" customHeight="1">
      <c r="A11" s="726"/>
      <c r="B11" s="70" t="s">
        <v>268</v>
      </c>
      <c r="C11" s="55"/>
      <c r="D11" s="56"/>
      <c r="E11" s="45"/>
      <c r="F11" s="57"/>
      <c r="G11" s="577"/>
      <c r="I11" s="727"/>
    </row>
    <row r="12" spans="1:9" ht="81.599999999999994" customHeight="1">
      <c r="A12" s="726"/>
      <c r="B12" s="70" t="s">
        <v>144</v>
      </c>
      <c r="C12" s="55"/>
      <c r="D12" s="56"/>
      <c r="E12" s="45"/>
      <c r="F12" s="57"/>
      <c r="G12" s="577"/>
      <c r="I12" s="727"/>
    </row>
    <row r="13" spans="1:9" s="565" customFormat="1">
      <c r="A13" s="726"/>
      <c r="B13" s="728"/>
      <c r="C13" s="511"/>
      <c r="D13" s="611"/>
      <c r="E13" s="612"/>
      <c r="F13" s="613"/>
      <c r="G13" s="577"/>
    </row>
    <row r="14" spans="1:9" s="565" customFormat="1" ht="24" customHeight="1">
      <c r="A14" s="260" t="s">
        <v>59</v>
      </c>
      <c r="B14" s="261" t="s">
        <v>2186</v>
      </c>
      <c r="C14" s="55"/>
      <c r="D14" s="56"/>
      <c r="E14" s="45"/>
      <c r="F14" s="57"/>
      <c r="G14" s="159"/>
    </row>
    <row r="15" spans="1:9" s="565" customFormat="1" ht="25.2" customHeight="1">
      <c r="A15" s="104" t="s">
        <v>244</v>
      </c>
      <c r="B15" s="70" t="s">
        <v>146</v>
      </c>
      <c r="C15" s="55"/>
      <c r="D15" s="56"/>
      <c r="E15" s="45"/>
      <c r="F15" s="57"/>
      <c r="G15" s="159"/>
    </row>
    <row r="16" spans="1:9" s="565" customFormat="1" ht="117.6" customHeight="1">
      <c r="A16" s="104" t="s">
        <v>148</v>
      </c>
      <c r="B16" s="70" t="s">
        <v>2267</v>
      </c>
      <c r="C16" s="47" t="s">
        <v>1</v>
      </c>
      <c r="D16" s="319">
        <v>1</v>
      </c>
      <c r="E16" s="323">
        <v>0</v>
      </c>
      <c r="F16" s="324">
        <f>ROUND(D16*E16,2)</f>
        <v>0</v>
      </c>
      <c r="G16" s="564"/>
    </row>
    <row r="17" spans="1:7" s="565" customFormat="1" ht="72.45" customHeight="1">
      <c r="A17" s="104" t="s">
        <v>149</v>
      </c>
      <c r="B17" s="70" t="s">
        <v>2268</v>
      </c>
      <c r="C17" s="47" t="s">
        <v>1</v>
      </c>
      <c r="D17" s="319">
        <v>2</v>
      </c>
      <c r="E17" s="323">
        <v>0</v>
      </c>
      <c r="F17" s="324">
        <f>ROUND(D17*E17,2)</f>
        <v>0</v>
      </c>
      <c r="G17" s="564"/>
    </row>
    <row r="18" spans="1:7" s="68" customFormat="1" ht="80.400000000000006" customHeight="1">
      <c r="A18" s="104" t="s">
        <v>150</v>
      </c>
      <c r="B18" s="70" t="s">
        <v>2269</v>
      </c>
      <c r="C18" s="47" t="s">
        <v>1</v>
      </c>
      <c r="D18" s="319">
        <v>5</v>
      </c>
      <c r="E18" s="323">
        <v>0</v>
      </c>
      <c r="F18" s="324">
        <f t="shared" ref="F18:F21" si="0">ROUND(D18*E18,2)</f>
        <v>0</v>
      </c>
      <c r="G18" s="67"/>
    </row>
    <row r="19" spans="1:7" s="68" customFormat="1" ht="58.95" customHeight="1">
      <c r="A19" s="104" t="s">
        <v>151</v>
      </c>
      <c r="B19" s="70" t="s">
        <v>2270</v>
      </c>
      <c r="C19" s="47" t="s">
        <v>1</v>
      </c>
      <c r="D19" s="319">
        <v>2</v>
      </c>
      <c r="E19" s="323">
        <v>0</v>
      </c>
      <c r="F19" s="324">
        <f t="shared" si="0"/>
        <v>0</v>
      </c>
      <c r="G19" s="67"/>
    </row>
    <row r="20" spans="1:7" s="68" customFormat="1" ht="55.95" customHeight="1">
      <c r="A20" s="104" t="s">
        <v>152</v>
      </c>
      <c r="B20" s="70" t="s">
        <v>2271</v>
      </c>
      <c r="C20" s="47" t="s">
        <v>1</v>
      </c>
      <c r="D20" s="319">
        <v>1</v>
      </c>
      <c r="E20" s="323">
        <v>0</v>
      </c>
      <c r="F20" s="324">
        <f t="shared" si="0"/>
        <v>0</v>
      </c>
      <c r="G20" s="67"/>
    </row>
    <row r="21" spans="1:7" s="68" customFormat="1" ht="75" customHeight="1">
      <c r="A21" s="104" t="s">
        <v>153</v>
      </c>
      <c r="B21" s="70" t="s">
        <v>2272</v>
      </c>
      <c r="C21" s="47" t="s">
        <v>1</v>
      </c>
      <c r="D21" s="319">
        <v>3</v>
      </c>
      <c r="E21" s="323">
        <v>0</v>
      </c>
      <c r="F21" s="324">
        <f t="shared" si="0"/>
        <v>0</v>
      </c>
      <c r="G21" s="67"/>
    </row>
    <row r="22" spans="1:7" s="68" customFormat="1" ht="52.05" customHeight="1">
      <c r="A22" s="104" t="s">
        <v>154</v>
      </c>
      <c r="B22" s="70" t="s">
        <v>2273</v>
      </c>
      <c r="C22" s="47" t="s">
        <v>1</v>
      </c>
      <c r="D22" s="319">
        <v>1</v>
      </c>
      <c r="E22" s="323"/>
      <c r="F22" s="324"/>
      <c r="G22" s="67"/>
    </row>
    <row r="23" spans="1:7" s="68" customFormat="1" ht="42" customHeight="1">
      <c r="A23" s="104" t="s">
        <v>155</v>
      </c>
      <c r="B23" s="70" t="s">
        <v>2274</v>
      </c>
      <c r="C23" s="47" t="s">
        <v>1</v>
      </c>
      <c r="D23" s="319">
        <v>1</v>
      </c>
      <c r="E23" s="323"/>
      <c r="F23" s="324"/>
      <c r="G23" s="67"/>
    </row>
    <row r="24" spans="1:7" s="68" customFormat="1" ht="91.95" customHeight="1">
      <c r="A24" s="104" t="s">
        <v>156</v>
      </c>
      <c r="B24" s="70" t="s">
        <v>2275</v>
      </c>
      <c r="C24" s="47" t="s">
        <v>1</v>
      </c>
      <c r="D24" s="319">
        <v>1</v>
      </c>
      <c r="E24" s="323"/>
      <c r="F24" s="324"/>
      <c r="G24" s="67"/>
    </row>
    <row r="25" spans="1:7" s="68" customFormat="1" ht="42" customHeight="1">
      <c r="A25" s="104" t="s">
        <v>157</v>
      </c>
      <c r="B25" s="70" t="s">
        <v>2276</v>
      </c>
      <c r="C25" s="47" t="s">
        <v>1</v>
      </c>
      <c r="D25" s="319">
        <v>1</v>
      </c>
      <c r="E25" s="323"/>
      <c r="F25" s="324"/>
      <c r="G25" s="67"/>
    </row>
    <row r="26" spans="1:7" s="68" customFormat="1" ht="74.55" customHeight="1">
      <c r="A26" s="104" t="s">
        <v>159</v>
      </c>
      <c r="B26" s="70" t="s">
        <v>2277</v>
      </c>
      <c r="C26" s="47" t="s">
        <v>1</v>
      </c>
      <c r="D26" s="319">
        <v>1</v>
      </c>
      <c r="E26" s="323"/>
      <c r="F26" s="324"/>
      <c r="G26" s="67"/>
    </row>
    <row r="27" spans="1:7" s="68" customFormat="1" ht="42" customHeight="1">
      <c r="A27" s="104" t="s">
        <v>160</v>
      </c>
      <c r="B27" s="70" t="s">
        <v>2278</v>
      </c>
      <c r="C27" s="47" t="s">
        <v>1</v>
      </c>
      <c r="D27" s="319">
        <v>1</v>
      </c>
      <c r="E27" s="323"/>
      <c r="F27" s="324"/>
      <c r="G27" s="67"/>
    </row>
    <row r="28" spans="1:7" s="68" customFormat="1" ht="61.05" customHeight="1">
      <c r="A28" s="104" t="s">
        <v>161</v>
      </c>
      <c r="B28" s="70" t="s">
        <v>2279</v>
      </c>
      <c r="C28" s="47" t="s">
        <v>1</v>
      </c>
      <c r="D28" s="319">
        <v>1</v>
      </c>
      <c r="E28" s="323"/>
      <c r="F28" s="324"/>
      <c r="G28" s="67"/>
    </row>
    <row r="29" spans="1:7" s="565" customFormat="1" ht="18" thickBot="1">
      <c r="A29" s="647"/>
      <c r="B29" s="566"/>
      <c r="C29" s="511"/>
      <c r="D29" s="729"/>
      <c r="E29" s="496"/>
      <c r="F29" s="512"/>
      <c r="G29" s="159"/>
    </row>
    <row r="30" spans="1:7" s="17" customFormat="1" ht="18" thickBot="1">
      <c r="A30" s="265" t="s">
        <v>71</v>
      </c>
      <c r="B30" s="266"/>
      <c r="C30" s="267"/>
      <c r="D30" s="267"/>
      <c r="E30" s="325"/>
      <c r="F30" s="326">
        <f>SUM(F16:F29)</f>
        <v>0</v>
      </c>
    </row>
    <row r="31" spans="1:7">
      <c r="A31" s="730"/>
      <c r="B31" s="731"/>
      <c r="C31" s="731"/>
      <c r="D31" s="731"/>
      <c r="E31" s="731"/>
      <c r="F31" s="732"/>
    </row>
    <row r="32" spans="1:7">
      <c r="A32" s="730"/>
      <c r="B32" s="731"/>
      <c r="C32" s="731"/>
      <c r="D32" s="731"/>
      <c r="E32" s="731"/>
      <c r="F32" s="732"/>
    </row>
    <row r="33" spans="1:8" s="739" customFormat="1">
      <c r="A33" s="733"/>
      <c r="B33" s="734"/>
      <c r="C33" s="735"/>
      <c r="D33" s="736"/>
      <c r="E33" s="737"/>
      <c r="F33" s="737"/>
      <c r="G33" s="738"/>
    </row>
    <row r="34" spans="1:8" s="739" customFormat="1">
      <c r="A34" s="740"/>
      <c r="B34" s="741"/>
      <c r="C34" s="735"/>
      <c r="D34" s="736"/>
      <c r="E34" s="737"/>
      <c r="F34" s="737"/>
      <c r="G34" s="738"/>
    </row>
    <row r="35" spans="1:8" s="739" customFormat="1">
      <c r="A35" s="733"/>
      <c r="B35" s="734"/>
      <c r="C35" s="742"/>
      <c r="D35" s="743"/>
      <c r="E35" s="744"/>
      <c r="F35" s="745"/>
      <c r="G35" s="738"/>
      <c r="H35" s="746"/>
    </row>
    <row r="36" spans="1:8" s="739" customFormat="1">
      <c r="A36" s="733"/>
      <c r="B36" s="734"/>
      <c r="C36" s="742"/>
      <c r="D36" s="743"/>
      <c r="E36" s="744"/>
      <c r="F36" s="745"/>
      <c r="G36" s="738"/>
    </row>
    <row r="37" spans="1:8" s="739" customFormat="1">
      <c r="A37" s="733"/>
      <c r="B37" s="734"/>
      <c r="C37" s="742"/>
      <c r="D37" s="743"/>
      <c r="E37" s="744"/>
      <c r="F37" s="745"/>
      <c r="G37" s="738"/>
    </row>
    <row r="38" spans="1:8" s="739" customFormat="1">
      <c r="A38" s="733"/>
      <c r="B38" s="734"/>
      <c r="C38" s="742"/>
      <c r="D38" s="743"/>
      <c r="E38" s="744"/>
      <c r="F38" s="745"/>
      <c r="G38" s="738"/>
    </row>
    <row r="39" spans="1:8" s="739" customFormat="1">
      <c r="A39" s="733"/>
      <c r="B39" s="734"/>
      <c r="C39" s="735"/>
      <c r="D39" s="736"/>
      <c r="E39" s="737"/>
      <c r="F39" s="737"/>
      <c r="G39" s="738"/>
    </row>
    <row r="40" spans="1:8" s="739" customFormat="1">
      <c r="A40" s="740"/>
      <c r="B40" s="741"/>
      <c r="C40" s="735"/>
      <c r="D40" s="736"/>
      <c r="E40" s="737"/>
      <c r="F40" s="737"/>
      <c r="G40" s="738"/>
    </row>
    <row r="41" spans="1:8" s="739" customFormat="1">
      <c r="A41" s="733"/>
      <c r="B41" s="734"/>
      <c r="C41" s="742"/>
      <c r="D41" s="743"/>
      <c r="E41" s="744"/>
      <c r="F41" s="745"/>
      <c r="G41" s="738"/>
    </row>
    <row r="42" spans="1:8" s="739" customFormat="1">
      <c r="A42" s="733"/>
      <c r="B42" s="734"/>
      <c r="C42" s="742"/>
      <c r="D42" s="743"/>
      <c r="E42" s="744"/>
      <c r="F42" s="745"/>
      <c r="G42" s="738"/>
    </row>
    <row r="43" spans="1:8" s="739" customFormat="1">
      <c r="A43" s="733"/>
      <c r="B43" s="734"/>
      <c r="C43" s="742"/>
      <c r="D43" s="743"/>
      <c r="E43" s="744"/>
      <c r="F43" s="745"/>
      <c r="G43" s="738"/>
    </row>
    <row r="44" spans="1:8" s="739" customFormat="1">
      <c r="A44" s="733"/>
      <c r="B44" s="734"/>
      <c r="C44" s="742"/>
      <c r="D44" s="743"/>
      <c r="E44" s="744"/>
      <c r="F44" s="745"/>
      <c r="G44" s="738"/>
    </row>
    <row r="45" spans="1:8" s="739" customFormat="1">
      <c r="A45" s="733"/>
      <c r="B45" s="734"/>
      <c r="C45" s="742"/>
      <c r="D45" s="743"/>
      <c r="E45" s="744"/>
      <c r="F45" s="745"/>
      <c r="G45" s="738"/>
    </row>
    <row r="46" spans="1:8" s="739" customFormat="1">
      <c r="A46" s="733"/>
      <c r="B46" s="734"/>
      <c r="C46" s="742"/>
      <c r="D46" s="743"/>
      <c r="E46" s="744"/>
      <c r="F46" s="745"/>
      <c r="G46" s="738"/>
    </row>
    <row r="47" spans="1:8" s="739" customFormat="1">
      <c r="A47" s="733"/>
      <c r="B47" s="734"/>
      <c r="C47" s="742"/>
      <c r="D47" s="743"/>
      <c r="E47" s="744"/>
      <c r="F47" s="745"/>
      <c r="G47" s="738"/>
    </row>
    <row r="48" spans="1:8" s="739" customFormat="1">
      <c r="A48" s="733"/>
      <c r="B48" s="734"/>
      <c r="C48" s="742"/>
      <c r="D48" s="743"/>
      <c r="E48" s="744"/>
      <c r="F48" s="745"/>
      <c r="G48" s="738"/>
    </row>
    <row r="49" spans="1:7" s="739" customFormat="1">
      <c r="A49" s="733"/>
      <c r="B49" s="734"/>
      <c r="C49" s="735"/>
      <c r="D49" s="736"/>
      <c r="E49" s="737"/>
      <c r="F49" s="737"/>
      <c r="G49" s="738"/>
    </row>
    <row r="50" spans="1:7" s="739" customFormat="1">
      <c r="A50" s="740"/>
      <c r="B50" s="741"/>
      <c r="C50" s="735"/>
      <c r="D50" s="736"/>
      <c r="E50" s="737"/>
      <c r="F50" s="737"/>
      <c r="G50" s="747"/>
    </row>
    <row r="51" spans="1:7" s="739" customFormat="1">
      <c r="A51" s="733"/>
      <c r="B51" s="734"/>
      <c r="C51" s="742"/>
      <c r="D51" s="743"/>
      <c r="E51" s="744"/>
      <c r="F51" s="745"/>
      <c r="G51" s="747"/>
    </row>
    <row r="52" spans="1:7" s="739" customFormat="1">
      <c r="A52" s="733"/>
      <c r="B52" s="734"/>
      <c r="C52" s="742"/>
      <c r="D52" s="743"/>
      <c r="E52" s="744"/>
      <c r="F52" s="745"/>
      <c r="G52" s="747"/>
    </row>
    <row r="53" spans="1:7" s="739" customFormat="1">
      <c r="A53" s="733"/>
      <c r="B53" s="734"/>
      <c r="C53" s="742"/>
      <c r="D53" s="743"/>
      <c r="E53" s="744"/>
      <c r="F53" s="745"/>
      <c r="G53" s="747"/>
    </row>
    <row r="54" spans="1:7" s="739" customFormat="1">
      <c r="A54" s="733"/>
      <c r="B54" s="734"/>
      <c r="C54" s="742"/>
      <c r="D54" s="743"/>
      <c r="E54" s="744"/>
      <c r="F54" s="745"/>
      <c r="G54" s="747"/>
    </row>
    <row r="55" spans="1:7" s="739" customFormat="1">
      <c r="A55" s="733"/>
      <c r="B55" s="734"/>
      <c r="C55" s="742"/>
      <c r="D55" s="743"/>
      <c r="E55" s="744"/>
      <c r="F55" s="745"/>
      <c r="G55" s="738"/>
    </row>
    <row r="56" spans="1:7" s="739" customFormat="1">
      <c r="A56" s="733"/>
      <c r="B56" s="734"/>
      <c r="C56" s="742"/>
      <c r="D56" s="743"/>
      <c r="E56" s="744"/>
      <c r="F56" s="745"/>
      <c r="G56" s="738"/>
    </row>
    <row r="57" spans="1:7" s="739" customFormat="1">
      <c r="A57" s="733"/>
      <c r="B57" s="734"/>
      <c r="C57" s="742"/>
      <c r="D57" s="743"/>
      <c r="E57" s="744"/>
      <c r="F57" s="745"/>
      <c r="G57" s="738"/>
    </row>
    <row r="58" spans="1:7" s="739" customFormat="1">
      <c r="A58" s="733"/>
      <c r="B58" s="734"/>
      <c r="C58" s="742"/>
      <c r="D58" s="743"/>
      <c r="E58" s="744"/>
      <c r="F58" s="745"/>
      <c r="G58" s="738"/>
    </row>
    <row r="59" spans="1:7" s="739" customFormat="1">
      <c r="A59" s="733"/>
      <c r="B59" s="734"/>
      <c r="C59" s="742"/>
      <c r="D59" s="743"/>
      <c r="E59" s="744"/>
      <c r="F59" s="745"/>
      <c r="G59" s="738"/>
    </row>
    <row r="60" spans="1:7" s="739" customFormat="1">
      <c r="A60" s="733"/>
      <c r="B60" s="734"/>
      <c r="C60" s="742"/>
      <c r="D60" s="743"/>
      <c r="E60" s="744"/>
      <c r="F60" s="745"/>
      <c r="G60" s="738"/>
    </row>
    <row r="61" spans="1:7" s="739" customFormat="1">
      <c r="A61" s="733"/>
      <c r="B61" s="734"/>
      <c r="C61" s="742"/>
      <c r="D61" s="743"/>
      <c r="E61" s="744"/>
      <c r="F61" s="745"/>
      <c r="G61" s="738"/>
    </row>
    <row r="62" spans="1:7" s="739" customFormat="1">
      <c r="A62" s="733"/>
      <c r="B62" s="734"/>
      <c r="C62" s="742"/>
      <c r="D62" s="743"/>
      <c r="E62" s="744"/>
      <c r="F62" s="745"/>
      <c r="G62" s="738"/>
    </row>
    <row r="63" spans="1:7" s="739" customFormat="1">
      <c r="A63" s="733"/>
      <c r="B63" s="734"/>
      <c r="C63" s="742"/>
      <c r="D63" s="743"/>
      <c r="E63" s="744"/>
      <c r="F63" s="745"/>
      <c r="G63" s="738"/>
    </row>
    <row r="64" spans="1:7" s="739" customFormat="1">
      <c r="A64" s="733"/>
      <c r="B64" s="734"/>
      <c r="C64" s="742"/>
      <c r="D64" s="743"/>
      <c r="E64" s="744"/>
      <c r="F64" s="745"/>
      <c r="G64" s="738"/>
    </row>
    <row r="65" spans="1:7" s="739" customFormat="1">
      <c r="A65" s="733"/>
      <c r="B65" s="734"/>
      <c r="C65" s="742"/>
      <c r="D65" s="743"/>
      <c r="E65" s="744"/>
      <c r="F65" s="745"/>
      <c r="G65" s="738"/>
    </row>
    <row r="66" spans="1:7" s="739" customFormat="1">
      <c r="A66" s="733"/>
      <c r="B66" s="734"/>
      <c r="C66" s="742"/>
      <c r="D66" s="743"/>
      <c r="E66" s="744"/>
      <c r="F66" s="745"/>
      <c r="G66" s="738"/>
    </row>
    <row r="67" spans="1:7" s="739" customFormat="1">
      <c r="A67" s="733"/>
      <c r="B67" s="734"/>
      <c r="C67" s="742"/>
      <c r="D67" s="743"/>
      <c r="E67" s="744"/>
      <c r="F67" s="745"/>
      <c r="G67" s="738"/>
    </row>
    <row r="68" spans="1:7" s="739" customFormat="1">
      <c r="A68" s="733"/>
      <c r="B68" s="734"/>
      <c r="C68" s="742"/>
      <c r="D68" s="743"/>
      <c r="E68" s="744"/>
      <c r="F68" s="745"/>
      <c r="G68" s="738"/>
    </row>
    <row r="69" spans="1:7" s="739" customFormat="1">
      <c r="A69" s="733"/>
      <c r="B69" s="734"/>
      <c r="C69" s="735"/>
      <c r="D69" s="736"/>
      <c r="E69" s="737"/>
      <c r="F69" s="737"/>
      <c r="G69" s="748"/>
    </row>
    <row r="70" spans="1:7" s="739" customFormat="1">
      <c r="A70" s="740"/>
      <c r="B70" s="741"/>
      <c r="C70" s="735"/>
      <c r="D70" s="736"/>
      <c r="E70" s="737"/>
      <c r="F70" s="737"/>
      <c r="G70" s="738"/>
    </row>
    <row r="71" spans="1:7" s="739" customFormat="1">
      <c r="A71" s="733"/>
      <c r="B71" s="734"/>
      <c r="C71" s="742"/>
      <c r="D71" s="743"/>
      <c r="E71" s="744"/>
      <c r="F71" s="745"/>
      <c r="G71" s="738"/>
    </row>
    <row r="72" spans="1:7" s="739" customFormat="1">
      <c r="A72" s="733"/>
      <c r="B72" s="734"/>
      <c r="C72" s="742"/>
      <c r="D72" s="743"/>
      <c r="E72" s="744"/>
      <c r="F72" s="745"/>
      <c r="G72" s="738"/>
    </row>
    <row r="73" spans="1:7" s="739" customFormat="1">
      <c r="A73" s="733"/>
      <c r="B73" s="734"/>
      <c r="C73" s="742"/>
      <c r="D73" s="743"/>
      <c r="E73" s="744"/>
      <c r="F73" s="745"/>
      <c r="G73" s="747"/>
    </row>
    <row r="74" spans="1:7" s="739" customFormat="1">
      <c r="A74" s="733"/>
      <c r="B74" s="734"/>
      <c r="C74" s="742"/>
      <c r="D74" s="743"/>
      <c r="E74" s="744"/>
      <c r="F74" s="745"/>
      <c r="G74" s="748"/>
    </row>
    <row r="75" spans="1:7" s="739" customFormat="1">
      <c r="A75" s="733"/>
      <c r="B75" s="734"/>
      <c r="C75" s="742"/>
      <c r="D75" s="743"/>
      <c r="E75" s="744"/>
      <c r="F75" s="745"/>
      <c r="G75" s="748"/>
    </row>
    <row r="76" spans="1:7" s="739" customFormat="1">
      <c r="A76" s="733"/>
      <c r="B76" s="734"/>
      <c r="C76" s="742"/>
      <c r="D76" s="743"/>
      <c r="E76" s="744"/>
      <c r="F76" s="745"/>
      <c r="G76" s="748"/>
    </row>
    <row r="77" spans="1:7" s="739" customFormat="1">
      <c r="A77" s="733"/>
      <c r="B77" s="734"/>
      <c r="C77" s="742"/>
      <c r="D77" s="743"/>
      <c r="E77" s="744"/>
      <c r="F77" s="745"/>
      <c r="G77" s="748"/>
    </row>
    <row r="78" spans="1:7" s="739" customFormat="1">
      <c r="A78" s="733"/>
      <c r="B78" s="734"/>
      <c r="C78" s="742"/>
      <c r="D78" s="743"/>
      <c r="E78" s="744"/>
      <c r="F78" s="745"/>
      <c r="G78" s="748"/>
    </row>
    <row r="79" spans="1:7" s="739" customFormat="1">
      <c r="A79" s="733"/>
      <c r="B79" s="734"/>
      <c r="C79" s="742"/>
      <c r="D79" s="743"/>
      <c r="E79" s="744"/>
      <c r="F79" s="745"/>
      <c r="G79" s="748"/>
    </row>
    <row r="80" spans="1:7" s="739" customFormat="1">
      <c r="A80" s="733"/>
      <c r="B80" s="734"/>
      <c r="C80" s="742"/>
      <c r="D80" s="743"/>
      <c r="E80" s="744"/>
      <c r="F80" s="745"/>
      <c r="G80" s="747"/>
    </row>
    <row r="81" spans="1:7" s="739" customFormat="1">
      <c r="A81" s="733"/>
      <c r="B81" s="734"/>
      <c r="C81" s="742"/>
      <c r="D81" s="743"/>
      <c r="E81" s="744"/>
      <c r="F81" s="745"/>
      <c r="G81" s="748"/>
    </row>
    <row r="82" spans="1:7" s="739" customFormat="1">
      <c r="A82" s="733"/>
      <c r="B82" s="734"/>
      <c r="C82" s="742"/>
      <c r="D82" s="743"/>
      <c r="E82" s="744"/>
      <c r="F82" s="745"/>
      <c r="G82" s="748"/>
    </row>
    <row r="83" spans="1:7" s="739" customFormat="1">
      <c r="A83" s="733"/>
      <c r="B83" s="734"/>
      <c r="C83" s="742"/>
      <c r="D83" s="743"/>
      <c r="E83" s="744"/>
      <c r="F83" s="745"/>
      <c r="G83" s="748"/>
    </row>
    <row r="84" spans="1:7" s="739" customFormat="1">
      <c r="A84" s="733"/>
      <c r="B84" s="734"/>
      <c r="C84" s="742"/>
      <c r="D84" s="743"/>
      <c r="E84" s="744"/>
      <c r="F84" s="745"/>
      <c r="G84" s="748"/>
    </row>
    <row r="85" spans="1:7" s="739" customFormat="1">
      <c r="A85" s="733"/>
      <c r="B85" s="734"/>
      <c r="C85" s="742"/>
      <c r="D85" s="743"/>
      <c r="E85" s="744"/>
      <c r="F85" s="745"/>
      <c r="G85" s="748"/>
    </row>
    <row r="86" spans="1:7" s="739" customFormat="1">
      <c r="A86" s="733"/>
      <c r="B86" s="734"/>
      <c r="C86" s="742"/>
      <c r="D86" s="743"/>
      <c r="E86" s="744"/>
      <c r="F86" s="745"/>
      <c r="G86" s="748"/>
    </row>
    <row r="87" spans="1:7" s="739" customFormat="1">
      <c r="A87" s="733"/>
      <c r="B87" s="734"/>
      <c r="C87" s="742"/>
      <c r="D87" s="743"/>
      <c r="E87" s="744"/>
      <c r="F87" s="745"/>
      <c r="G87" s="748"/>
    </row>
    <row r="88" spans="1:7" s="739" customFormat="1">
      <c r="A88" s="733"/>
      <c r="B88" s="734"/>
      <c r="C88" s="742"/>
      <c r="D88" s="743"/>
      <c r="E88" s="744"/>
      <c r="F88" s="745"/>
      <c r="G88" s="748"/>
    </row>
    <row r="89" spans="1:7" s="739" customFormat="1">
      <c r="A89" s="733"/>
      <c r="B89" s="734"/>
      <c r="C89" s="742"/>
      <c r="D89" s="743"/>
      <c r="E89" s="744"/>
      <c r="F89" s="745"/>
      <c r="G89" s="748"/>
    </row>
    <row r="90" spans="1:7" s="739" customFormat="1">
      <c r="A90" s="733"/>
      <c r="B90" s="734"/>
      <c r="C90" s="742"/>
      <c r="D90" s="743"/>
      <c r="E90" s="744"/>
      <c r="F90" s="745"/>
      <c r="G90" s="748"/>
    </row>
    <row r="91" spans="1:7" s="739" customFormat="1">
      <c r="A91" s="733"/>
      <c r="B91" s="734"/>
      <c r="C91" s="742"/>
      <c r="D91" s="743"/>
      <c r="E91" s="744"/>
      <c r="F91" s="745"/>
      <c r="G91" s="748"/>
    </row>
    <row r="92" spans="1:7" s="739" customFormat="1">
      <c r="A92" s="733"/>
      <c r="B92" s="734"/>
      <c r="C92" s="742"/>
      <c r="D92" s="743"/>
      <c r="E92" s="744"/>
      <c r="F92" s="745"/>
      <c r="G92" s="748"/>
    </row>
    <row r="93" spans="1:7" s="739" customFormat="1">
      <c r="A93" s="733"/>
      <c r="B93" s="734"/>
      <c r="C93" s="742"/>
      <c r="D93" s="743"/>
      <c r="E93" s="744"/>
      <c r="F93" s="745"/>
      <c r="G93" s="748"/>
    </row>
    <row r="94" spans="1:7" s="739" customFormat="1">
      <c r="A94" s="733"/>
      <c r="B94" s="734"/>
      <c r="C94" s="742"/>
      <c r="D94" s="743"/>
      <c r="E94" s="744"/>
      <c r="F94" s="745"/>
      <c r="G94" s="748"/>
    </row>
    <row r="95" spans="1:7" s="739" customFormat="1">
      <c r="A95" s="733"/>
      <c r="B95" s="734"/>
      <c r="C95" s="742"/>
      <c r="D95" s="743"/>
      <c r="E95" s="744"/>
      <c r="F95" s="745"/>
      <c r="G95" s="748"/>
    </row>
    <row r="96" spans="1:7" s="739" customFormat="1">
      <c r="A96" s="733"/>
      <c r="B96" s="734"/>
      <c r="C96" s="742"/>
      <c r="D96" s="743"/>
      <c r="E96" s="744"/>
      <c r="F96" s="745"/>
      <c r="G96" s="748"/>
    </row>
    <row r="97" spans="1:7" s="739" customFormat="1">
      <c r="A97" s="733"/>
      <c r="B97" s="734"/>
      <c r="C97" s="742"/>
      <c r="D97" s="743"/>
      <c r="E97" s="744"/>
      <c r="F97" s="745"/>
      <c r="G97" s="748"/>
    </row>
    <row r="98" spans="1:7" s="739" customFormat="1">
      <c r="A98" s="733"/>
      <c r="B98" s="734"/>
      <c r="C98" s="742"/>
      <c r="D98" s="743"/>
      <c r="E98" s="744"/>
      <c r="F98" s="745"/>
      <c r="G98" s="748"/>
    </row>
    <row r="99" spans="1:7" s="739" customFormat="1">
      <c r="A99" s="733"/>
      <c r="B99" s="734"/>
      <c r="C99" s="742"/>
      <c r="D99" s="743"/>
      <c r="E99" s="744"/>
      <c r="F99" s="745"/>
      <c r="G99" s="748"/>
    </row>
    <row r="100" spans="1:7" s="739" customFormat="1">
      <c r="A100" s="733"/>
      <c r="B100" s="734"/>
      <c r="C100" s="742"/>
      <c r="D100" s="743"/>
      <c r="E100" s="744"/>
      <c r="F100" s="745"/>
      <c r="G100" s="748"/>
    </row>
    <row r="101" spans="1:7" s="739" customFormat="1">
      <c r="A101" s="733"/>
      <c r="B101" s="734"/>
      <c r="C101" s="742"/>
      <c r="D101" s="743"/>
      <c r="E101" s="744"/>
      <c r="F101" s="745"/>
      <c r="G101" s="748"/>
    </row>
    <row r="102" spans="1:7" s="739" customFormat="1">
      <c r="A102" s="733"/>
      <c r="B102" s="734"/>
      <c r="C102" s="742"/>
      <c r="D102" s="743"/>
      <c r="E102" s="744"/>
      <c r="F102" s="745"/>
      <c r="G102" s="748"/>
    </row>
    <row r="103" spans="1:7" s="739" customFormat="1">
      <c r="A103" s="733"/>
      <c r="B103" s="734"/>
      <c r="C103" s="742"/>
      <c r="D103" s="743"/>
      <c r="E103" s="744"/>
      <c r="F103" s="745"/>
      <c r="G103" s="748"/>
    </row>
    <row r="104" spans="1:7" s="739" customFormat="1">
      <c r="A104" s="733"/>
      <c r="B104" s="734"/>
      <c r="C104" s="742"/>
      <c r="D104" s="743"/>
      <c r="E104" s="744"/>
      <c r="F104" s="745"/>
      <c r="G104" s="748"/>
    </row>
    <row r="105" spans="1:7" s="739" customFormat="1">
      <c r="A105" s="733"/>
      <c r="B105" s="734"/>
      <c r="C105" s="742"/>
      <c r="D105" s="743"/>
      <c r="E105" s="744"/>
      <c r="F105" s="745"/>
      <c r="G105" s="748"/>
    </row>
    <row r="106" spans="1:7" s="739" customFormat="1">
      <c r="A106" s="733"/>
      <c r="B106" s="734"/>
      <c r="C106" s="742"/>
      <c r="D106" s="743"/>
      <c r="E106" s="744"/>
      <c r="F106" s="745"/>
      <c r="G106" s="748"/>
    </row>
    <row r="107" spans="1:7" s="739" customFormat="1">
      <c r="A107" s="733"/>
      <c r="B107" s="734"/>
      <c r="C107" s="742"/>
      <c r="D107" s="743"/>
      <c r="E107" s="744"/>
      <c r="F107" s="745"/>
      <c r="G107" s="748"/>
    </row>
    <row r="108" spans="1:7" s="739" customFormat="1">
      <c r="A108" s="733"/>
      <c r="B108" s="734"/>
      <c r="C108" s="742"/>
      <c r="D108" s="743"/>
      <c r="E108" s="744"/>
      <c r="F108" s="745"/>
      <c r="G108" s="748"/>
    </row>
    <row r="109" spans="1:7" s="739" customFormat="1">
      <c r="A109" s="733"/>
      <c r="B109" s="734"/>
      <c r="C109" s="742"/>
      <c r="D109" s="743"/>
      <c r="E109" s="744"/>
      <c r="F109" s="745"/>
      <c r="G109" s="748"/>
    </row>
    <row r="110" spans="1:7" s="739" customFormat="1">
      <c r="A110" s="733"/>
      <c r="B110" s="734"/>
      <c r="C110" s="742"/>
      <c r="D110" s="743"/>
      <c r="E110" s="744"/>
      <c r="F110" s="745"/>
      <c r="G110" s="748"/>
    </row>
    <row r="111" spans="1:7" s="739" customFormat="1">
      <c r="A111" s="733"/>
      <c r="B111" s="734"/>
      <c r="C111" s="742"/>
      <c r="D111" s="743"/>
      <c r="E111" s="744"/>
      <c r="F111" s="745"/>
      <c r="G111" s="748"/>
    </row>
    <row r="112" spans="1:7" s="739" customFormat="1">
      <c r="A112" s="733"/>
      <c r="B112" s="734"/>
      <c r="C112" s="742"/>
      <c r="D112" s="736"/>
      <c r="E112" s="737"/>
      <c r="F112" s="737"/>
      <c r="G112" s="748"/>
    </row>
    <row r="113" spans="1:6" s="747" customFormat="1">
      <c r="A113" s="730"/>
      <c r="B113" s="731"/>
      <c r="C113" s="731"/>
      <c r="D113" s="731"/>
      <c r="E113" s="731"/>
      <c r="F113" s="732"/>
    </row>
    <row r="114" spans="1:6" s="747" customFormat="1">
      <c r="A114" s="749"/>
      <c r="B114" s="750"/>
      <c r="C114" s="742"/>
      <c r="D114" s="751"/>
      <c r="E114" s="752"/>
      <c r="F114" s="753"/>
    </row>
    <row r="115" spans="1:6" s="747" customFormat="1">
      <c r="A115" s="749"/>
      <c r="B115" s="750"/>
      <c r="C115" s="742"/>
      <c r="D115" s="751"/>
      <c r="E115" s="752"/>
      <c r="F115" s="753"/>
    </row>
    <row r="116" spans="1:6" s="747" customFormat="1">
      <c r="A116" s="749"/>
      <c r="B116" s="750"/>
      <c r="C116" s="742"/>
      <c r="D116" s="751"/>
      <c r="E116" s="752"/>
      <c r="F116" s="753"/>
    </row>
    <row r="117" spans="1:6" s="747" customFormat="1">
      <c r="A117" s="754"/>
      <c r="B117" s="755"/>
      <c r="C117" s="756"/>
      <c r="D117" s="757"/>
      <c r="E117" s="758"/>
      <c r="F117" s="759"/>
    </row>
    <row r="118" spans="1:6" s="747" customFormat="1">
      <c r="A118" s="754"/>
      <c r="B118" s="760"/>
      <c r="C118" s="756"/>
      <c r="D118" s="757"/>
      <c r="E118" s="758"/>
      <c r="F118" s="759"/>
    </row>
    <row r="119" spans="1:6" s="747" customFormat="1">
      <c r="A119" s="754"/>
      <c r="B119" s="761"/>
      <c r="C119" s="756"/>
      <c r="D119" s="757"/>
      <c r="E119" s="758"/>
      <c r="F119" s="759"/>
    </row>
    <row r="120" spans="1:6" s="747" customFormat="1">
      <c r="A120" s="754"/>
      <c r="B120" s="762"/>
      <c r="C120" s="763"/>
      <c r="D120" s="757"/>
      <c r="E120" s="758"/>
      <c r="F120" s="759"/>
    </row>
    <row r="121" spans="1:6" s="747" customFormat="1">
      <c r="A121" s="754"/>
      <c r="B121" s="762"/>
      <c r="C121" s="763"/>
      <c r="D121" s="757"/>
      <c r="E121" s="758"/>
      <c r="F121" s="759"/>
    </row>
    <row r="122" spans="1:6" s="747" customFormat="1">
      <c r="A122" s="754"/>
      <c r="B122" s="762"/>
      <c r="C122" s="763"/>
      <c r="D122" s="757"/>
      <c r="E122" s="758"/>
      <c r="F122" s="759"/>
    </row>
    <row r="123" spans="1:6" s="747" customFormat="1">
      <c r="A123" s="754"/>
      <c r="B123" s="762"/>
      <c r="C123" s="763"/>
      <c r="D123" s="757"/>
      <c r="E123" s="758"/>
      <c r="F123" s="759"/>
    </row>
    <row r="124" spans="1:6" s="747" customFormat="1">
      <c r="A124" s="754"/>
      <c r="B124" s="762"/>
      <c r="C124" s="763"/>
      <c r="D124" s="757"/>
      <c r="E124" s="758"/>
      <c r="F124" s="759"/>
    </row>
    <row r="125" spans="1:6" s="747" customFormat="1">
      <c r="A125" s="754"/>
      <c r="B125" s="760"/>
      <c r="C125" s="756"/>
      <c r="D125" s="757"/>
      <c r="E125" s="758"/>
      <c r="F125" s="759"/>
    </row>
    <row r="126" spans="1:6" s="747" customFormat="1">
      <c r="A126" s="754"/>
      <c r="B126" s="760"/>
      <c r="C126" s="756"/>
      <c r="D126" s="757"/>
      <c r="E126" s="758"/>
      <c r="F126" s="759"/>
    </row>
    <row r="127" spans="1:6" s="747" customFormat="1">
      <c r="A127" s="754"/>
      <c r="B127" s="761"/>
      <c r="C127" s="756"/>
      <c r="D127" s="757"/>
      <c r="E127" s="758"/>
      <c r="F127" s="759"/>
    </row>
    <row r="128" spans="1:6" s="747" customFormat="1">
      <c r="A128" s="754"/>
      <c r="B128" s="760"/>
      <c r="C128" s="756"/>
      <c r="D128" s="757"/>
      <c r="E128" s="758"/>
      <c r="F128" s="759"/>
    </row>
    <row r="129" spans="1:6" s="747" customFormat="1">
      <c r="A129" s="754"/>
      <c r="B129" s="760"/>
      <c r="C129" s="756"/>
      <c r="D129" s="757"/>
      <c r="E129" s="758"/>
      <c r="F129" s="759"/>
    </row>
    <row r="130" spans="1:6" s="747" customFormat="1">
      <c r="A130" s="754"/>
      <c r="B130" s="760"/>
      <c r="C130" s="756"/>
      <c r="D130" s="757"/>
      <c r="E130" s="758"/>
      <c r="F130" s="759"/>
    </row>
    <row r="131" spans="1:6" s="747" customFormat="1">
      <c r="A131" s="754"/>
      <c r="B131" s="760"/>
      <c r="C131" s="756"/>
      <c r="D131" s="757"/>
      <c r="E131" s="758"/>
      <c r="F131" s="759"/>
    </row>
    <row r="132" spans="1:6" s="747" customFormat="1">
      <c r="A132" s="820"/>
      <c r="B132" s="820"/>
      <c r="C132" s="820"/>
      <c r="D132" s="820"/>
      <c r="E132" s="820"/>
      <c r="F132" s="764"/>
    </row>
    <row r="133" spans="1:6" s="747" customFormat="1">
      <c r="A133" s="754"/>
      <c r="B133" s="760"/>
      <c r="C133" s="756"/>
      <c r="D133" s="757"/>
      <c r="E133" s="758"/>
      <c r="F133" s="759"/>
    </row>
    <row r="134" spans="1:6" s="747" customFormat="1">
      <c r="A134" s="765"/>
      <c r="B134" s="766"/>
      <c r="C134" s="756"/>
      <c r="D134" s="757"/>
      <c r="E134" s="758"/>
      <c r="F134" s="759"/>
    </row>
    <row r="135" spans="1:6" s="747" customFormat="1">
      <c r="A135" s="754"/>
      <c r="B135" s="760"/>
      <c r="C135" s="756"/>
      <c r="D135" s="757"/>
      <c r="E135" s="758"/>
      <c r="F135" s="759"/>
    </row>
    <row r="136" spans="1:6" s="747" customFormat="1">
      <c r="A136" s="754"/>
      <c r="B136" s="761"/>
      <c r="C136" s="763"/>
      <c r="D136" s="757"/>
      <c r="E136" s="758"/>
      <c r="F136" s="759"/>
    </row>
    <row r="137" spans="1:6" s="747" customFormat="1">
      <c r="A137" s="754"/>
      <c r="B137" s="761"/>
      <c r="C137" s="763"/>
      <c r="D137" s="757"/>
      <c r="E137" s="758"/>
      <c r="F137" s="759"/>
    </row>
    <row r="138" spans="1:6" s="747" customFormat="1">
      <c r="A138" s="754"/>
      <c r="B138" s="761"/>
      <c r="C138" s="763"/>
      <c r="D138" s="757"/>
      <c r="E138" s="758"/>
      <c r="F138" s="759"/>
    </row>
    <row r="139" spans="1:6" s="747" customFormat="1">
      <c r="A139" s="754"/>
      <c r="B139" s="761"/>
      <c r="C139" s="763"/>
      <c r="D139" s="757"/>
      <c r="E139" s="758"/>
      <c r="F139" s="759"/>
    </row>
    <row r="140" spans="1:6" s="747" customFormat="1">
      <c r="A140" s="767"/>
      <c r="B140" s="760"/>
      <c r="C140" s="763"/>
      <c r="D140" s="757"/>
      <c r="E140" s="758"/>
      <c r="F140" s="759"/>
    </row>
    <row r="141" spans="1:6" s="747" customFormat="1">
      <c r="A141" s="754"/>
      <c r="B141" s="760"/>
      <c r="C141" s="756"/>
      <c r="D141" s="757"/>
      <c r="E141" s="758"/>
      <c r="F141" s="759"/>
    </row>
    <row r="142" spans="1:6" s="747" customFormat="1">
      <c r="A142" s="767"/>
      <c r="B142" s="768"/>
      <c r="C142" s="763"/>
      <c r="D142" s="757"/>
      <c r="E142" s="758"/>
      <c r="F142" s="759"/>
    </row>
    <row r="143" spans="1:6" s="747" customFormat="1">
      <c r="A143" s="767"/>
      <c r="B143" s="761"/>
      <c r="C143" s="763"/>
      <c r="D143" s="757"/>
      <c r="E143" s="758"/>
      <c r="F143" s="759"/>
    </row>
    <row r="144" spans="1:6" s="747" customFormat="1">
      <c r="A144" s="754"/>
      <c r="B144" s="768"/>
      <c r="C144" s="763"/>
      <c r="D144" s="757"/>
      <c r="E144" s="758"/>
      <c r="F144" s="759"/>
    </row>
    <row r="145" spans="1:6" s="747" customFormat="1">
      <c r="A145" s="754"/>
      <c r="B145" s="768"/>
      <c r="C145" s="763"/>
      <c r="D145" s="757"/>
      <c r="E145" s="758"/>
      <c r="F145" s="759"/>
    </row>
    <row r="146" spans="1:6">
      <c r="A146" s="769"/>
      <c r="B146" s="589"/>
      <c r="C146" s="557"/>
      <c r="D146" s="607"/>
      <c r="E146" s="559"/>
      <c r="F146" s="724"/>
    </row>
    <row r="147" spans="1:6">
      <c r="A147" s="585"/>
      <c r="B147" s="573"/>
      <c r="C147" s="596"/>
      <c r="D147" s="607"/>
      <c r="E147" s="559"/>
      <c r="F147" s="724"/>
    </row>
    <row r="148" spans="1:6">
      <c r="A148" s="769"/>
      <c r="B148" s="589"/>
      <c r="C148" s="596"/>
      <c r="D148" s="607"/>
      <c r="E148" s="559"/>
      <c r="F148" s="724"/>
    </row>
    <row r="149" spans="1:6">
      <c r="A149" s="585"/>
      <c r="B149" s="573"/>
      <c r="C149" s="596"/>
      <c r="D149" s="607"/>
      <c r="E149" s="559"/>
      <c r="F149" s="724"/>
    </row>
    <row r="150" spans="1:6">
      <c r="A150" s="769"/>
      <c r="B150" s="589"/>
      <c r="C150" s="159"/>
      <c r="D150" s="607"/>
      <c r="E150" s="559"/>
      <c r="F150" s="724"/>
    </row>
    <row r="151" spans="1:6">
      <c r="A151" s="769"/>
      <c r="B151" s="589"/>
      <c r="C151" s="159"/>
      <c r="D151" s="607"/>
      <c r="E151" s="559"/>
      <c r="F151" s="724"/>
    </row>
    <row r="152" spans="1:6">
      <c r="A152" s="769"/>
      <c r="B152" s="589"/>
      <c r="C152" s="557"/>
      <c r="D152" s="607"/>
      <c r="E152" s="559"/>
      <c r="F152" s="724"/>
    </row>
    <row r="153" spans="1:6">
      <c r="A153" s="769"/>
      <c r="B153" s="589"/>
      <c r="C153" s="557"/>
      <c r="D153" s="607"/>
      <c r="E153" s="559"/>
      <c r="F153" s="724"/>
    </row>
    <row r="154" spans="1:6">
      <c r="A154" s="769"/>
      <c r="B154" s="589"/>
      <c r="C154" s="557"/>
      <c r="D154" s="607"/>
      <c r="E154" s="559"/>
      <c r="F154" s="724"/>
    </row>
    <row r="155" spans="1:6">
      <c r="A155" s="769"/>
      <c r="B155" s="589"/>
      <c r="C155" s="557"/>
      <c r="D155" s="607"/>
      <c r="E155" s="559"/>
      <c r="F155" s="724"/>
    </row>
    <row r="156" spans="1:6">
      <c r="A156" s="769"/>
      <c r="B156" s="589"/>
      <c r="C156" s="557"/>
      <c r="D156" s="607"/>
      <c r="E156" s="559"/>
      <c r="F156" s="724"/>
    </row>
    <row r="157" spans="1:6">
      <c r="A157" s="769"/>
      <c r="B157" s="589"/>
      <c r="C157" s="557"/>
      <c r="D157" s="607"/>
      <c r="E157" s="559"/>
      <c r="F157" s="724"/>
    </row>
    <row r="158" spans="1:6">
      <c r="A158" s="769"/>
      <c r="B158" s="589"/>
      <c r="C158" s="557"/>
      <c r="D158" s="607"/>
      <c r="E158" s="559"/>
      <c r="F158" s="724"/>
    </row>
    <row r="159" spans="1:6">
      <c r="A159" s="769"/>
      <c r="B159" s="589"/>
      <c r="C159" s="557"/>
      <c r="D159" s="607"/>
      <c r="E159" s="559"/>
      <c r="F159" s="724"/>
    </row>
    <row r="160" spans="1:6">
      <c r="A160" s="585"/>
      <c r="B160" s="589"/>
      <c r="C160" s="557"/>
      <c r="D160" s="607"/>
      <c r="E160" s="559"/>
      <c r="F160" s="724"/>
    </row>
    <row r="161" spans="1:6">
      <c r="A161" s="585"/>
      <c r="B161" s="589"/>
      <c r="C161" s="557"/>
      <c r="D161" s="607"/>
      <c r="E161" s="559"/>
      <c r="F161" s="724"/>
    </row>
    <row r="162" spans="1:6">
      <c r="A162" s="585"/>
      <c r="B162" s="573"/>
      <c r="C162" s="557"/>
      <c r="D162" s="607"/>
      <c r="E162" s="559"/>
      <c r="F162" s="724"/>
    </row>
    <row r="163" spans="1:6">
      <c r="A163" s="585"/>
      <c r="B163" s="573"/>
      <c r="C163" s="557"/>
      <c r="D163" s="607"/>
      <c r="E163" s="559"/>
      <c r="F163" s="724"/>
    </row>
    <row r="164" spans="1:6">
      <c r="A164" s="585"/>
      <c r="B164" s="573"/>
      <c r="C164" s="557"/>
      <c r="D164" s="607"/>
      <c r="E164" s="559"/>
      <c r="F164" s="724"/>
    </row>
    <row r="165" spans="1:6">
      <c r="A165" s="585"/>
      <c r="B165" s="573"/>
      <c r="C165" s="557"/>
      <c r="D165" s="607"/>
      <c r="E165" s="559"/>
      <c r="F165" s="724"/>
    </row>
    <row r="166" spans="1:6">
      <c r="A166" s="585"/>
      <c r="B166" s="573"/>
      <c r="C166" s="557"/>
      <c r="D166" s="607"/>
      <c r="E166" s="559"/>
      <c r="F166" s="724"/>
    </row>
    <row r="167" spans="1:6">
      <c r="A167" s="585"/>
      <c r="B167" s="573"/>
      <c r="C167" s="557"/>
      <c r="D167" s="607"/>
      <c r="E167" s="559"/>
      <c r="F167" s="724"/>
    </row>
    <row r="168" spans="1:6">
      <c r="A168" s="585"/>
      <c r="B168" s="573"/>
      <c r="C168" s="557"/>
      <c r="D168" s="607"/>
      <c r="E168" s="559"/>
      <c r="F168" s="724"/>
    </row>
    <row r="169" spans="1:6">
      <c r="A169" s="585"/>
      <c r="B169" s="573"/>
      <c r="C169" s="557"/>
      <c r="D169" s="607"/>
      <c r="E169" s="559"/>
      <c r="F169" s="724"/>
    </row>
    <row r="170" spans="1:6">
      <c r="A170" s="821"/>
      <c r="B170" s="821"/>
      <c r="C170" s="821"/>
      <c r="D170" s="821"/>
      <c r="E170" s="821"/>
      <c r="F170" s="770"/>
    </row>
    <row r="171" spans="1:6">
      <c r="A171" s="591"/>
      <c r="B171" s="593"/>
      <c r="C171" s="593"/>
      <c r="D171" s="608"/>
      <c r="E171" s="595"/>
      <c r="F171" s="770"/>
    </row>
    <row r="172" spans="1:6">
      <c r="A172" s="591"/>
      <c r="B172" s="593"/>
      <c r="C172" s="593"/>
      <c r="D172" s="608"/>
      <c r="E172" s="595"/>
      <c r="F172" s="770"/>
    </row>
    <row r="173" spans="1:6">
      <c r="A173" s="821"/>
      <c r="B173" s="821"/>
      <c r="C173" s="821"/>
      <c r="D173" s="821"/>
      <c r="E173" s="821"/>
      <c r="F173" s="770"/>
    </row>
    <row r="174" spans="1:6">
      <c r="A174" s="585"/>
      <c r="B174" s="577"/>
      <c r="C174" s="557"/>
      <c r="D174" s="607"/>
      <c r="E174" s="559"/>
      <c r="F174" s="724"/>
    </row>
    <row r="175" spans="1:6">
      <c r="A175" s="816"/>
      <c r="B175" s="816"/>
      <c r="C175" s="816"/>
      <c r="D175" s="816"/>
      <c r="E175" s="816"/>
      <c r="F175" s="816"/>
    </row>
    <row r="176" spans="1:6">
      <c r="A176" s="819"/>
      <c r="B176" s="819"/>
      <c r="C176" s="819"/>
      <c r="D176" s="819"/>
      <c r="E176" s="819"/>
      <c r="F176" s="770"/>
    </row>
    <row r="177" spans="1:6">
      <c r="A177" s="477"/>
      <c r="B177" s="159"/>
      <c r="C177" s="557"/>
      <c r="D177" s="607"/>
      <c r="E177" s="559"/>
      <c r="F177" s="724"/>
    </row>
    <row r="178" spans="1:6">
      <c r="A178" s="477"/>
      <c r="B178" s="159"/>
      <c r="C178" s="557"/>
      <c r="D178" s="607"/>
      <c r="E178" s="559"/>
      <c r="F178" s="724"/>
    </row>
    <row r="179" spans="1:6">
      <c r="A179" s="477"/>
      <c r="B179" s="159"/>
      <c r="C179" s="557"/>
      <c r="D179" s="607"/>
      <c r="E179" s="559"/>
      <c r="F179" s="724"/>
    </row>
    <row r="180" spans="1:6">
      <c r="A180" s="477"/>
      <c r="B180" s="159"/>
      <c r="C180" s="557"/>
      <c r="D180" s="607"/>
      <c r="E180" s="559"/>
      <c r="F180" s="724"/>
    </row>
    <row r="181" spans="1:6">
      <c r="A181" s="477"/>
      <c r="B181" s="159"/>
      <c r="C181" s="557"/>
      <c r="D181" s="607"/>
      <c r="E181" s="559"/>
      <c r="F181" s="724"/>
    </row>
    <row r="182" spans="1:6">
      <c r="A182" s="477"/>
      <c r="B182" s="159"/>
      <c r="C182" s="557"/>
      <c r="D182" s="607"/>
      <c r="E182" s="559"/>
      <c r="F182" s="724"/>
    </row>
    <row r="183" spans="1:6">
      <c r="A183" s="477"/>
      <c r="B183" s="159"/>
      <c r="C183" s="557"/>
      <c r="D183" s="607"/>
      <c r="E183" s="559"/>
      <c r="F183" s="724"/>
    </row>
    <row r="184" spans="1:6">
      <c r="A184" s="477"/>
      <c r="B184" s="159"/>
      <c r="C184" s="557"/>
      <c r="D184" s="607"/>
      <c r="E184" s="559"/>
      <c r="F184" s="724"/>
    </row>
    <row r="185" spans="1:6">
      <c r="A185" s="477"/>
      <c r="B185" s="159"/>
      <c r="C185" s="557"/>
      <c r="D185" s="607"/>
      <c r="E185" s="559"/>
      <c r="F185" s="724"/>
    </row>
    <row r="186" spans="1:6">
      <c r="A186" s="477"/>
      <c r="B186" s="159"/>
      <c r="C186" s="557"/>
      <c r="D186" s="607"/>
      <c r="E186" s="559"/>
      <c r="F186" s="724"/>
    </row>
    <row r="187" spans="1:6">
      <c r="A187" s="477"/>
      <c r="B187" s="159"/>
      <c r="C187" s="557"/>
      <c r="D187" s="607"/>
      <c r="E187" s="559"/>
      <c r="F187" s="724"/>
    </row>
    <row r="188" spans="1:6">
      <c r="A188" s="477"/>
      <c r="B188" s="159"/>
      <c r="C188" s="557"/>
      <c r="D188" s="607"/>
      <c r="E188" s="559"/>
      <c r="F188" s="724"/>
    </row>
    <row r="189" spans="1:6">
      <c r="A189" s="477"/>
      <c r="B189" s="159"/>
      <c r="C189" s="557"/>
      <c r="D189" s="607"/>
      <c r="E189" s="559"/>
      <c r="F189" s="724"/>
    </row>
    <row r="190" spans="1:6">
      <c r="A190" s="477"/>
      <c r="B190" s="159"/>
      <c r="C190" s="557"/>
      <c r="D190" s="607"/>
      <c r="E190" s="559"/>
      <c r="F190" s="724"/>
    </row>
    <row r="191" spans="1:6">
      <c r="A191" s="477"/>
      <c r="B191" s="159"/>
      <c r="C191" s="557"/>
      <c r="D191" s="607"/>
      <c r="E191" s="559"/>
      <c r="F191" s="724"/>
    </row>
    <row r="192" spans="1:6">
      <c r="A192" s="477"/>
      <c r="B192" s="159"/>
      <c r="C192" s="557"/>
      <c r="D192" s="607"/>
      <c r="E192" s="559"/>
      <c r="F192" s="724"/>
    </row>
    <row r="193" spans="1:6">
      <c r="A193" s="477"/>
      <c r="B193" s="159"/>
      <c r="C193" s="557"/>
      <c r="D193" s="607"/>
      <c r="E193" s="559"/>
      <c r="F193" s="724"/>
    </row>
    <row r="194" spans="1:6">
      <c r="A194" s="477"/>
      <c r="B194" s="159"/>
      <c r="C194" s="557"/>
      <c r="D194" s="607"/>
      <c r="E194" s="559"/>
      <c r="F194" s="724"/>
    </row>
    <row r="195" spans="1:6">
      <c r="A195" s="477"/>
      <c r="B195" s="159"/>
      <c r="C195" s="557"/>
      <c r="D195" s="607"/>
      <c r="E195" s="559"/>
      <c r="F195" s="724"/>
    </row>
    <row r="196" spans="1:6">
      <c r="A196" s="477"/>
      <c r="B196" s="159"/>
      <c r="C196" s="557"/>
      <c r="D196" s="607"/>
      <c r="E196" s="559"/>
      <c r="F196" s="724"/>
    </row>
    <row r="197" spans="1:6">
      <c r="A197" s="477"/>
      <c r="B197" s="159"/>
      <c r="C197" s="557"/>
      <c r="D197" s="607"/>
      <c r="E197" s="559"/>
      <c r="F197" s="724"/>
    </row>
    <row r="198" spans="1:6">
      <c r="A198" s="477"/>
      <c r="B198" s="159"/>
      <c r="C198" s="557"/>
      <c r="D198" s="607"/>
      <c r="E198" s="559"/>
      <c r="F198" s="724"/>
    </row>
    <row r="199" spans="1:6">
      <c r="A199" s="477"/>
      <c r="B199" s="159"/>
      <c r="C199" s="557"/>
      <c r="D199" s="607"/>
      <c r="E199" s="559"/>
      <c r="F199" s="724"/>
    </row>
    <row r="200" spans="1:6">
      <c r="A200" s="477"/>
      <c r="B200" s="159"/>
      <c r="C200" s="557"/>
      <c r="D200" s="607"/>
      <c r="E200" s="559"/>
      <c r="F200" s="724"/>
    </row>
    <row r="201" spans="1:6">
      <c r="A201" s="477"/>
      <c r="B201" s="159"/>
      <c r="C201" s="557"/>
      <c r="D201" s="607"/>
      <c r="E201" s="559"/>
      <c r="F201" s="724"/>
    </row>
    <row r="202" spans="1:6">
      <c r="A202" s="477"/>
      <c r="B202" s="159"/>
      <c r="C202" s="557"/>
      <c r="D202" s="607"/>
      <c r="E202" s="559"/>
      <c r="F202" s="724"/>
    </row>
    <row r="203" spans="1:6">
      <c r="A203" s="477"/>
      <c r="B203" s="159"/>
      <c r="C203" s="557"/>
      <c r="D203" s="607"/>
      <c r="E203" s="559"/>
      <c r="F203" s="724"/>
    </row>
    <row r="204" spans="1:6">
      <c r="A204" s="477"/>
      <c r="B204" s="159"/>
      <c r="C204" s="557"/>
      <c r="D204" s="607"/>
      <c r="E204" s="559"/>
      <c r="F204" s="724"/>
    </row>
    <row r="205" spans="1:6">
      <c r="A205" s="477"/>
      <c r="B205" s="159"/>
      <c r="C205" s="557"/>
      <c r="D205" s="607"/>
      <c r="E205" s="559"/>
      <c r="F205" s="724"/>
    </row>
    <row r="206" spans="1:6">
      <c r="A206" s="477"/>
      <c r="B206" s="159"/>
      <c r="C206" s="557"/>
      <c r="D206" s="607"/>
      <c r="E206" s="559"/>
      <c r="F206" s="724"/>
    </row>
    <row r="207" spans="1:6">
      <c r="A207" s="477"/>
      <c r="B207" s="159"/>
      <c r="C207" s="557"/>
      <c r="D207" s="607"/>
      <c r="E207" s="559"/>
      <c r="F207" s="724"/>
    </row>
    <row r="208" spans="1:6">
      <c r="A208" s="477"/>
      <c r="B208" s="159"/>
      <c r="C208" s="557"/>
      <c r="D208" s="607"/>
      <c r="E208" s="559"/>
      <c r="F208" s="724"/>
    </row>
    <row r="209" spans="1:6">
      <c r="A209" s="477"/>
      <c r="B209" s="159"/>
      <c r="C209" s="557"/>
      <c r="D209" s="607"/>
      <c r="E209" s="559"/>
      <c r="F209" s="724"/>
    </row>
    <row r="210" spans="1:6">
      <c r="A210" s="477"/>
      <c r="B210" s="159"/>
      <c r="C210" s="557"/>
      <c r="D210" s="607"/>
      <c r="E210" s="559"/>
      <c r="F210" s="724"/>
    </row>
    <row r="211" spans="1:6">
      <c r="A211" s="477"/>
      <c r="B211" s="159"/>
      <c r="C211" s="557"/>
      <c r="D211" s="607"/>
      <c r="E211" s="559"/>
      <c r="F211" s="724"/>
    </row>
    <row r="212" spans="1:6">
      <c r="A212" s="477"/>
      <c r="B212" s="159"/>
      <c r="C212" s="557"/>
      <c r="D212" s="607"/>
      <c r="E212" s="559"/>
      <c r="F212" s="724"/>
    </row>
    <row r="213" spans="1:6">
      <c r="A213" s="477"/>
      <c r="B213" s="159"/>
      <c r="C213" s="557"/>
      <c r="D213" s="607"/>
      <c r="E213" s="559"/>
      <c r="F213" s="724"/>
    </row>
    <row r="214" spans="1:6">
      <c r="A214" s="477"/>
      <c r="B214" s="159"/>
      <c r="C214" s="557"/>
      <c r="D214" s="607"/>
      <c r="E214" s="559"/>
      <c r="F214" s="724"/>
    </row>
    <row r="215" spans="1:6">
      <c r="A215" s="477"/>
      <c r="B215" s="159"/>
      <c r="C215" s="557"/>
      <c r="D215" s="607"/>
      <c r="E215" s="559"/>
      <c r="F215" s="724"/>
    </row>
    <row r="216" spans="1:6">
      <c r="A216" s="477"/>
      <c r="B216" s="159"/>
      <c r="C216" s="557"/>
      <c r="D216" s="607"/>
      <c r="E216" s="559"/>
      <c r="F216" s="724"/>
    </row>
    <row r="217" spans="1:6">
      <c r="A217" s="477"/>
      <c r="B217" s="159"/>
      <c r="C217" s="557"/>
      <c r="D217" s="607"/>
      <c r="E217" s="559"/>
      <c r="F217" s="724"/>
    </row>
    <row r="218" spans="1:6">
      <c r="A218" s="477"/>
      <c r="B218" s="159"/>
      <c r="C218" s="557"/>
      <c r="D218" s="607"/>
      <c r="E218" s="559"/>
      <c r="F218" s="724"/>
    </row>
    <row r="219" spans="1:6">
      <c r="A219" s="477"/>
      <c r="B219" s="159"/>
      <c r="C219" s="557"/>
      <c r="D219" s="607"/>
      <c r="E219" s="559"/>
      <c r="F219" s="724"/>
    </row>
    <row r="220" spans="1:6">
      <c r="A220" s="477"/>
      <c r="B220" s="159"/>
      <c r="C220" s="557"/>
      <c r="D220" s="607"/>
      <c r="E220" s="559"/>
      <c r="F220" s="724"/>
    </row>
    <row r="221" spans="1:6">
      <c r="A221" s="477"/>
      <c r="B221" s="159"/>
      <c r="C221" s="557"/>
      <c r="D221" s="607"/>
      <c r="E221" s="559"/>
      <c r="F221" s="724"/>
    </row>
    <row r="222" spans="1:6">
      <c r="A222" s="477"/>
      <c r="B222" s="159"/>
      <c r="C222" s="557"/>
      <c r="D222" s="607"/>
      <c r="E222" s="559"/>
      <c r="F222" s="724"/>
    </row>
    <row r="223" spans="1:6">
      <c r="A223" s="477"/>
      <c r="B223" s="159"/>
      <c r="C223" s="557"/>
      <c r="D223" s="607"/>
      <c r="E223" s="559"/>
      <c r="F223" s="724"/>
    </row>
    <row r="224" spans="1:6">
      <c r="A224" s="477"/>
      <c r="B224" s="159"/>
      <c r="C224" s="557"/>
      <c r="D224" s="607"/>
      <c r="E224" s="559"/>
      <c r="F224" s="724"/>
    </row>
    <row r="225" spans="1:6">
      <c r="A225" s="477"/>
      <c r="B225" s="159"/>
      <c r="C225" s="557"/>
      <c r="D225" s="607"/>
      <c r="E225" s="559"/>
      <c r="F225" s="724"/>
    </row>
    <row r="226" spans="1:6">
      <c r="A226" s="477"/>
      <c r="B226" s="159"/>
      <c r="C226" s="557"/>
      <c r="D226" s="607"/>
      <c r="E226" s="559"/>
      <c r="F226" s="724"/>
    </row>
    <row r="227" spans="1:6">
      <c r="A227" s="477"/>
      <c r="B227" s="159"/>
      <c r="C227" s="557"/>
      <c r="D227" s="607"/>
      <c r="E227" s="559"/>
      <c r="F227" s="724"/>
    </row>
    <row r="228" spans="1:6">
      <c r="A228" s="477"/>
      <c r="B228" s="159"/>
      <c r="C228" s="557"/>
      <c r="D228" s="607"/>
      <c r="E228" s="559"/>
      <c r="F228" s="724"/>
    </row>
    <row r="229" spans="1:6">
      <c r="A229" s="477"/>
      <c r="B229" s="159"/>
      <c r="C229" s="557"/>
      <c r="D229" s="607"/>
      <c r="E229" s="559"/>
      <c r="F229" s="724"/>
    </row>
    <row r="230" spans="1:6">
      <c r="A230" s="477"/>
      <c r="B230" s="159"/>
      <c r="C230" s="557"/>
      <c r="D230" s="607"/>
      <c r="E230" s="559"/>
      <c r="F230" s="724"/>
    </row>
    <row r="231" spans="1:6">
      <c r="A231" s="477"/>
      <c r="B231" s="159"/>
      <c r="C231" s="557"/>
      <c r="D231" s="607"/>
      <c r="E231" s="559"/>
      <c r="F231" s="724"/>
    </row>
    <row r="232" spans="1:6">
      <c r="A232" s="477"/>
      <c r="B232" s="159"/>
      <c r="C232" s="557"/>
      <c r="D232" s="607"/>
      <c r="E232" s="559"/>
      <c r="F232" s="724"/>
    </row>
    <row r="233" spans="1:6">
      <c r="A233" s="477"/>
      <c r="B233" s="159"/>
      <c r="C233" s="557"/>
      <c r="D233" s="607"/>
      <c r="E233" s="559"/>
      <c r="F233" s="724"/>
    </row>
    <row r="234" spans="1:6">
      <c r="A234" s="477"/>
      <c r="B234" s="159"/>
      <c r="C234" s="557"/>
      <c r="D234" s="607"/>
      <c r="E234" s="559"/>
      <c r="F234" s="724"/>
    </row>
    <row r="235" spans="1:6">
      <c r="A235" s="477"/>
      <c r="B235" s="159"/>
      <c r="C235" s="557"/>
      <c r="D235" s="607"/>
      <c r="E235" s="559"/>
      <c r="F235" s="724"/>
    </row>
    <row r="236" spans="1:6">
      <c r="A236" s="477"/>
      <c r="B236" s="159"/>
      <c r="C236" s="557"/>
      <c r="D236" s="607"/>
      <c r="E236" s="559"/>
      <c r="F236" s="724"/>
    </row>
    <row r="237" spans="1:6">
      <c r="A237" s="477"/>
      <c r="B237" s="159"/>
      <c r="C237" s="557"/>
      <c r="D237" s="607"/>
      <c r="E237" s="559"/>
      <c r="F237" s="724"/>
    </row>
    <row r="238" spans="1:6">
      <c r="A238" s="477"/>
      <c r="B238" s="159"/>
      <c r="C238" s="557"/>
      <c r="D238" s="607"/>
      <c r="E238" s="559"/>
      <c r="F238" s="724"/>
    </row>
    <row r="239" spans="1:6">
      <c r="A239" s="477"/>
      <c r="B239" s="159"/>
      <c r="C239" s="557"/>
      <c r="D239" s="607"/>
      <c r="E239" s="559"/>
      <c r="F239" s="724"/>
    </row>
    <row r="240" spans="1:6">
      <c r="A240" s="477"/>
      <c r="B240" s="159"/>
      <c r="C240" s="557"/>
      <c r="D240" s="607"/>
      <c r="E240" s="559"/>
      <c r="F240" s="724"/>
    </row>
    <row r="241" spans="1:6">
      <c r="A241" s="477"/>
      <c r="B241" s="159"/>
      <c r="C241" s="557"/>
      <c r="D241" s="607"/>
      <c r="E241" s="559"/>
      <c r="F241" s="724"/>
    </row>
    <row r="242" spans="1:6">
      <c r="A242" s="477"/>
      <c r="B242" s="159"/>
      <c r="C242" s="557"/>
      <c r="D242" s="607"/>
      <c r="E242" s="559"/>
      <c r="F242" s="724"/>
    </row>
    <row r="243" spans="1:6">
      <c r="A243" s="477"/>
      <c r="B243" s="159"/>
      <c r="C243" s="557"/>
      <c r="D243" s="607"/>
      <c r="E243" s="559"/>
      <c r="F243" s="724"/>
    </row>
    <row r="244" spans="1:6">
      <c r="A244" s="477"/>
      <c r="B244" s="159"/>
      <c r="C244" s="557"/>
      <c r="D244" s="607"/>
      <c r="E244" s="559"/>
      <c r="F244" s="724"/>
    </row>
    <row r="245" spans="1:6">
      <c r="A245" s="477"/>
      <c r="B245" s="159"/>
      <c r="C245" s="557"/>
      <c r="D245" s="607"/>
      <c r="E245" s="559"/>
      <c r="F245" s="724"/>
    </row>
    <row r="246" spans="1:6">
      <c r="A246" s="477"/>
      <c r="B246" s="159"/>
      <c r="C246" s="557"/>
      <c r="D246" s="607"/>
      <c r="E246" s="559"/>
      <c r="F246" s="724"/>
    </row>
    <row r="247" spans="1:6">
      <c r="A247" s="477"/>
      <c r="B247" s="159"/>
      <c r="C247" s="557"/>
      <c r="D247" s="607"/>
      <c r="E247" s="559"/>
      <c r="F247" s="724"/>
    </row>
    <row r="248" spans="1:6">
      <c r="A248" s="477"/>
      <c r="B248" s="159"/>
      <c r="C248" s="557"/>
      <c r="D248" s="607"/>
      <c r="E248" s="559"/>
      <c r="F248" s="724"/>
    </row>
    <row r="249" spans="1:6">
      <c r="A249" s="477"/>
      <c r="B249" s="159"/>
      <c r="C249" s="557"/>
      <c r="D249" s="607"/>
      <c r="E249" s="559"/>
      <c r="F249" s="724"/>
    </row>
    <row r="250" spans="1:6">
      <c r="A250" s="477"/>
      <c r="B250" s="159"/>
      <c r="C250" s="557"/>
      <c r="D250" s="607"/>
      <c r="E250" s="559"/>
      <c r="F250" s="724"/>
    </row>
    <row r="251" spans="1:6">
      <c r="A251" s="477"/>
      <c r="B251" s="159"/>
      <c r="C251" s="557"/>
      <c r="D251" s="607"/>
      <c r="E251" s="559"/>
      <c r="F251" s="724"/>
    </row>
    <row r="252" spans="1:6">
      <c r="A252" s="477"/>
      <c r="B252" s="159"/>
      <c r="C252" s="557"/>
      <c r="D252" s="607"/>
      <c r="E252" s="559"/>
      <c r="F252" s="724"/>
    </row>
    <row r="253" spans="1:6">
      <c r="A253" s="477"/>
      <c r="B253" s="159"/>
      <c r="C253" s="557"/>
      <c r="D253" s="607"/>
      <c r="E253" s="559"/>
      <c r="F253" s="724"/>
    </row>
    <row r="254" spans="1:6">
      <c r="A254" s="477"/>
      <c r="B254" s="159"/>
      <c r="C254" s="557"/>
      <c r="D254" s="607"/>
      <c r="E254" s="559"/>
      <c r="F254" s="724"/>
    </row>
    <row r="255" spans="1:6">
      <c r="A255" s="477"/>
      <c r="B255" s="159"/>
      <c r="C255" s="557"/>
      <c r="D255" s="607"/>
      <c r="E255" s="559"/>
      <c r="F255" s="724"/>
    </row>
    <row r="256" spans="1:6">
      <c r="A256" s="477"/>
      <c r="B256" s="159"/>
      <c r="C256" s="557"/>
      <c r="D256" s="607"/>
      <c r="E256" s="559"/>
      <c r="F256" s="724"/>
    </row>
    <row r="257" spans="1:6">
      <c r="A257" s="477"/>
      <c r="B257" s="159"/>
      <c r="C257" s="557"/>
      <c r="D257" s="607"/>
      <c r="E257" s="559"/>
      <c r="F257" s="724"/>
    </row>
    <row r="258" spans="1:6">
      <c r="A258" s="477"/>
      <c r="B258" s="159"/>
      <c r="C258" s="557"/>
      <c r="D258" s="607"/>
      <c r="E258" s="559"/>
      <c r="F258" s="724"/>
    </row>
    <row r="259" spans="1:6">
      <c r="A259" s="477"/>
      <c r="B259" s="159"/>
      <c r="C259" s="557"/>
      <c r="D259" s="607"/>
      <c r="E259" s="559"/>
      <c r="F259" s="724"/>
    </row>
    <row r="260" spans="1:6">
      <c r="A260" s="477"/>
      <c r="B260" s="159"/>
      <c r="C260" s="557"/>
      <c r="D260" s="607"/>
      <c r="E260" s="559"/>
      <c r="F260" s="724"/>
    </row>
    <row r="261" spans="1:6">
      <c r="A261" s="477"/>
      <c r="B261" s="159"/>
      <c r="C261" s="557"/>
      <c r="D261" s="607"/>
      <c r="E261" s="559"/>
      <c r="F261" s="724"/>
    </row>
    <row r="262" spans="1:6">
      <c r="A262" s="477"/>
      <c r="B262" s="159"/>
      <c r="C262" s="557"/>
      <c r="D262" s="607"/>
      <c r="E262" s="559"/>
      <c r="F262" s="724"/>
    </row>
    <row r="263" spans="1:6">
      <c r="A263" s="477"/>
      <c r="B263" s="159"/>
      <c r="C263" s="557"/>
      <c r="D263" s="607"/>
      <c r="E263" s="559"/>
      <c r="F263" s="724"/>
    </row>
    <row r="264" spans="1:6">
      <c r="A264" s="477"/>
      <c r="B264" s="159"/>
      <c r="C264" s="557"/>
      <c r="D264" s="607"/>
      <c r="E264" s="559"/>
      <c r="F264" s="724"/>
    </row>
    <row r="265" spans="1:6">
      <c r="A265" s="477"/>
      <c r="B265" s="159"/>
      <c r="C265" s="557"/>
      <c r="D265" s="607"/>
      <c r="E265" s="559"/>
      <c r="F265" s="724"/>
    </row>
    <row r="266" spans="1:6">
      <c r="A266" s="477"/>
      <c r="B266" s="159"/>
      <c r="C266" s="557"/>
      <c r="D266" s="607"/>
      <c r="E266" s="559"/>
      <c r="F266" s="724"/>
    </row>
    <row r="267" spans="1:6">
      <c r="A267" s="477"/>
      <c r="B267" s="159"/>
      <c r="C267" s="557"/>
      <c r="D267" s="607"/>
      <c r="E267" s="559"/>
      <c r="F267" s="724"/>
    </row>
    <row r="268" spans="1:6">
      <c r="A268" s="477"/>
      <c r="B268" s="159"/>
      <c r="C268" s="557"/>
      <c r="D268" s="607"/>
      <c r="E268" s="559"/>
      <c r="F268" s="724"/>
    </row>
    <row r="269" spans="1:6">
      <c r="A269" s="477"/>
      <c r="B269" s="159"/>
      <c r="C269" s="557"/>
      <c r="D269" s="607"/>
      <c r="E269" s="559"/>
      <c r="F269" s="724"/>
    </row>
    <row r="270" spans="1:6">
      <c r="A270" s="477"/>
      <c r="B270" s="159"/>
      <c r="C270" s="557"/>
      <c r="D270" s="607"/>
      <c r="E270" s="559"/>
      <c r="F270" s="724"/>
    </row>
    <row r="271" spans="1:6">
      <c r="A271" s="477"/>
      <c r="B271" s="159"/>
      <c r="C271" s="557"/>
      <c r="D271" s="607"/>
      <c r="E271" s="559"/>
      <c r="F271" s="724"/>
    </row>
    <row r="272" spans="1:6">
      <c r="A272" s="477"/>
      <c r="B272" s="159"/>
      <c r="C272" s="557"/>
      <c r="D272" s="607"/>
      <c r="E272" s="559"/>
      <c r="F272" s="724"/>
    </row>
    <row r="273" spans="1:6">
      <c r="A273" s="477"/>
      <c r="B273" s="159"/>
      <c r="C273" s="557"/>
      <c r="D273" s="607"/>
      <c r="E273" s="559"/>
      <c r="F273" s="724"/>
    </row>
    <row r="274" spans="1:6">
      <c r="A274" s="477"/>
      <c r="B274" s="159"/>
      <c r="C274" s="557"/>
      <c r="D274" s="607"/>
      <c r="E274" s="559"/>
      <c r="F274" s="724"/>
    </row>
    <row r="275" spans="1:6">
      <c r="A275" s="477"/>
      <c r="B275" s="159"/>
      <c r="C275" s="557"/>
      <c r="D275" s="607"/>
      <c r="E275" s="559"/>
      <c r="F275" s="724"/>
    </row>
    <row r="276" spans="1:6">
      <c r="A276" s="477"/>
      <c r="B276" s="159"/>
      <c r="C276" s="557"/>
      <c r="D276" s="607"/>
      <c r="E276" s="559"/>
      <c r="F276" s="724"/>
    </row>
    <row r="277" spans="1:6">
      <c r="A277" s="477"/>
      <c r="B277" s="159"/>
      <c r="C277" s="557"/>
      <c r="D277" s="607"/>
      <c r="E277" s="559"/>
      <c r="F277" s="724"/>
    </row>
    <row r="278" spans="1:6">
      <c r="A278" s="477"/>
      <c r="B278" s="159"/>
      <c r="C278" s="557"/>
      <c r="D278" s="607"/>
      <c r="E278" s="559"/>
      <c r="F278" s="724"/>
    </row>
    <row r="279" spans="1:6">
      <c r="A279" s="477"/>
      <c r="B279" s="159"/>
      <c r="C279" s="557"/>
      <c r="D279" s="607"/>
      <c r="E279" s="559"/>
      <c r="F279" s="724"/>
    </row>
    <row r="280" spans="1:6">
      <c r="A280" s="477"/>
      <c r="B280" s="159"/>
      <c r="C280" s="557"/>
      <c r="D280" s="607"/>
      <c r="E280" s="559"/>
      <c r="F280" s="724"/>
    </row>
    <row r="281" spans="1:6">
      <c r="A281" s="477"/>
      <c r="B281" s="159"/>
      <c r="C281" s="557"/>
      <c r="D281" s="607"/>
      <c r="E281" s="559"/>
      <c r="F281" s="724"/>
    </row>
    <row r="282" spans="1:6">
      <c r="A282" s="477"/>
      <c r="B282" s="159"/>
      <c r="C282" s="557"/>
      <c r="D282" s="607"/>
      <c r="E282" s="559"/>
      <c r="F282" s="724"/>
    </row>
    <row r="283" spans="1:6">
      <c r="A283" s="477"/>
      <c r="B283" s="159"/>
      <c r="C283" s="557"/>
      <c r="D283" s="607"/>
      <c r="E283" s="559"/>
      <c r="F283" s="724"/>
    </row>
    <row r="284" spans="1:6">
      <c r="A284" s="477"/>
      <c r="B284" s="159"/>
      <c r="C284" s="557"/>
      <c r="D284" s="607"/>
      <c r="E284" s="559"/>
      <c r="F284" s="724"/>
    </row>
    <row r="285" spans="1:6">
      <c r="A285" s="477"/>
      <c r="B285" s="159"/>
      <c r="C285" s="557"/>
      <c r="D285" s="607"/>
      <c r="E285" s="559"/>
      <c r="F285" s="724"/>
    </row>
    <row r="286" spans="1:6">
      <c r="A286" s="477"/>
      <c r="B286" s="159"/>
      <c r="C286" s="557"/>
      <c r="D286" s="607"/>
      <c r="E286" s="559"/>
      <c r="F286" s="724"/>
    </row>
    <row r="287" spans="1:6">
      <c r="A287" s="477"/>
      <c r="B287" s="159"/>
      <c r="C287" s="557"/>
      <c r="D287" s="607"/>
      <c r="E287" s="559"/>
      <c r="F287" s="724"/>
    </row>
    <row r="288" spans="1:6">
      <c r="A288" s="477"/>
      <c r="B288" s="159"/>
      <c r="C288" s="557"/>
      <c r="D288" s="607"/>
      <c r="E288" s="559"/>
      <c r="F288" s="724"/>
    </row>
    <row r="289" spans="1:6">
      <c r="A289" s="477"/>
      <c r="B289" s="159"/>
      <c r="C289" s="557"/>
      <c r="D289" s="607"/>
      <c r="E289" s="559"/>
      <c r="F289" s="724"/>
    </row>
    <row r="290" spans="1:6">
      <c r="A290" s="477"/>
      <c r="B290" s="159"/>
      <c r="C290" s="557"/>
      <c r="D290" s="607"/>
      <c r="E290" s="559"/>
      <c r="F290" s="724"/>
    </row>
    <row r="291" spans="1:6">
      <c r="A291" s="477"/>
      <c r="B291" s="159"/>
      <c r="C291" s="557"/>
      <c r="D291" s="607"/>
      <c r="E291" s="559"/>
      <c r="F291" s="724"/>
    </row>
    <row r="292" spans="1:6">
      <c r="A292" s="477"/>
      <c r="B292" s="159"/>
      <c r="C292" s="557"/>
      <c r="D292" s="607"/>
      <c r="E292" s="559"/>
      <c r="F292" s="724"/>
    </row>
    <row r="293" spans="1:6">
      <c r="A293" s="477"/>
      <c r="B293" s="159"/>
      <c r="C293" s="557"/>
      <c r="D293" s="607"/>
      <c r="E293" s="559"/>
      <c r="F293" s="724"/>
    </row>
    <row r="294" spans="1:6">
      <c r="A294" s="477"/>
      <c r="B294" s="159"/>
      <c r="C294" s="557"/>
      <c r="D294" s="607"/>
      <c r="E294" s="559"/>
      <c r="F294" s="724"/>
    </row>
    <row r="295" spans="1:6">
      <c r="A295" s="477"/>
      <c r="B295" s="159"/>
      <c r="C295" s="557"/>
      <c r="D295" s="607"/>
      <c r="E295" s="559"/>
      <c r="F295" s="724"/>
    </row>
    <row r="296" spans="1:6">
      <c r="A296" s="477"/>
      <c r="B296" s="159"/>
      <c r="C296" s="557"/>
      <c r="D296" s="607"/>
      <c r="E296" s="559"/>
      <c r="F296" s="724"/>
    </row>
    <row r="297" spans="1:6">
      <c r="A297" s="477"/>
      <c r="B297" s="159"/>
      <c r="C297" s="557"/>
      <c r="D297" s="607"/>
      <c r="E297" s="559"/>
      <c r="F297" s="724"/>
    </row>
    <row r="298" spans="1:6">
      <c r="A298" s="477"/>
      <c r="B298" s="159"/>
      <c r="C298" s="557"/>
      <c r="D298" s="607"/>
      <c r="E298" s="559"/>
      <c r="F298" s="724"/>
    </row>
    <row r="299" spans="1:6">
      <c r="A299" s="477"/>
      <c r="B299" s="159"/>
      <c r="C299" s="557"/>
      <c r="D299" s="607"/>
      <c r="E299" s="559"/>
      <c r="F299" s="724"/>
    </row>
    <row r="300" spans="1:6">
      <c r="A300" s="477"/>
      <c r="B300" s="159"/>
      <c r="C300" s="557"/>
      <c r="D300" s="607"/>
      <c r="E300" s="559"/>
      <c r="F300" s="724"/>
    </row>
    <row r="301" spans="1:6">
      <c r="A301" s="477"/>
      <c r="B301" s="159"/>
      <c r="C301" s="557"/>
      <c r="D301" s="607"/>
      <c r="E301" s="559"/>
      <c r="F301" s="724"/>
    </row>
    <row r="302" spans="1:6">
      <c r="A302" s="477"/>
      <c r="B302" s="159"/>
      <c r="C302" s="557"/>
      <c r="D302" s="607"/>
      <c r="E302" s="559"/>
      <c r="F302" s="724"/>
    </row>
    <row r="303" spans="1:6">
      <c r="A303" s="477"/>
      <c r="B303" s="159"/>
      <c r="C303" s="557"/>
      <c r="D303" s="607"/>
      <c r="E303" s="559"/>
      <c r="F303" s="724"/>
    </row>
    <row r="304" spans="1:6">
      <c r="A304" s="477"/>
      <c r="B304" s="159"/>
      <c r="C304" s="557"/>
      <c r="D304" s="607"/>
      <c r="E304" s="559"/>
      <c r="F304" s="724"/>
    </row>
    <row r="305" spans="1:6">
      <c r="A305" s="477"/>
      <c r="B305" s="159"/>
      <c r="C305" s="557"/>
      <c r="D305" s="607"/>
      <c r="E305" s="559"/>
      <c r="F305" s="724"/>
    </row>
    <row r="306" spans="1:6">
      <c r="A306" s="477"/>
      <c r="B306" s="159"/>
      <c r="C306" s="557"/>
      <c r="D306" s="607"/>
      <c r="E306" s="559"/>
      <c r="F306" s="724"/>
    </row>
    <row r="307" spans="1:6">
      <c r="A307" s="477"/>
      <c r="B307" s="159"/>
      <c r="C307" s="557"/>
      <c r="D307" s="607"/>
      <c r="E307" s="559"/>
      <c r="F307" s="724"/>
    </row>
    <row r="308" spans="1:6">
      <c r="A308" s="477"/>
      <c r="B308" s="159"/>
      <c r="C308" s="557"/>
      <c r="D308" s="607"/>
      <c r="E308" s="559"/>
      <c r="F308" s="724"/>
    </row>
    <row r="309" spans="1:6">
      <c r="A309" s="477"/>
      <c r="B309" s="159"/>
      <c r="C309" s="557"/>
      <c r="D309" s="607"/>
      <c r="E309" s="559"/>
      <c r="F309" s="724"/>
    </row>
    <row r="310" spans="1:6">
      <c r="A310" s="477"/>
      <c r="B310" s="159"/>
      <c r="C310" s="557"/>
      <c r="D310" s="607"/>
      <c r="E310" s="559"/>
      <c r="F310" s="724"/>
    </row>
    <row r="311" spans="1:6">
      <c r="A311" s="477"/>
      <c r="B311" s="159"/>
      <c r="C311" s="557"/>
      <c r="D311" s="607"/>
      <c r="E311" s="559"/>
      <c r="F311" s="724"/>
    </row>
    <row r="312" spans="1:6">
      <c r="A312" s="477"/>
      <c r="B312" s="159"/>
      <c r="C312" s="557"/>
      <c r="D312" s="607"/>
      <c r="E312" s="559"/>
      <c r="F312" s="724"/>
    </row>
    <row r="313" spans="1:6">
      <c r="A313" s="477"/>
      <c r="B313" s="159"/>
      <c r="C313" s="557"/>
      <c r="D313" s="607"/>
      <c r="E313" s="559"/>
      <c r="F313" s="724"/>
    </row>
    <row r="314" spans="1:6">
      <c r="A314" s="477"/>
      <c r="B314" s="159"/>
      <c r="C314" s="557"/>
      <c r="D314" s="607"/>
      <c r="E314" s="559"/>
      <c r="F314" s="724"/>
    </row>
    <row r="315" spans="1:6">
      <c r="A315" s="477"/>
      <c r="B315" s="159"/>
      <c r="C315" s="557"/>
      <c r="D315" s="607"/>
      <c r="E315" s="559"/>
      <c r="F315" s="724"/>
    </row>
    <row r="316" spans="1:6">
      <c r="A316" s="477"/>
      <c r="B316" s="159"/>
      <c r="C316" s="557"/>
      <c r="D316" s="607"/>
      <c r="E316" s="559"/>
      <c r="F316" s="724"/>
    </row>
    <row r="317" spans="1:6">
      <c r="A317" s="477"/>
      <c r="B317" s="159"/>
      <c r="C317" s="557"/>
      <c r="D317" s="607"/>
      <c r="E317" s="559"/>
      <c r="F317" s="724"/>
    </row>
    <row r="318" spans="1:6">
      <c r="A318" s="477"/>
      <c r="B318" s="159"/>
      <c r="C318" s="557"/>
      <c r="D318" s="607"/>
      <c r="E318" s="559"/>
      <c r="F318" s="724"/>
    </row>
    <row r="319" spans="1:6">
      <c r="A319" s="477"/>
      <c r="B319" s="159"/>
      <c r="C319" s="557"/>
      <c r="D319" s="607"/>
      <c r="E319" s="559"/>
      <c r="F319" s="724"/>
    </row>
    <row r="320" spans="1:6">
      <c r="A320" s="477"/>
      <c r="B320" s="159"/>
      <c r="C320" s="557"/>
      <c r="D320" s="607"/>
      <c r="E320" s="559"/>
      <c r="F320" s="724"/>
    </row>
    <row r="321" spans="1:6">
      <c r="A321" s="477"/>
      <c r="B321" s="159"/>
      <c r="C321" s="557"/>
      <c r="D321" s="607"/>
      <c r="E321" s="559"/>
      <c r="F321" s="724"/>
    </row>
    <row r="322" spans="1:6">
      <c r="A322" s="477"/>
      <c r="B322" s="159"/>
      <c r="C322" s="557"/>
      <c r="D322" s="607"/>
      <c r="E322" s="559"/>
      <c r="F322" s="724"/>
    </row>
    <row r="323" spans="1:6">
      <c r="A323" s="477"/>
      <c r="B323" s="159"/>
      <c r="C323" s="557"/>
      <c r="D323" s="607"/>
      <c r="E323" s="559"/>
      <c r="F323" s="724"/>
    </row>
    <row r="324" spans="1:6">
      <c r="A324" s="477"/>
      <c r="B324" s="159"/>
      <c r="C324" s="557"/>
      <c r="D324" s="607"/>
      <c r="E324" s="559"/>
      <c r="F324" s="724"/>
    </row>
    <row r="325" spans="1:6">
      <c r="A325" s="477"/>
      <c r="B325" s="159"/>
      <c r="C325" s="557"/>
      <c r="D325" s="607"/>
      <c r="E325" s="559"/>
      <c r="F325" s="724"/>
    </row>
    <row r="326" spans="1:6">
      <c r="A326" s="477"/>
      <c r="B326" s="159"/>
      <c r="C326" s="557"/>
      <c r="D326" s="607"/>
      <c r="E326" s="559"/>
      <c r="F326" s="724"/>
    </row>
    <row r="327" spans="1:6">
      <c r="A327" s="477"/>
      <c r="B327" s="159"/>
      <c r="C327" s="557"/>
      <c r="D327" s="607"/>
      <c r="E327" s="559"/>
      <c r="F327" s="724"/>
    </row>
    <row r="328" spans="1:6">
      <c r="A328" s="477"/>
      <c r="B328" s="159"/>
      <c r="C328" s="557"/>
      <c r="D328" s="607"/>
      <c r="E328" s="559"/>
      <c r="F328" s="724"/>
    </row>
    <row r="329" spans="1:6">
      <c r="A329" s="477"/>
      <c r="B329" s="159"/>
      <c r="C329" s="557"/>
      <c r="D329" s="607"/>
      <c r="E329" s="559"/>
      <c r="F329" s="724"/>
    </row>
    <row r="330" spans="1:6">
      <c r="A330" s="477"/>
      <c r="B330" s="159"/>
      <c r="C330" s="557"/>
      <c r="D330" s="607"/>
      <c r="E330" s="559"/>
      <c r="F330" s="724"/>
    </row>
    <row r="331" spans="1:6">
      <c r="A331" s="477"/>
      <c r="B331" s="159"/>
      <c r="C331" s="557"/>
      <c r="D331" s="607"/>
      <c r="E331" s="559"/>
      <c r="F331" s="724"/>
    </row>
    <row r="332" spans="1:6">
      <c r="A332" s="477"/>
      <c r="B332" s="159"/>
      <c r="C332" s="557"/>
      <c r="D332" s="607"/>
      <c r="E332" s="559"/>
      <c r="F332" s="724"/>
    </row>
    <row r="333" spans="1:6">
      <c r="A333" s="477"/>
      <c r="B333" s="159"/>
      <c r="C333" s="557"/>
      <c r="D333" s="607"/>
      <c r="E333" s="559"/>
      <c r="F333" s="724"/>
    </row>
    <row r="334" spans="1:6">
      <c r="A334" s="477"/>
      <c r="B334" s="159"/>
      <c r="C334" s="557"/>
      <c r="D334" s="607"/>
      <c r="E334" s="559"/>
      <c r="F334" s="724"/>
    </row>
    <row r="335" spans="1:6">
      <c r="A335" s="477"/>
      <c r="B335" s="159"/>
      <c r="C335" s="557"/>
      <c r="D335" s="607"/>
      <c r="E335" s="559"/>
      <c r="F335" s="724"/>
    </row>
    <row r="336" spans="1:6">
      <c r="A336" s="477"/>
      <c r="B336" s="159"/>
      <c r="C336" s="557"/>
      <c r="D336" s="607"/>
      <c r="E336" s="559"/>
      <c r="F336" s="724"/>
    </row>
    <row r="337" spans="1:6">
      <c r="A337" s="477"/>
      <c r="B337" s="159"/>
      <c r="C337" s="557"/>
      <c r="D337" s="607"/>
      <c r="E337" s="559"/>
      <c r="F337" s="724"/>
    </row>
    <row r="338" spans="1:6">
      <c r="A338" s="477"/>
      <c r="B338" s="159"/>
      <c r="C338" s="557"/>
      <c r="D338" s="607"/>
      <c r="E338" s="559"/>
      <c r="F338" s="724"/>
    </row>
    <row r="339" spans="1:6">
      <c r="A339" s="477"/>
      <c r="B339" s="159"/>
      <c r="C339" s="557"/>
      <c r="D339" s="607"/>
      <c r="E339" s="559"/>
      <c r="F339" s="724"/>
    </row>
    <row r="340" spans="1:6">
      <c r="A340" s="477"/>
      <c r="B340" s="159"/>
      <c r="C340" s="557"/>
      <c r="D340" s="607"/>
      <c r="E340" s="559"/>
      <c r="F340" s="724"/>
    </row>
    <row r="341" spans="1:6">
      <c r="A341" s="477"/>
      <c r="B341" s="159"/>
      <c r="C341" s="557"/>
      <c r="D341" s="607"/>
      <c r="E341" s="559"/>
      <c r="F341" s="724"/>
    </row>
    <row r="342" spans="1:6">
      <c r="A342" s="477"/>
      <c r="B342" s="159"/>
      <c r="C342" s="557"/>
      <c r="D342" s="607"/>
      <c r="E342" s="559"/>
      <c r="F342" s="724"/>
    </row>
    <row r="343" spans="1:6">
      <c r="A343" s="477"/>
      <c r="B343" s="159"/>
      <c r="C343" s="557"/>
      <c r="D343" s="607"/>
      <c r="E343" s="559"/>
      <c r="F343" s="724"/>
    </row>
    <row r="344" spans="1:6">
      <c r="A344" s="477"/>
      <c r="B344" s="159"/>
      <c r="C344" s="557"/>
      <c r="D344" s="607"/>
      <c r="E344" s="559"/>
      <c r="F344" s="724"/>
    </row>
    <row r="345" spans="1:6">
      <c r="A345" s="477"/>
      <c r="B345" s="159"/>
      <c r="C345" s="557"/>
      <c r="D345" s="607"/>
      <c r="E345" s="559"/>
      <c r="F345" s="724"/>
    </row>
    <row r="346" spans="1:6">
      <c r="A346" s="477"/>
      <c r="B346" s="159"/>
      <c r="C346" s="557"/>
      <c r="D346" s="607"/>
      <c r="E346" s="559"/>
      <c r="F346" s="724"/>
    </row>
    <row r="347" spans="1:6">
      <c r="A347" s="477"/>
      <c r="B347" s="159"/>
      <c r="C347" s="557"/>
      <c r="D347" s="607"/>
      <c r="E347" s="559"/>
      <c r="F347" s="724"/>
    </row>
    <row r="348" spans="1:6">
      <c r="A348" s="477"/>
      <c r="B348" s="159"/>
      <c r="C348" s="557"/>
      <c r="D348" s="607"/>
      <c r="E348" s="559"/>
      <c r="F348" s="724"/>
    </row>
    <row r="349" spans="1:6">
      <c r="A349" s="477"/>
      <c r="B349" s="159"/>
      <c r="C349" s="557"/>
      <c r="D349" s="607"/>
      <c r="E349" s="559"/>
      <c r="F349" s="724"/>
    </row>
    <row r="350" spans="1:6">
      <c r="A350" s="477"/>
      <c r="B350" s="159"/>
      <c r="C350" s="557"/>
      <c r="D350" s="607"/>
      <c r="E350" s="559"/>
      <c r="F350" s="724"/>
    </row>
    <row r="351" spans="1:6">
      <c r="A351" s="477"/>
      <c r="B351" s="159"/>
      <c r="C351" s="557"/>
      <c r="D351" s="607"/>
      <c r="E351" s="559"/>
      <c r="F351" s="724"/>
    </row>
    <row r="352" spans="1:6">
      <c r="A352" s="477"/>
      <c r="B352" s="159"/>
      <c r="C352" s="557"/>
      <c r="D352" s="607"/>
      <c r="E352" s="559"/>
      <c r="F352" s="724"/>
    </row>
    <row r="353" spans="1:6">
      <c r="A353" s="477"/>
      <c r="B353" s="159"/>
      <c r="C353" s="557"/>
      <c r="D353" s="607"/>
      <c r="E353" s="559"/>
      <c r="F353" s="724"/>
    </row>
    <row r="354" spans="1:6">
      <c r="A354" s="477"/>
      <c r="B354" s="159"/>
      <c r="C354" s="557"/>
      <c r="D354" s="607"/>
      <c r="E354" s="559"/>
      <c r="F354" s="724"/>
    </row>
    <row r="355" spans="1:6">
      <c r="A355" s="477"/>
      <c r="B355" s="159"/>
      <c r="C355" s="557"/>
      <c r="D355" s="607"/>
      <c r="E355" s="559"/>
      <c r="F355" s="724"/>
    </row>
    <row r="356" spans="1:6">
      <c r="A356" s="477"/>
      <c r="B356" s="159"/>
      <c r="C356" s="557"/>
      <c r="D356" s="607"/>
      <c r="E356" s="559"/>
      <c r="F356" s="724"/>
    </row>
    <row r="357" spans="1:6">
      <c r="A357" s="477"/>
      <c r="B357" s="159"/>
      <c r="C357" s="557"/>
      <c r="D357" s="607"/>
      <c r="E357" s="559"/>
      <c r="F357" s="724"/>
    </row>
    <row r="358" spans="1:6">
      <c r="A358" s="477"/>
      <c r="B358" s="159"/>
      <c r="C358" s="557"/>
      <c r="D358" s="607"/>
      <c r="E358" s="559"/>
      <c r="F358" s="724"/>
    </row>
    <row r="359" spans="1:6">
      <c r="A359" s="477"/>
      <c r="B359" s="159"/>
      <c r="C359" s="557"/>
      <c r="D359" s="607"/>
      <c r="E359" s="559"/>
      <c r="F359" s="724"/>
    </row>
    <row r="360" spans="1:6">
      <c r="A360" s="477"/>
      <c r="B360" s="159"/>
      <c r="C360" s="557"/>
      <c r="D360" s="607"/>
      <c r="E360" s="559"/>
      <c r="F360" s="724"/>
    </row>
    <row r="361" spans="1:6">
      <c r="A361" s="477"/>
      <c r="B361" s="159"/>
      <c r="C361" s="557"/>
      <c r="D361" s="607"/>
      <c r="E361" s="559"/>
      <c r="F361" s="724"/>
    </row>
    <row r="362" spans="1:6">
      <c r="A362" s="477"/>
      <c r="B362" s="159"/>
      <c r="C362" s="557"/>
      <c r="D362" s="607"/>
      <c r="E362" s="559"/>
      <c r="F362" s="724"/>
    </row>
    <row r="363" spans="1:6">
      <c r="A363" s="477"/>
      <c r="B363" s="159"/>
      <c r="C363" s="557"/>
      <c r="D363" s="607"/>
      <c r="E363" s="559"/>
      <c r="F363" s="724"/>
    </row>
    <row r="364" spans="1:6">
      <c r="A364" s="477"/>
      <c r="B364" s="159"/>
      <c r="C364" s="557"/>
      <c r="D364" s="607"/>
      <c r="E364" s="559"/>
      <c r="F364" s="724"/>
    </row>
    <row r="365" spans="1:6">
      <c r="A365" s="477"/>
      <c r="B365" s="159"/>
      <c r="C365" s="557"/>
      <c r="D365" s="607"/>
      <c r="E365" s="559"/>
      <c r="F365" s="724"/>
    </row>
    <row r="366" spans="1:6">
      <c r="A366" s="477"/>
      <c r="B366" s="159"/>
      <c r="C366" s="557"/>
      <c r="D366" s="607"/>
      <c r="E366" s="559"/>
      <c r="F366" s="724"/>
    </row>
    <row r="367" spans="1:6">
      <c r="A367" s="477"/>
      <c r="B367" s="159"/>
      <c r="C367" s="557"/>
      <c r="D367" s="607"/>
      <c r="E367" s="559"/>
      <c r="F367" s="724"/>
    </row>
    <row r="368" spans="1:6">
      <c r="A368" s="477"/>
      <c r="B368" s="159"/>
      <c r="C368" s="557"/>
      <c r="D368" s="607"/>
      <c r="E368" s="559"/>
      <c r="F368" s="724"/>
    </row>
    <row r="369" spans="1:6">
      <c r="A369" s="477"/>
      <c r="B369" s="159"/>
      <c r="C369" s="557"/>
      <c r="D369" s="607"/>
      <c r="E369" s="559"/>
      <c r="F369" s="724"/>
    </row>
    <row r="370" spans="1:6">
      <c r="A370" s="477"/>
      <c r="B370" s="159"/>
      <c r="C370" s="557"/>
      <c r="D370" s="607"/>
      <c r="E370" s="559"/>
      <c r="F370" s="724"/>
    </row>
    <row r="371" spans="1:6">
      <c r="A371" s="477"/>
      <c r="B371" s="159"/>
      <c r="C371" s="557"/>
      <c r="D371" s="607"/>
      <c r="E371" s="559"/>
      <c r="F371" s="724"/>
    </row>
    <row r="372" spans="1:6">
      <c r="A372" s="477"/>
      <c r="B372" s="159"/>
      <c r="C372" s="557"/>
      <c r="D372" s="607"/>
      <c r="E372" s="559"/>
      <c r="F372" s="724"/>
    </row>
    <row r="373" spans="1:6">
      <c r="A373" s="477"/>
      <c r="B373" s="159"/>
      <c r="C373" s="557"/>
      <c r="D373" s="607"/>
      <c r="E373" s="559"/>
      <c r="F373" s="724"/>
    </row>
    <row r="374" spans="1:6">
      <c r="A374" s="477"/>
      <c r="B374" s="159"/>
      <c r="C374" s="557"/>
      <c r="D374" s="607"/>
      <c r="E374" s="559"/>
      <c r="F374" s="724"/>
    </row>
    <row r="375" spans="1:6">
      <c r="A375" s="477"/>
      <c r="B375" s="159"/>
      <c r="C375" s="557"/>
      <c r="D375" s="607"/>
      <c r="E375" s="559"/>
      <c r="F375" s="724"/>
    </row>
    <row r="376" spans="1:6">
      <c r="A376" s="477"/>
      <c r="B376" s="159"/>
      <c r="C376" s="557"/>
      <c r="D376" s="607"/>
      <c r="E376" s="559"/>
      <c r="F376" s="724"/>
    </row>
    <row r="377" spans="1:6">
      <c r="A377" s="477"/>
      <c r="B377" s="159"/>
      <c r="C377" s="557"/>
      <c r="D377" s="607"/>
      <c r="E377" s="559"/>
      <c r="F377" s="724"/>
    </row>
    <row r="378" spans="1:6">
      <c r="A378" s="477"/>
      <c r="B378" s="159"/>
      <c r="C378" s="557"/>
      <c r="D378" s="607"/>
      <c r="E378" s="559"/>
      <c r="F378" s="724"/>
    </row>
    <row r="379" spans="1:6">
      <c r="A379" s="477"/>
      <c r="B379" s="159"/>
      <c r="C379" s="557"/>
      <c r="D379" s="607"/>
      <c r="E379" s="559"/>
      <c r="F379" s="724"/>
    </row>
    <row r="380" spans="1:6">
      <c r="A380" s="477"/>
      <c r="B380" s="159"/>
      <c r="C380" s="557"/>
      <c r="D380" s="607"/>
      <c r="E380" s="559"/>
      <c r="F380" s="724"/>
    </row>
    <row r="381" spans="1:6">
      <c r="A381" s="477"/>
      <c r="B381" s="159"/>
      <c r="C381" s="557"/>
      <c r="D381" s="607"/>
      <c r="E381" s="559"/>
      <c r="F381" s="724"/>
    </row>
    <row r="382" spans="1:6">
      <c r="A382" s="477"/>
      <c r="B382" s="159"/>
      <c r="C382" s="557"/>
      <c r="D382" s="607"/>
      <c r="E382" s="559"/>
      <c r="F382" s="724"/>
    </row>
    <row r="383" spans="1:6">
      <c r="A383" s="477"/>
      <c r="B383" s="159"/>
      <c r="C383" s="557"/>
      <c r="D383" s="607"/>
      <c r="E383" s="559"/>
      <c r="F383" s="724"/>
    </row>
    <row r="384" spans="1:6">
      <c r="A384" s="477"/>
      <c r="B384" s="159"/>
      <c r="C384" s="557"/>
      <c r="D384" s="607"/>
      <c r="E384" s="559"/>
      <c r="F384" s="724"/>
    </row>
    <row r="385" spans="1:6">
      <c r="A385" s="477"/>
      <c r="B385" s="159"/>
      <c r="C385" s="557"/>
      <c r="D385" s="607"/>
      <c r="E385" s="559"/>
      <c r="F385" s="724"/>
    </row>
    <row r="386" spans="1:6">
      <c r="A386" s="477"/>
      <c r="B386" s="159"/>
      <c r="C386" s="557"/>
      <c r="D386" s="607"/>
      <c r="E386" s="559"/>
      <c r="F386" s="724"/>
    </row>
    <row r="387" spans="1:6">
      <c r="A387" s="477"/>
      <c r="B387" s="159"/>
      <c r="C387" s="557"/>
      <c r="D387" s="607"/>
      <c r="E387" s="559"/>
      <c r="F387" s="724"/>
    </row>
    <row r="388" spans="1:6">
      <c r="A388" s="477"/>
      <c r="B388" s="159"/>
      <c r="C388" s="557"/>
      <c r="D388" s="607"/>
      <c r="E388" s="559"/>
      <c r="F388" s="724"/>
    </row>
    <row r="389" spans="1:6">
      <c r="A389" s="477"/>
      <c r="B389" s="159"/>
      <c r="C389" s="557"/>
      <c r="D389" s="607"/>
      <c r="E389" s="559"/>
      <c r="F389" s="724"/>
    </row>
    <row r="390" spans="1:6">
      <c r="A390" s="477"/>
      <c r="B390" s="159"/>
      <c r="C390" s="557"/>
      <c r="D390" s="607"/>
      <c r="E390" s="559"/>
      <c r="F390" s="724"/>
    </row>
    <row r="391" spans="1:6">
      <c r="A391" s="477"/>
      <c r="B391" s="159"/>
      <c r="C391" s="557"/>
      <c r="D391" s="607"/>
      <c r="E391" s="559"/>
      <c r="F391" s="724"/>
    </row>
    <row r="392" spans="1:6">
      <c r="A392" s="477"/>
      <c r="B392" s="159"/>
      <c r="C392" s="557"/>
      <c r="D392" s="607"/>
      <c r="E392" s="559"/>
      <c r="F392" s="724"/>
    </row>
    <row r="393" spans="1:6">
      <c r="A393" s="477"/>
      <c r="B393" s="159"/>
      <c r="C393" s="557"/>
      <c r="D393" s="607"/>
      <c r="E393" s="559"/>
      <c r="F393" s="724"/>
    </row>
    <row r="394" spans="1:6">
      <c r="A394" s="477"/>
      <c r="B394" s="159"/>
      <c r="C394" s="557"/>
      <c r="D394" s="607"/>
      <c r="E394" s="559"/>
      <c r="F394" s="724"/>
    </row>
    <row r="395" spans="1:6">
      <c r="A395" s="477"/>
      <c r="B395" s="159"/>
      <c r="C395" s="557"/>
      <c r="D395" s="607"/>
      <c r="E395" s="559"/>
      <c r="F395" s="724"/>
    </row>
    <row r="396" spans="1:6">
      <c r="A396" s="477"/>
      <c r="B396" s="159"/>
      <c r="C396" s="557"/>
      <c r="D396" s="607"/>
      <c r="E396" s="559"/>
      <c r="F396" s="724"/>
    </row>
    <row r="397" spans="1:6">
      <c r="A397" s="477"/>
      <c r="B397" s="159"/>
      <c r="C397" s="557"/>
      <c r="D397" s="607"/>
      <c r="E397" s="559"/>
      <c r="F397" s="724"/>
    </row>
    <row r="398" spans="1:6">
      <c r="A398" s="477"/>
      <c r="B398" s="159"/>
      <c r="C398" s="557"/>
      <c r="D398" s="607"/>
      <c r="E398" s="559"/>
      <c r="F398" s="724"/>
    </row>
    <row r="399" spans="1:6">
      <c r="A399" s="477"/>
      <c r="B399" s="159"/>
      <c r="C399" s="557"/>
      <c r="D399" s="607"/>
      <c r="E399" s="559"/>
      <c r="F399" s="724"/>
    </row>
    <row r="400" spans="1:6">
      <c r="A400" s="477"/>
      <c r="B400" s="159"/>
      <c r="C400" s="557"/>
      <c r="D400" s="607"/>
      <c r="E400" s="559"/>
      <c r="F400" s="724"/>
    </row>
    <row r="401" spans="1:6">
      <c r="A401" s="477"/>
      <c r="B401" s="159"/>
      <c r="C401" s="557"/>
      <c r="D401" s="607"/>
      <c r="E401" s="559"/>
      <c r="F401" s="724"/>
    </row>
    <row r="402" spans="1:6">
      <c r="A402" s="477"/>
      <c r="B402" s="159"/>
      <c r="C402" s="557"/>
      <c r="D402" s="607"/>
      <c r="E402" s="559"/>
      <c r="F402" s="724"/>
    </row>
    <row r="403" spans="1:6">
      <c r="A403" s="477"/>
      <c r="B403" s="159"/>
      <c r="C403" s="557"/>
      <c r="D403" s="607"/>
      <c r="E403" s="559"/>
      <c r="F403" s="724"/>
    </row>
    <row r="404" spans="1:6">
      <c r="A404" s="477"/>
      <c r="B404" s="159"/>
      <c r="C404" s="557"/>
      <c r="D404" s="607"/>
      <c r="E404" s="559"/>
      <c r="F404" s="724"/>
    </row>
    <row r="405" spans="1:6">
      <c r="A405" s="477"/>
      <c r="B405" s="159"/>
      <c r="C405" s="557"/>
      <c r="D405" s="607"/>
      <c r="E405" s="559"/>
      <c r="F405" s="724"/>
    </row>
    <row r="406" spans="1:6">
      <c r="A406" s="477"/>
      <c r="B406" s="159"/>
      <c r="C406" s="557"/>
      <c r="D406" s="607"/>
      <c r="E406" s="559"/>
      <c r="F406" s="724"/>
    </row>
    <row r="407" spans="1:6">
      <c r="A407" s="477"/>
      <c r="B407" s="159"/>
      <c r="C407" s="557"/>
      <c r="D407" s="607"/>
      <c r="E407" s="559"/>
      <c r="F407" s="724"/>
    </row>
    <row r="408" spans="1:6">
      <c r="A408" s="477"/>
      <c r="B408" s="159"/>
      <c r="C408" s="557"/>
      <c r="D408" s="607"/>
      <c r="E408" s="559"/>
      <c r="F408" s="724"/>
    </row>
    <row r="409" spans="1:6">
      <c r="A409" s="477"/>
      <c r="B409" s="159"/>
      <c r="C409" s="557"/>
      <c r="D409" s="607"/>
      <c r="E409" s="559"/>
      <c r="F409" s="724"/>
    </row>
    <row r="410" spans="1:6">
      <c r="A410" s="477"/>
      <c r="B410" s="159"/>
      <c r="C410" s="557"/>
      <c r="D410" s="607"/>
      <c r="E410" s="559"/>
      <c r="F410" s="724"/>
    </row>
    <row r="411" spans="1:6">
      <c r="A411" s="477"/>
      <c r="B411" s="159"/>
      <c r="C411" s="557"/>
      <c r="D411" s="607"/>
      <c r="E411" s="559"/>
      <c r="F411" s="724"/>
    </row>
    <row r="412" spans="1:6">
      <c r="A412" s="477"/>
      <c r="B412" s="159"/>
      <c r="C412" s="557"/>
      <c r="D412" s="607"/>
      <c r="E412" s="559"/>
      <c r="F412" s="724"/>
    </row>
    <row r="413" spans="1:6">
      <c r="A413" s="477"/>
      <c r="B413" s="159"/>
      <c r="C413" s="557"/>
      <c r="D413" s="607"/>
      <c r="E413" s="559"/>
      <c r="F413" s="724"/>
    </row>
    <row r="414" spans="1:6">
      <c r="A414" s="477"/>
      <c r="B414" s="159"/>
      <c r="C414" s="557"/>
      <c r="D414" s="607"/>
      <c r="E414" s="559"/>
      <c r="F414" s="724"/>
    </row>
    <row r="415" spans="1:6">
      <c r="A415" s="477"/>
      <c r="B415" s="159"/>
      <c r="C415" s="557"/>
      <c r="D415" s="607"/>
      <c r="E415" s="559"/>
      <c r="F415" s="724"/>
    </row>
    <row r="416" spans="1:6">
      <c r="A416" s="477"/>
      <c r="B416" s="159"/>
      <c r="C416" s="557"/>
      <c r="D416" s="607"/>
      <c r="E416" s="559"/>
      <c r="F416" s="724"/>
    </row>
    <row r="417" spans="1:6">
      <c r="A417" s="477"/>
      <c r="B417" s="159"/>
      <c r="C417" s="557"/>
      <c r="D417" s="607"/>
      <c r="E417" s="559"/>
      <c r="F417" s="724"/>
    </row>
    <row r="418" spans="1:6">
      <c r="A418" s="477"/>
      <c r="B418" s="159"/>
      <c r="C418" s="557"/>
      <c r="D418" s="607"/>
      <c r="E418" s="559"/>
      <c r="F418" s="724"/>
    </row>
    <row r="419" spans="1:6">
      <c r="A419" s="477"/>
      <c r="B419" s="159"/>
      <c r="C419" s="557"/>
      <c r="D419" s="607"/>
      <c r="E419" s="559"/>
      <c r="F419" s="724"/>
    </row>
    <row r="420" spans="1:6">
      <c r="A420" s="477"/>
      <c r="B420" s="159"/>
      <c r="C420" s="557"/>
      <c r="D420" s="607"/>
      <c r="E420" s="559"/>
      <c r="F420" s="724"/>
    </row>
    <row r="421" spans="1:6">
      <c r="A421" s="477"/>
      <c r="B421" s="159"/>
      <c r="C421" s="557"/>
      <c r="D421" s="607"/>
      <c r="E421" s="559"/>
      <c r="F421" s="724"/>
    </row>
    <row r="422" spans="1:6">
      <c r="A422" s="477"/>
      <c r="B422" s="159"/>
      <c r="C422" s="557"/>
      <c r="D422" s="607"/>
      <c r="E422" s="559"/>
      <c r="F422" s="724"/>
    </row>
    <row r="423" spans="1:6">
      <c r="A423" s="477"/>
      <c r="B423" s="159"/>
      <c r="C423" s="557"/>
      <c r="D423" s="607"/>
      <c r="E423" s="559"/>
      <c r="F423" s="724"/>
    </row>
    <row r="424" spans="1:6">
      <c r="A424" s="477"/>
      <c r="B424" s="159"/>
      <c r="C424" s="557"/>
      <c r="D424" s="607"/>
      <c r="E424" s="559"/>
      <c r="F424" s="724"/>
    </row>
    <row r="425" spans="1:6">
      <c r="A425" s="477"/>
      <c r="B425" s="159"/>
      <c r="C425" s="557"/>
      <c r="D425" s="607"/>
      <c r="E425" s="559"/>
      <c r="F425" s="724"/>
    </row>
    <row r="426" spans="1:6">
      <c r="A426" s="477"/>
      <c r="B426" s="159"/>
      <c r="C426" s="557"/>
      <c r="D426" s="607"/>
      <c r="E426" s="559"/>
      <c r="F426" s="724"/>
    </row>
    <row r="427" spans="1:6">
      <c r="A427" s="477"/>
      <c r="B427" s="159"/>
      <c r="C427" s="557"/>
      <c r="D427" s="607"/>
      <c r="E427" s="559"/>
      <c r="F427" s="724"/>
    </row>
    <row r="428" spans="1:6">
      <c r="A428" s="477"/>
      <c r="B428" s="159"/>
      <c r="C428" s="557"/>
      <c r="D428" s="607"/>
      <c r="E428" s="559"/>
      <c r="F428" s="724"/>
    </row>
    <row r="429" spans="1:6">
      <c r="A429" s="477"/>
      <c r="B429" s="159"/>
      <c r="C429" s="557"/>
      <c r="D429" s="607"/>
      <c r="E429" s="559"/>
      <c r="F429" s="724"/>
    </row>
    <row r="430" spans="1:6">
      <c r="A430" s="477"/>
      <c r="B430" s="159"/>
      <c r="C430" s="557"/>
      <c r="D430" s="607"/>
      <c r="E430" s="559"/>
      <c r="F430" s="724"/>
    </row>
    <row r="431" spans="1:6">
      <c r="A431" s="477"/>
      <c r="B431" s="159"/>
      <c r="C431" s="557"/>
      <c r="D431" s="607"/>
      <c r="E431" s="559"/>
      <c r="F431" s="724"/>
    </row>
    <row r="432" spans="1:6">
      <c r="A432" s="477"/>
      <c r="B432" s="159"/>
      <c r="C432" s="557"/>
      <c r="D432" s="607"/>
      <c r="E432" s="559"/>
      <c r="F432" s="724"/>
    </row>
    <row r="433" spans="1:6">
      <c r="A433" s="477"/>
      <c r="B433" s="159"/>
      <c r="C433" s="557"/>
      <c r="D433" s="607"/>
      <c r="E433" s="559"/>
      <c r="F433" s="724"/>
    </row>
    <row r="434" spans="1:6">
      <c r="A434" s="477"/>
      <c r="B434" s="159"/>
      <c r="C434" s="557"/>
      <c r="D434" s="607"/>
      <c r="E434" s="559"/>
      <c r="F434" s="724"/>
    </row>
    <row r="435" spans="1:6">
      <c r="A435" s="477"/>
      <c r="B435" s="159"/>
      <c r="C435" s="557"/>
      <c r="D435" s="607"/>
      <c r="E435" s="559"/>
      <c r="F435" s="724"/>
    </row>
    <row r="436" spans="1:6">
      <c r="A436" s="477"/>
      <c r="B436" s="159"/>
      <c r="C436" s="557"/>
      <c r="D436" s="607"/>
      <c r="E436" s="559"/>
      <c r="F436" s="724"/>
    </row>
    <row r="437" spans="1:6">
      <c r="A437" s="477"/>
      <c r="B437" s="159"/>
      <c r="C437" s="557"/>
      <c r="D437" s="607"/>
      <c r="E437" s="559"/>
      <c r="F437" s="724"/>
    </row>
    <row r="438" spans="1:6">
      <c r="A438" s="477"/>
      <c r="B438" s="159"/>
      <c r="C438" s="557"/>
      <c r="D438" s="607"/>
      <c r="E438" s="559"/>
      <c r="F438" s="724"/>
    </row>
    <row r="439" spans="1:6">
      <c r="A439" s="477"/>
      <c r="B439" s="159"/>
      <c r="C439" s="557"/>
      <c r="D439" s="607"/>
      <c r="E439" s="559"/>
      <c r="F439" s="724"/>
    </row>
    <row r="440" spans="1:6">
      <c r="A440" s="477"/>
      <c r="B440" s="159"/>
      <c r="C440" s="557"/>
      <c r="D440" s="607"/>
      <c r="E440" s="559"/>
      <c r="F440" s="724"/>
    </row>
    <row r="441" spans="1:6">
      <c r="A441" s="477"/>
      <c r="B441" s="159"/>
      <c r="C441" s="557"/>
      <c r="D441" s="607"/>
      <c r="E441" s="559"/>
      <c r="F441" s="724"/>
    </row>
    <row r="442" spans="1:6">
      <c r="A442" s="477"/>
      <c r="B442" s="159"/>
      <c r="C442" s="557"/>
      <c r="D442" s="607"/>
      <c r="E442" s="559"/>
      <c r="F442" s="724"/>
    </row>
    <row r="443" spans="1:6">
      <c r="A443" s="477"/>
      <c r="B443" s="159"/>
      <c r="C443" s="557"/>
      <c r="D443" s="607"/>
      <c r="E443" s="559"/>
      <c r="F443" s="724"/>
    </row>
    <row r="444" spans="1:6">
      <c r="A444" s="477"/>
      <c r="B444" s="159"/>
      <c r="C444" s="557"/>
      <c r="D444" s="607"/>
      <c r="E444" s="559"/>
      <c r="F444" s="724"/>
    </row>
    <row r="445" spans="1:6">
      <c r="A445" s="477"/>
      <c r="B445" s="159"/>
      <c r="C445" s="557"/>
      <c r="D445" s="607"/>
      <c r="E445" s="559"/>
      <c r="F445" s="724"/>
    </row>
    <row r="446" spans="1:6">
      <c r="A446" s="477"/>
      <c r="B446" s="159"/>
      <c r="C446" s="557"/>
      <c r="D446" s="607"/>
      <c r="E446" s="559"/>
      <c r="F446" s="724"/>
    </row>
    <row r="447" spans="1:6">
      <c r="A447" s="477"/>
      <c r="B447" s="159"/>
      <c r="C447" s="557"/>
      <c r="D447" s="607"/>
      <c r="E447" s="559"/>
      <c r="F447" s="724"/>
    </row>
    <row r="448" spans="1:6">
      <c r="A448" s="477"/>
      <c r="B448" s="159"/>
      <c r="C448" s="557"/>
      <c r="D448" s="607"/>
      <c r="E448" s="559"/>
      <c r="F448" s="724"/>
    </row>
    <row r="449" spans="1:6">
      <c r="A449" s="477"/>
      <c r="B449" s="159"/>
      <c r="C449" s="557"/>
      <c r="D449" s="607"/>
      <c r="E449" s="559"/>
      <c r="F449" s="724"/>
    </row>
    <row r="450" spans="1:6">
      <c r="A450" s="477"/>
      <c r="B450" s="159"/>
      <c r="C450" s="557"/>
      <c r="D450" s="607"/>
      <c r="E450" s="559"/>
      <c r="F450" s="724"/>
    </row>
    <row r="451" spans="1:6">
      <c r="A451" s="477"/>
      <c r="B451" s="159"/>
      <c r="C451" s="557"/>
      <c r="D451" s="607"/>
      <c r="E451" s="559"/>
      <c r="F451" s="724"/>
    </row>
    <row r="452" spans="1:6">
      <c r="A452" s="477"/>
      <c r="B452" s="159"/>
      <c r="C452" s="557"/>
      <c r="D452" s="607"/>
      <c r="E452" s="559"/>
      <c r="F452" s="724"/>
    </row>
    <row r="453" spans="1:6">
      <c r="A453" s="477"/>
      <c r="B453" s="159"/>
      <c r="C453" s="557"/>
      <c r="D453" s="607"/>
      <c r="E453" s="559"/>
      <c r="F453" s="724"/>
    </row>
    <row r="454" spans="1:6">
      <c r="A454" s="477"/>
      <c r="B454" s="159"/>
      <c r="C454" s="557"/>
      <c r="D454" s="607"/>
      <c r="E454" s="559"/>
      <c r="F454" s="724"/>
    </row>
    <row r="455" spans="1:6">
      <c r="A455" s="477"/>
      <c r="B455" s="159"/>
      <c r="C455" s="557"/>
      <c r="D455" s="607"/>
      <c r="E455" s="559"/>
      <c r="F455" s="724"/>
    </row>
    <row r="456" spans="1:6">
      <c r="A456" s="477"/>
      <c r="B456" s="159"/>
      <c r="C456" s="557"/>
      <c r="D456" s="607"/>
      <c r="E456" s="559"/>
      <c r="F456" s="724"/>
    </row>
    <row r="457" spans="1:6">
      <c r="A457" s="477"/>
      <c r="B457" s="159"/>
      <c r="C457" s="557"/>
      <c r="D457" s="607"/>
      <c r="E457" s="559"/>
      <c r="F457" s="724"/>
    </row>
    <row r="458" spans="1:6">
      <c r="A458" s="477"/>
      <c r="B458" s="159"/>
      <c r="C458" s="557"/>
      <c r="D458" s="607"/>
      <c r="E458" s="559"/>
      <c r="F458" s="724"/>
    </row>
    <row r="459" spans="1:6">
      <c r="A459" s="477"/>
      <c r="B459" s="159"/>
      <c r="C459" s="557"/>
      <c r="D459" s="607"/>
      <c r="E459" s="559"/>
      <c r="F459" s="724"/>
    </row>
    <row r="460" spans="1:6">
      <c r="A460" s="477"/>
      <c r="B460" s="159"/>
      <c r="C460" s="557"/>
      <c r="D460" s="607"/>
      <c r="E460" s="559"/>
      <c r="F460" s="724"/>
    </row>
    <row r="461" spans="1:6">
      <c r="A461" s="477"/>
      <c r="B461" s="159"/>
      <c r="C461" s="557"/>
      <c r="D461" s="607"/>
      <c r="E461" s="559"/>
      <c r="F461" s="724"/>
    </row>
    <row r="462" spans="1:6">
      <c r="A462" s="477"/>
      <c r="B462" s="159"/>
      <c r="C462" s="557"/>
      <c r="D462" s="607"/>
      <c r="E462" s="559"/>
      <c r="F462" s="724"/>
    </row>
    <row r="463" spans="1:6">
      <c r="A463" s="477"/>
      <c r="B463" s="159"/>
      <c r="C463" s="557"/>
      <c r="D463" s="607"/>
      <c r="E463" s="559"/>
      <c r="F463" s="724"/>
    </row>
    <row r="464" spans="1:6">
      <c r="A464" s="477"/>
      <c r="B464" s="159"/>
      <c r="C464" s="557"/>
      <c r="D464" s="607"/>
      <c r="E464" s="559"/>
      <c r="F464" s="724"/>
    </row>
    <row r="465" spans="1:6">
      <c r="A465" s="477"/>
      <c r="B465" s="159"/>
      <c r="C465" s="557"/>
      <c r="D465" s="607"/>
      <c r="E465" s="559"/>
      <c r="F465" s="724"/>
    </row>
    <row r="466" spans="1:6">
      <c r="A466" s="477"/>
      <c r="B466" s="159"/>
      <c r="C466" s="557"/>
      <c r="D466" s="607"/>
      <c r="E466" s="559"/>
      <c r="F466" s="724"/>
    </row>
    <row r="467" spans="1:6">
      <c r="A467" s="477"/>
      <c r="B467" s="159"/>
      <c r="C467" s="557"/>
      <c r="D467" s="607"/>
      <c r="E467" s="559"/>
      <c r="F467" s="724"/>
    </row>
    <row r="468" spans="1:6">
      <c r="A468" s="477"/>
      <c r="B468" s="159"/>
      <c r="C468" s="557"/>
      <c r="D468" s="607"/>
      <c r="E468" s="559"/>
      <c r="F468" s="724"/>
    </row>
    <row r="469" spans="1:6">
      <c r="A469" s="477"/>
      <c r="B469" s="159"/>
      <c r="C469" s="557"/>
      <c r="D469" s="607"/>
      <c r="E469" s="559"/>
      <c r="F469" s="724"/>
    </row>
    <row r="470" spans="1:6">
      <c r="A470" s="477"/>
      <c r="B470" s="159"/>
      <c r="C470" s="557"/>
      <c r="D470" s="607"/>
      <c r="E470" s="559"/>
      <c r="F470" s="724"/>
    </row>
    <row r="471" spans="1:6">
      <c r="A471" s="477"/>
      <c r="B471" s="159"/>
      <c r="C471" s="557"/>
      <c r="D471" s="607"/>
      <c r="E471" s="559"/>
      <c r="F471" s="724"/>
    </row>
    <row r="472" spans="1:6">
      <c r="A472" s="477"/>
      <c r="B472" s="159"/>
      <c r="C472" s="557"/>
      <c r="D472" s="607"/>
      <c r="E472" s="559"/>
      <c r="F472" s="724"/>
    </row>
    <row r="473" spans="1:6">
      <c r="A473" s="477"/>
      <c r="B473" s="159"/>
      <c r="C473" s="557"/>
      <c r="D473" s="607"/>
      <c r="E473" s="559"/>
      <c r="F473" s="724"/>
    </row>
    <row r="474" spans="1:6">
      <c r="A474" s="477"/>
      <c r="B474" s="159"/>
      <c r="C474" s="557"/>
      <c r="D474" s="607"/>
      <c r="E474" s="559"/>
      <c r="F474" s="724"/>
    </row>
    <row r="475" spans="1:6">
      <c r="A475" s="477"/>
      <c r="B475" s="159"/>
      <c r="C475" s="557"/>
      <c r="D475" s="607"/>
      <c r="E475" s="559"/>
      <c r="F475" s="724"/>
    </row>
    <row r="476" spans="1:6">
      <c r="A476" s="477"/>
      <c r="B476" s="159"/>
      <c r="C476" s="557"/>
      <c r="D476" s="607"/>
      <c r="E476" s="559"/>
      <c r="F476" s="724"/>
    </row>
    <row r="477" spans="1:6">
      <c r="A477" s="477"/>
      <c r="B477" s="159"/>
      <c r="C477" s="557"/>
      <c r="D477" s="607"/>
      <c r="E477" s="559"/>
      <c r="F477" s="724"/>
    </row>
    <row r="478" spans="1:6">
      <c r="A478" s="477"/>
      <c r="B478" s="159"/>
      <c r="C478" s="557"/>
      <c r="D478" s="607"/>
      <c r="E478" s="559"/>
      <c r="F478" s="724"/>
    </row>
    <row r="479" spans="1:6">
      <c r="A479" s="477"/>
      <c r="B479" s="159"/>
      <c r="C479" s="557"/>
      <c r="D479" s="607"/>
      <c r="E479" s="559"/>
      <c r="F479" s="724"/>
    </row>
    <row r="480" spans="1:6">
      <c r="A480" s="477"/>
      <c r="B480" s="159"/>
      <c r="C480" s="557"/>
      <c r="D480" s="607"/>
      <c r="E480" s="559"/>
      <c r="F480" s="724"/>
    </row>
    <row r="481" spans="1:6">
      <c r="A481" s="477"/>
      <c r="B481" s="159"/>
      <c r="C481" s="557"/>
      <c r="D481" s="607"/>
      <c r="E481" s="559"/>
      <c r="F481" s="724"/>
    </row>
    <row r="482" spans="1:6">
      <c r="A482" s="477"/>
      <c r="B482" s="159"/>
      <c r="C482" s="557"/>
      <c r="D482" s="607"/>
      <c r="E482" s="559"/>
      <c r="F482" s="724"/>
    </row>
    <row r="483" spans="1:6">
      <c r="A483" s="477"/>
      <c r="B483" s="159"/>
      <c r="C483" s="557"/>
      <c r="D483" s="607"/>
      <c r="E483" s="559"/>
      <c r="F483" s="724"/>
    </row>
    <row r="484" spans="1:6">
      <c r="A484" s="477"/>
      <c r="B484" s="159"/>
      <c r="C484" s="557"/>
      <c r="D484" s="607"/>
      <c r="E484" s="559"/>
      <c r="F484" s="724"/>
    </row>
    <row r="485" spans="1:6">
      <c r="A485" s="477"/>
      <c r="B485" s="159"/>
      <c r="C485" s="557"/>
      <c r="D485" s="607"/>
      <c r="E485" s="559"/>
      <c r="F485" s="724"/>
    </row>
    <row r="486" spans="1:6">
      <c r="A486" s="477"/>
      <c r="B486" s="159"/>
      <c r="C486" s="557"/>
      <c r="D486" s="607"/>
      <c r="E486" s="559"/>
      <c r="F486" s="724"/>
    </row>
    <row r="487" spans="1:6">
      <c r="A487" s="477"/>
      <c r="B487" s="159"/>
      <c r="C487" s="557"/>
      <c r="D487" s="607"/>
      <c r="E487" s="559"/>
      <c r="F487" s="724"/>
    </row>
    <row r="488" spans="1:6">
      <c r="A488" s="477"/>
      <c r="B488" s="159"/>
      <c r="C488" s="557"/>
      <c r="D488" s="607"/>
      <c r="E488" s="559"/>
      <c r="F488" s="724"/>
    </row>
    <row r="489" spans="1:6">
      <c r="A489" s="477"/>
      <c r="B489" s="159"/>
      <c r="C489" s="557"/>
      <c r="D489" s="607"/>
      <c r="E489" s="559"/>
      <c r="F489" s="724"/>
    </row>
    <row r="490" spans="1:6">
      <c r="A490" s="477"/>
      <c r="B490" s="159"/>
      <c r="C490" s="557"/>
      <c r="D490" s="607"/>
      <c r="E490" s="559"/>
      <c r="F490" s="724"/>
    </row>
    <row r="491" spans="1:6">
      <c r="A491" s="477"/>
      <c r="B491" s="159"/>
      <c r="C491" s="557"/>
      <c r="D491" s="607"/>
      <c r="E491" s="559"/>
      <c r="F491" s="724"/>
    </row>
    <row r="492" spans="1:6">
      <c r="A492" s="477"/>
      <c r="B492" s="159"/>
      <c r="C492" s="557"/>
      <c r="D492" s="607"/>
      <c r="E492" s="559"/>
      <c r="F492" s="724"/>
    </row>
    <row r="493" spans="1:6">
      <c r="A493" s="477"/>
      <c r="B493" s="159"/>
      <c r="C493" s="557"/>
      <c r="D493" s="607"/>
      <c r="E493" s="559"/>
      <c r="F493" s="724"/>
    </row>
    <row r="494" spans="1:6">
      <c r="A494" s="477"/>
      <c r="B494" s="159"/>
      <c r="C494" s="557"/>
      <c r="D494" s="607"/>
      <c r="E494" s="559"/>
      <c r="F494" s="724"/>
    </row>
    <row r="495" spans="1:6">
      <c r="A495" s="477"/>
      <c r="B495" s="159"/>
      <c r="C495" s="557"/>
      <c r="D495" s="607"/>
      <c r="E495" s="559"/>
      <c r="F495" s="724"/>
    </row>
    <row r="496" spans="1:6">
      <c r="A496" s="477"/>
      <c r="B496" s="159"/>
      <c r="C496" s="557"/>
      <c r="D496" s="607"/>
      <c r="E496" s="559"/>
      <c r="F496" s="724"/>
    </row>
    <row r="497" spans="1:6">
      <c r="A497" s="477"/>
      <c r="B497" s="159"/>
      <c r="C497" s="557"/>
      <c r="D497" s="607"/>
      <c r="E497" s="559"/>
      <c r="F497" s="724"/>
    </row>
    <row r="498" spans="1:6">
      <c r="A498" s="477"/>
      <c r="B498" s="159"/>
      <c r="C498" s="557"/>
      <c r="D498" s="607"/>
      <c r="E498" s="559"/>
      <c r="F498" s="724"/>
    </row>
    <row r="499" spans="1:6">
      <c r="A499" s="477"/>
      <c r="B499" s="159"/>
      <c r="C499" s="557"/>
      <c r="D499" s="607"/>
      <c r="E499" s="559"/>
      <c r="F499" s="724"/>
    </row>
    <row r="500" spans="1:6">
      <c r="A500" s="477"/>
      <c r="B500" s="159"/>
      <c r="C500" s="557"/>
      <c r="D500" s="607"/>
      <c r="E500" s="559"/>
      <c r="F500" s="724"/>
    </row>
    <row r="501" spans="1:6">
      <c r="A501" s="477"/>
      <c r="B501" s="159"/>
      <c r="C501" s="557"/>
      <c r="D501" s="607"/>
      <c r="E501" s="559"/>
      <c r="F501" s="724"/>
    </row>
    <row r="502" spans="1:6">
      <c r="A502" s="477"/>
      <c r="B502" s="159"/>
      <c r="C502" s="557"/>
      <c r="D502" s="607"/>
      <c r="E502" s="559"/>
      <c r="F502" s="724"/>
    </row>
    <row r="503" spans="1:6">
      <c r="A503" s="477"/>
      <c r="B503" s="159"/>
      <c r="C503" s="557"/>
      <c r="D503" s="607"/>
      <c r="E503" s="559"/>
      <c r="F503" s="724"/>
    </row>
    <row r="504" spans="1:6">
      <c r="A504" s="477"/>
      <c r="B504" s="159"/>
      <c r="C504" s="557"/>
      <c r="D504" s="607"/>
      <c r="E504" s="559"/>
      <c r="F504" s="724"/>
    </row>
    <row r="505" spans="1:6">
      <c r="A505" s="477"/>
      <c r="B505" s="159"/>
      <c r="C505" s="557"/>
      <c r="D505" s="607"/>
      <c r="E505" s="559"/>
      <c r="F505" s="724"/>
    </row>
    <row r="506" spans="1:6">
      <c r="A506" s="477"/>
      <c r="B506" s="159"/>
      <c r="C506" s="557"/>
      <c r="D506" s="607"/>
      <c r="E506" s="559"/>
      <c r="F506" s="724"/>
    </row>
    <row r="507" spans="1:6">
      <c r="A507" s="477"/>
      <c r="B507" s="159"/>
      <c r="C507" s="557"/>
      <c r="D507" s="607"/>
      <c r="E507" s="559"/>
      <c r="F507" s="724"/>
    </row>
    <row r="508" spans="1:6">
      <c r="A508" s="477"/>
      <c r="B508" s="159"/>
      <c r="C508" s="557"/>
      <c r="D508" s="607"/>
      <c r="E508" s="559"/>
      <c r="F508" s="724"/>
    </row>
    <row r="509" spans="1:6">
      <c r="A509" s="477"/>
      <c r="B509" s="159"/>
      <c r="C509" s="557"/>
      <c r="D509" s="607"/>
      <c r="E509" s="559"/>
      <c r="F509" s="724"/>
    </row>
    <row r="510" spans="1:6">
      <c r="A510" s="477"/>
      <c r="B510" s="159"/>
      <c r="C510" s="557"/>
      <c r="D510" s="607"/>
      <c r="E510" s="559"/>
      <c r="F510" s="724"/>
    </row>
    <row r="511" spans="1:6">
      <c r="A511" s="477"/>
      <c r="B511" s="159"/>
      <c r="C511" s="557"/>
      <c r="D511" s="607"/>
      <c r="E511" s="559"/>
      <c r="F511" s="724"/>
    </row>
    <row r="512" spans="1:6">
      <c r="A512" s="477"/>
      <c r="B512" s="159"/>
      <c r="C512" s="557"/>
      <c r="D512" s="607"/>
      <c r="E512" s="559"/>
      <c r="F512" s="724"/>
    </row>
    <row r="513" spans="1:6">
      <c r="A513" s="477"/>
      <c r="B513" s="159"/>
      <c r="C513" s="557"/>
      <c r="D513" s="607"/>
      <c r="E513" s="559"/>
      <c r="F513" s="724"/>
    </row>
    <row r="514" spans="1:6">
      <c r="A514" s="477"/>
      <c r="B514" s="159"/>
      <c r="C514" s="557"/>
      <c r="D514" s="607"/>
      <c r="E514" s="559"/>
      <c r="F514" s="724"/>
    </row>
    <row r="515" spans="1:6">
      <c r="A515" s="477"/>
      <c r="B515" s="159"/>
      <c r="C515" s="557"/>
      <c r="D515" s="607"/>
      <c r="E515" s="559"/>
      <c r="F515" s="724"/>
    </row>
    <row r="516" spans="1:6">
      <c r="A516" s="477"/>
      <c r="B516" s="159"/>
      <c r="C516" s="557"/>
      <c r="D516" s="607"/>
      <c r="E516" s="559"/>
      <c r="F516" s="724"/>
    </row>
    <row r="517" spans="1:6">
      <c r="A517" s="477"/>
      <c r="B517" s="159"/>
      <c r="C517" s="557"/>
      <c r="D517" s="607"/>
      <c r="E517" s="559"/>
      <c r="F517" s="724"/>
    </row>
    <row r="518" spans="1:6">
      <c r="A518" s="477"/>
      <c r="B518" s="159"/>
      <c r="C518" s="557"/>
      <c r="D518" s="607"/>
      <c r="E518" s="559"/>
      <c r="F518" s="724"/>
    </row>
    <row r="519" spans="1:6">
      <c r="A519" s="477"/>
      <c r="B519" s="159"/>
      <c r="C519" s="557"/>
      <c r="D519" s="607"/>
      <c r="E519" s="559"/>
      <c r="F519" s="724"/>
    </row>
    <row r="520" spans="1:6">
      <c r="A520" s="477"/>
      <c r="B520" s="159"/>
      <c r="C520" s="557"/>
      <c r="D520" s="607"/>
      <c r="E520" s="559"/>
      <c r="F520" s="724"/>
    </row>
    <row r="521" spans="1:6">
      <c r="A521" s="477"/>
      <c r="B521" s="159"/>
      <c r="C521" s="557"/>
      <c r="D521" s="607"/>
      <c r="E521" s="559"/>
      <c r="F521" s="724"/>
    </row>
    <row r="522" spans="1:6">
      <c r="A522" s="477"/>
      <c r="B522" s="159"/>
      <c r="C522" s="557"/>
      <c r="D522" s="607"/>
      <c r="E522" s="559"/>
      <c r="F522" s="724"/>
    </row>
    <row r="523" spans="1:6">
      <c r="A523" s="477"/>
      <c r="B523" s="159"/>
      <c r="C523" s="557"/>
      <c r="D523" s="607"/>
      <c r="E523" s="559"/>
      <c r="F523" s="724"/>
    </row>
    <row r="524" spans="1:6">
      <c r="A524" s="477"/>
      <c r="B524" s="159"/>
      <c r="C524" s="557"/>
      <c r="D524" s="607"/>
      <c r="E524" s="559"/>
      <c r="F524" s="724"/>
    </row>
    <row r="525" spans="1:6">
      <c r="A525" s="477"/>
      <c r="B525" s="159"/>
      <c r="C525" s="557"/>
      <c r="D525" s="607"/>
      <c r="E525" s="559"/>
      <c r="F525" s="724"/>
    </row>
    <row r="526" spans="1:6">
      <c r="A526" s="477"/>
      <c r="B526" s="159"/>
      <c r="C526" s="557"/>
      <c r="D526" s="607"/>
      <c r="E526" s="559"/>
      <c r="F526" s="724"/>
    </row>
    <row r="527" spans="1:6">
      <c r="A527" s="477"/>
      <c r="B527" s="159"/>
      <c r="C527" s="557"/>
      <c r="D527" s="607"/>
      <c r="E527" s="559"/>
      <c r="F527" s="724"/>
    </row>
    <row r="528" spans="1:6">
      <c r="A528" s="477"/>
      <c r="B528" s="159"/>
      <c r="C528" s="557"/>
      <c r="D528" s="607"/>
      <c r="E528" s="559"/>
      <c r="F528" s="724"/>
    </row>
    <row r="529" spans="1:6">
      <c r="A529" s="477"/>
      <c r="B529" s="159"/>
      <c r="C529" s="557"/>
      <c r="D529" s="607"/>
      <c r="E529" s="559"/>
      <c r="F529" s="724"/>
    </row>
    <row r="530" spans="1:6">
      <c r="A530" s="477"/>
      <c r="B530" s="159"/>
      <c r="C530" s="557"/>
      <c r="D530" s="607"/>
      <c r="E530" s="559"/>
      <c r="F530" s="724"/>
    </row>
    <row r="531" spans="1:6">
      <c r="A531" s="477"/>
      <c r="B531" s="159"/>
      <c r="C531" s="557"/>
      <c r="D531" s="607"/>
      <c r="E531" s="559"/>
      <c r="F531" s="724"/>
    </row>
    <row r="532" spans="1:6">
      <c r="A532" s="477"/>
      <c r="B532" s="159"/>
      <c r="C532" s="557"/>
      <c r="D532" s="607"/>
      <c r="E532" s="559"/>
      <c r="F532" s="724"/>
    </row>
    <row r="533" spans="1:6">
      <c r="A533" s="477"/>
      <c r="B533" s="159"/>
      <c r="C533" s="557"/>
      <c r="D533" s="607"/>
      <c r="E533" s="559"/>
      <c r="F533" s="724"/>
    </row>
    <row r="534" spans="1:6">
      <c r="A534" s="477"/>
      <c r="B534" s="159"/>
      <c r="C534" s="557"/>
      <c r="D534" s="607"/>
      <c r="E534" s="559"/>
      <c r="F534" s="724"/>
    </row>
    <row r="535" spans="1:6">
      <c r="A535" s="477"/>
      <c r="B535" s="159"/>
      <c r="C535" s="557"/>
      <c r="D535" s="607"/>
      <c r="E535" s="559"/>
      <c r="F535" s="724"/>
    </row>
    <row r="536" spans="1:6">
      <c r="A536" s="477"/>
      <c r="B536" s="159"/>
      <c r="C536" s="557"/>
      <c r="D536" s="607"/>
      <c r="E536" s="559"/>
      <c r="F536" s="724"/>
    </row>
    <row r="537" spans="1:6">
      <c r="A537" s="477"/>
      <c r="B537" s="159"/>
      <c r="C537" s="557"/>
      <c r="D537" s="607"/>
      <c r="E537" s="559"/>
      <c r="F537" s="724"/>
    </row>
    <row r="538" spans="1:6">
      <c r="A538" s="477"/>
      <c r="B538" s="159"/>
      <c r="C538" s="557"/>
      <c r="D538" s="607"/>
      <c r="E538" s="559"/>
      <c r="F538" s="724"/>
    </row>
    <row r="539" spans="1:6">
      <c r="A539" s="477"/>
      <c r="B539" s="159"/>
      <c r="C539" s="557"/>
      <c r="D539" s="607"/>
      <c r="E539" s="559"/>
      <c r="F539" s="724"/>
    </row>
    <row r="540" spans="1:6">
      <c r="A540" s="477"/>
      <c r="B540" s="159"/>
      <c r="C540" s="557"/>
      <c r="D540" s="607"/>
      <c r="E540" s="559"/>
      <c r="F540" s="724"/>
    </row>
    <row r="541" spans="1:6">
      <c r="A541" s="477"/>
      <c r="B541" s="159"/>
      <c r="C541" s="557"/>
      <c r="D541" s="607"/>
      <c r="E541" s="559"/>
      <c r="F541" s="724"/>
    </row>
    <row r="542" spans="1:6">
      <c r="A542" s="477"/>
      <c r="B542" s="159"/>
      <c r="C542" s="557"/>
      <c r="D542" s="607"/>
      <c r="E542" s="559"/>
      <c r="F542" s="724"/>
    </row>
    <row r="543" spans="1:6">
      <c r="A543" s="477"/>
      <c r="B543" s="159"/>
      <c r="C543" s="557"/>
      <c r="D543" s="607"/>
      <c r="E543" s="559"/>
      <c r="F543" s="724"/>
    </row>
    <row r="544" spans="1:6">
      <c r="A544" s="477"/>
      <c r="B544" s="159"/>
      <c r="C544" s="557"/>
      <c r="D544" s="607"/>
      <c r="E544" s="559"/>
      <c r="F544" s="724"/>
    </row>
    <row r="545" spans="1:6">
      <c r="A545" s="477"/>
      <c r="B545" s="159"/>
      <c r="C545" s="557"/>
      <c r="D545" s="607"/>
      <c r="E545" s="559"/>
      <c r="F545" s="724"/>
    </row>
    <row r="546" spans="1:6">
      <c r="A546" s="477"/>
      <c r="B546" s="159"/>
      <c r="C546" s="557"/>
      <c r="D546" s="607"/>
      <c r="E546" s="559"/>
      <c r="F546" s="724"/>
    </row>
    <row r="547" spans="1:6">
      <c r="A547" s="477"/>
      <c r="B547" s="159"/>
      <c r="C547" s="557"/>
      <c r="D547" s="607"/>
      <c r="E547" s="559"/>
      <c r="F547" s="724"/>
    </row>
    <row r="548" spans="1:6">
      <c r="A548" s="477"/>
      <c r="B548" s="159"/>
      <c r="C548" s="557"/>
      <c r="D548" s="607"/>
      <c r="E548" s="559"/>
      <c r="F548" s="724"/>
    </row>
    <row r="549" spans="1:6">
      <c r="A549" s="477"/>
      <c r="B549" s="159"/>
      <c r="C549" s="557"/>
      <c r="D549" s="607"/>
      <c r="E549" s="559"/>
      <c r="F549" s="724"/>
    </row>
    <row r="550" spans="1:6">
      <c r="A550" s="477"/>
      <c r="B550" s="159"/>
      <c r="C550" s="557"/>
      <c r="D550" s="607"/>
      <c r="E550" s="559"/>
      <c r="F550" s="724"/>
    </row>
    <row r="551" spans="1:6">
      <c r="A551" s="477"/>
      <c r="B551" s="159"/>
      <c r="C551" s="557"/>
      <c r="D551" s="607"/>
      <c r="E551" s="559"/>
      <c r="F551" s="724"/>
    </row>
    <row r="552" spans="1:6">
      <c r="A552" s="477"/>
      <c r="B552" s="159"/>
      <c r="C552" s="557"/>
      <c r="D552" s="607"/>
      <c r="E552" s="559"/>
      <c r="F552" s="724"/>
    </row>
    <row r="553" spans="1:6">
      <c r="A553" s="477"/>
      <c r="B553" s="159"/>
      <c r="C553" s="557"/>
      <c r="D553" s="607"/>
      <c r="E553" s="559"/>
      <c r="F553" s="724"/>
    </row>
    <row r="554" spans="1:6">
      <c r="A554" s="477"/>
      <c r="B554" s="159"/>
      <c r="C554" s="557"/>
      <c r="D554" s="607"/>
      <c r="E554" s="559"/>
      <c r="F554" s="724"/>
    </row>
    <row r="555" spans="1:6">
      <c r="A555" s="477"/>
      <c r="B555" s="159"/>
      <c r="C555" s="557"/>
      <c r="D555" s="607"/>
      <c r="E555" s="559"/>
      <c r="F555" s="724"/>
    </row>
    <row r="556" spans="1:6">
      <c r="A556" s="477"/>
      <c r="B556" s="159"/>
      <c r="C556" s="557"/>
      <c r="D556" s="607"/>
      <c r="E556" s="559"/>
      <c r="F556" s="724"/>
    </row>
    <row r="557" spans="1:6">
      <c r="A557" s="477"/>
      <c r="B557" s="159"/>
      <c r="C557" s="557"/>
      <c r="D557" s="607"/>
      <c r="E557" s="559"/>
      <c r="F557" s="724"/>
    </row>
    <row r="558" spans="1:6">
      <c r="A558" s="477"/>
      <c r="B558" s="159"/>
      <c r="C558" s="557"/>
      <c r="D558" s="607"/>
      <c r="E558" s="559"/>
      <c r="F558" s="724"/>
    </row>
    <row r="559" spans="1:6">
      <c r="A559" s="477"/>
      <c r="B559" s="159"/>
      <c r="C559" s="557"/>
      <c r="D559" s="607"/>
      <c r="E559" s="559"/>
      <c r="F559" s="724"/>
    </row>
    <row r="560" spans="1:6">
      <c r="A560" s="477"/>
      <c r="B560" s="159"/>
      <c r="C560" s="557"/>
      <c r="D560" s="607"/>
      <c r="E560" s="559"/>
      <c r="F560" s="724"/>
    </row>
    <row r="561" spans="1:6">
      <c r="A561" s="477"/>
      <c r="B561" s="159"/>
      <c r="C561" s="557"/>
      <c r="D561" s="607"/>
      <c r="E561" s="559"/>
      <c r="F561" s="724"/>
    </row>
    <row r="562" spans="1:6">
      <c r="A562" s="477"/>
      <c r="B562" s="159"/>
      <c r="C562" s="557"/>
      <c r="D562" s="607"/>
      <c r="E562" s="559"/>
      <c r="F562" s="724"/>
    </row>
    <row r="563" spans="1:6">
      <c r="A563" s="477"/>
      <c r="B563" s="159"/>
      <c r="C563" s="557"/>
      <c r="D563" s="607"/>
      <c r="E563" s="559"/>
      <c r="F563" s="724"/>
    </row>
    <row r="564" spans="1:6">
      <c r="A564" s="477"/>
      <c r="B564" s="159"/>
      <c r="C564" s="557"/>
      <c r="D564" s="607"/>
      <c r="E564" s="559"/>
      <c r="F564" s="724"/>
    </row>
    <row r="565" spans="1:6">
      <c r="A565" s="477"/>
      <c r="B565" s="159"/>
      <c r="C565" s="557"/>
      <c r="D565" s="607"/>
      <c r="E565" s="559"/>
      <c r="F565" s="724"/>
    </row>
    <row r="566" spans="1:6">
      <c r="A566" s="477"/>
      <c r="B566" s="159"/>
      <c r="C566" s="557"/>
      <c r="D566" s="607"/>
      <c r="E566" s="559"/>
      <c r="F566" s="724"/>
    </row>
    <row r="567" spans="1:6">
      <c r="A567" s="477"/>
      <c r="B567" s="159"/>
      <c r="C567" s="557"/>
      <c r="D567" s="607"/>
      <c r="E567" s="559"/>
      <c r="F567" s="724"/>
    </row>
    <row r="568" spans="1:6">
      <c r="A568" s="477"/>
      <c r="B568" s="159"/>
      <c r="C568" s="557"/>
      <c r="D568" s="607"/>
      <c r="E568" s="559"/>
      <c r="F568" s="724"/>
    </row>
    <row r="569" spans="1:6">
      <c r="A569" s="477"/>
      <c r="B569" s="159"/>
      <c r="C569" s="557"/>
      <c r="D569" s="607"/>
      <c r="E569" s="559"/>
      <c r="F569" s="724"/>
    </row>
    <row r="570" spans="1:6">
      <c r="A570" s="477"/>
      <c r="B570" s="159"/>
      <c r="C570" s="557"/>
      <c r="D570" s="607"/>
      <c r="E570" s="559"/>
      <c r="F570" s="724"/>
    </row>
    <row r="571" spans="1:6">
      <c r="A571" s="477"/>
      <c r="B571" s="159"/>
      <c r="C571" s="557"/>
      <c r="D571" s="607"/>
      <c r="E571" s="559"/>
      <c r="F571" s="724"/>
    </row>
    <row r="572" spans="1:6">
      <c r="A572" s="477"/>
      <c r="B572" s="159"/>
      <c r="C572" s="557"/>
      <c r="D572" s="607"/>
      <c r="E572" s="559"/>
      <c r="F572" s="724"/>
    </row>
    <row r="573" spans="1:6">
      <c r="A573" s="477"/>
      <c r="B573" s="159"/>
      <c r="C573" s="557"/>
      <c r="D573" s="607"/>
      <c r="E573" s="559"/>
      <c r="F573" s="724"/>
    </row>
    <row r="574" spans="1:6">
      <c r="A574" s="477"/>
      <c r="B574" s="159"/>
      <c r="C574" s="557"/>
      <c r="D574" s="607"/>
      <c r="E574" s="559"/>
      <c r="F574" s="724"/>
    </row>
    <row r="575" spans="1:6">
      <c r="A575" s="477"/>
      <c r="B575" s="159"/>
      <c r="C575" s="557"/>
      <c r="D575" s="607"/>
      <c r="E575" s="559"/>
      <c r="F575" s="724"/>
    </row>
    <row r="576" spans="1:6">
      <c r="A576" s="477"/>
      <c r="B576" s="159"/>
      <c r="C576" s="557"/>
      <c r="D576" s="607"/>
      <c r="E576" s="559"/>
      <c r="F576" s="724"/>
    </row>
    <row r="577" spans="1:6">
      <c r="A577" s="477"/>
      <c r="B577" s="159"/>
      <c r="C577" s="557"/>
      <c r="D577" s="607"/>
      <c r="E577" s="559"/>
      <c r="F577" s="724"/>
    </row>
    <row r="578" spans="1:6">
      <c r="A578" s="477"/>
      <c r="B578" s="159"/>
      <c r="C578" s="557"/>
      <c r="D578" s="607"/>
      <c r="E578" s="559"/>
      <c r="F578" s="724"/>
    </row>
    <row r="579" spans="1:6">
      <c r="A579" s="477"/>
      <c r="B579" s="159"/>
      <c r="C579" s="557"/>
      <c r="D579" s="607"/>
      <c r="E579" s="559"/>
      <c r="F579" s="724"/>
    </row>
    <row r="580" spans="1:6">
      <c r="A580" s="477"/>
      <c r="B580" s="159"/>
      <c r="C580" s="557"/>
      <c r="D580" s="607"/>
      <c r="E580" s="559"/>
      <c r="F580" s="724"/>
    </row>
    <row r="581" spans="1:6">
      <c r="A581" s="477"/>
      <c r="B581" s="159"/>
      <c r="C581" s="557"/>
      <c r="D581" s="607"/>
      <c r="E581" s="559"/>
      <c r="F581" s="724"/>
    </row>
    <row r="582" spans="1:6">
      <c r="A582" s="477"/>
      <c r="B582" s="159"/>
      <c r="C582" s="557"/>
      <c r="D582" s="607"/>
      <c r="E582" s="559"/>
      <c r="F582" s="724"/>
    </row>
    <row r="583" spans="1:6">
      <c r="A583" s="477"/>
      <c r="B583" s="159"/>
      <c r="C583" s="557"/>
      <c r="D583" s="607"/>
      <c r="E583" s="559"/>
      <c r="F583" s="724"/>
    </row>
    <row r="584" spans="1:6">
      <c r="A584" s="477"/>
      <c r="B584" s="159"/>
      <c r="C584" s="557"/>
      <c r="D584" s="607"/>
      <c r="E584" s="559"/>
      <c r="F584" s="724"/>
    </row>
    <row r="585" spans="1:6">
      <c r="A585" s="477"/>
      <c r="B585" s="159"/>
      <c r="C585" s="557"/>
      <c r="D585" s="607"/>
      <c r="E585" s="559"/>
      <c r="F585" s="724"/>
    </row>
    <row r="586" spans="1:6">
      <c r="A586" s="477"/>
      <c r="B586" s="159"/>
      <c r="C586" s="557"/>
      <c r="D586" s="607"/>
      <c r="E586" s="559"/>
      <c r="F586" s="724"/>
    </row>
    <row r="587" spans="1:6">
      <c r="A587" s="477"/>
      <c r="B587" s="159"/>
      <c r="C587" s="557"/>
      <c r="D587" s="607"/>
      <c r="E587" s="559"/>
      <c r="F587" s="724"/>
    </row>
    <row r="588" spans="1:6">
      <c r="A588" s="477"/>
      <c r="B588" s="159"/>
      <c r="C588" s="557"/>
      <c r="D588" s="607"/>
      <c r="E588" s="559"/>
      <c r="F588" s="724"/>
    </row>
    <row r="589" spans="1:6">
      <c r="A589" s="477"/>
      <c r="B589" s="159"/>
      <c r="C589" s="557"/>
      <c r="D589" s="607"/>
      <c r="E589" s="559"/>
      <c r="F589" s="724"/>
    </row>
    <row r="590" spans="1:6">
      <c r="A590" s="477"/>
      <c r="B590" s="159"/>
      <c r="C590" s="557"/>
      <c r="D590" s="607"/>
      <c r="E590" s="559"/>
      <c r="F590" s="724"/>
    </row>
    <row r="591" spans="1:6">
      <c r="A591" s="477"/>
      <c r="B591" s="159"/>
      <c r="C591" s="557"/>
      <c r="D591" s="607"/>
      <c r="E591" s="559"/>
      <c r="F591" s="724"/>
    </row>
    <row r="592" spans="1:6">
      <c r="A592" s="477"/>
      <c r="B592" s="159"/>
      <c r="C592" s="557"/>
      <c r="D592" s="607"/>
      <c r="E592" s="559"/>
      <c r="F592" s="724"/>
    </row>
    <row r="593" spans="1:6">
      <c r="A593" s="477"/>
      <c r="B593" s="159"/>
      <c r="C593" s="557"/>
      <c r="D593" s="607"/>
      <c r="E593" s="559"/>
      <c r="F593" s="724"/>
    </row>
    <row r="594" spans="1:6">
      <c r="A594" s="477"/>
      <c r="B594" s="159"/>
      <c r="C594" s="557"/>
      <c r="D594" s="607"/>
      <c r="E594" s="559"/>
      <c r="F594" s="724"/>
    </row>
    <row r="595" spans="1:6">
      <c r="A595" s="477"/>
      <c r="B595" s="159"/>
      <c r="C595" s="557"/>
      <c r="D595" s="607"/>
      <c r="E595" s="559"/>
      <c r="F595" s="724"/>
    </row>
    <row r="596" spans="1:6">
      <c r="A596" s="477"/>
      <c r="B596" s="159"/>
      <c r="C596" s="557"/>
      <c r="D596" s="607"/>
      <c r="E596" s="559"/>
      <c r="F596" s="724"/>
    </row>
    <row r="597" spans="1:6">
      <c r="A597" s="477"/>
      <c r="B597" s="159"/>
      <c r="C597" s="557"/>
      <c r="D597" s="607"/>
      <c r="E597" s="559"/>
      <c r="F597" s="724"/>
    </row>
    <row r="598" spans="1:6">
      <c r="A598" s="477"/>
      <c r="B598" s="159"/>
      <c r="C598" s="557"/>
      <c r="D598" s="607"/>
      <c r="E598" s="559"/>
      <c r="F598" s="724"/>
    </row>
    <row r="599" spans="1:6">
      <c r="A599" s="477"/>
      <c r="B599" s="159"/>
      <c r="C599" s="557"/>
      <c r="D599" s="607"/>
      <c r="E599" s="559"/>
      <c r="F599" s="724"/>
    </row>
    <row r="600" spans="1:6">
      <c r="A600" s="477"/>
      <c r="B600" s="159"/>
      <c r="C600" s="557"/>
      <c r="D600" s="607"/>
      <c r="E600" s="559"/>
      <c r="F600" s="724"/>
    </row>
    <row r="601" spans="1:6">
      <c r="A601" s="477"/>
      <c r="B601" s="159"/>
      <c r="C601" s="557"/>
      <c r="D601" s="607"/>
      <c r="E601" s="559"/>
      <c r="F601" s="724"/>
    </row>
    <row r="602" spans="1:6">
      <c r="A602" s="477"/>
      <c r="B602" s="159"/>
      <c r="C602" s="557"/>
      <c r="D602" s="607"/>
      <c r="E602" s="559"/>
      <c r="F602" s="724"/>
    </row>
    <row r="603" spans="1:6">
      <c r="A603" s="477"/>
      <c r="B603" s="159"/>
      <c r="C603" s="557"/>
      <c r="D603" s="607"/>
      <c r="E603" s="559"/>
      <c r="F603" s="724"/>
    </row>
    <row r="604" spans="1:6">
      <c r="A604" s="477"/>
      <c r="B604" s="159"/>
      <c r="C604" s="557"/>
      <c r="D604" s="607"/>
      <c r="E604" s="559"/>
      <c r="F604" s="724"/>
    </row>
    <row r="605" spans="1:6">
      <c r="A605" s="477"/>
      <c r="B605" s="159"/>
      <c r="C605" s="557"/>
      <c r="D605" s="607"/>
      <c r="E605" s="559"/>
      <c r="F605" s="724"/>
    </row>
    <row r="606" spans="1:6">
      <c r="A606" s="477"/>
      <c r="B606" s="159"/>
      <c r="C606" s="557"/>
      <c r="D606" s="607"/>
      <c r="E606" s="559"/>
      <c r="F606" s="724"/>
    </row>
    <row r="607" spans="1:6">
      <c r="A607" s="477"/>
      <c r="B607" s="159"/>
      <c r="C607" s="557"/>
      <c r="D607" s="607"/>
      <c r="E607" s="559"/>
      <c r="F607" s="724"/>
    </row>
    <row r="608" spans="1:6">
      <c r="A608" s="477"/>
      <c r="B608" s="159"/>
      <c r="C608" s="557"/>
      <c r="D608" s="607"/>
      <c r="E608" s="559"/>
      <c r="F608" s="724"/>
    </row>
    <row r="609" spans="1:6">
      <c r="A609" s="477"/>
      <c r="B609" s="159"/>
      <c r="C609" s="557"/>
      <c r="D609" s="607"/>
      <c r="E609" s="559"/>
      <c r="F609" s="724"/>
    </row>
    <row r="610" spans="1:6">
      <c r="A610" s="477"/>
      <c r="B610" s="159"/>
      <c r="C610" s="557"/>
      <c r="D610" s="607"/>
      <c r="E610" s="559"/>
      <c r="F610" s="724"/>
    </row>
    <row r="611" spans="1:6">
      <c r="A611" s="477"/>
      <c r="B611" s="159"/>
      <c r="C611" s="557"/>
      <c r="D611" s="607"/>
      <c r="E611" s="559"/>
      <c r="F611" s="724"/>
    </row>
    <row r="612" spans="1:6">
      <c r="A612" s="477"/>
      <c r="B612" s="159"/>
      <c r="C612" s="557"/>
      <c r="D612" s="607"/>
      <c r="E612" s="559"/>
      <c r="F612" s="724"/>
    </row>
    <row r="613" spans="1:6">
      <c r="A613" s="477"/>
      <c r="B613" s="159"/>
      <c r="C613" s="557"/>
      <c r="D613" s="607"/>
      <c r="E613" s="559"/>
      <c r="F613" s="724"/>
    </row>
    <row r="614" spans="1:6">
      <c r="A614" s="477"/>
      <c r="B614" s="159"/>
      <c r="C614" s="557"/>
      <c r="D614" s="607"/>
      <c r="E614" s="559"/>
      <c r="F614" s="724"/>
    </row>
    <row r="615" spans="1:6">
      <c r="A615" s="477"/>
      <c r="B615" s="159"/>
      <c r="C615" s="557"/>
      <c r="D615" s="607"/>
      <c r="E615" s="559"/>
      <c r="F615" s="724"/>
    </row>
    <row r="616" spans="1:6">
      <c r="A616" s="477"/>
      <c r="B616" s="159"/>
      <c r="C616" s="557"/>
      <c r="D616" s="607"/>
      <c r="E616" s="559"/>
      <c r="F616" s="724"/>
    </row>
    <row r="617" spans="1:6">
      <c r="A617" s="477"/>
      <c r="B617" s="159"/>
      <c r="C617" s="557"/>
      <c r="D617" s="607"/>
      <c r="E617" s="559"/>
      <c r="F617" s="724"/>
    </row>
    <row r="618" spans="1:6">
      <c r="A618" s="477"/>
      <c r="B618" s="159"/>
      <c r="C618" s="557"/>
      <c r="D618" s="607"/>
      <c r="E618" s="559"/>
      <c r="F618" s="724"/>
    </row>
    <row r="619" spans="1:6">
      <c r="A619" s="477"/>
      <c r="B619" s="159"/>
      <c r="C619" s="557"/>
      <c r="D619" s="607"/>
      <c r="E619" s="559"/>
      <c r="F619" s="724"/>
    </row>
    <row r="620" spans="1:6">
      <c r="A620" s="477"/>
      <c r="B620" s="159"/>
      <c r="C620" s="557"/>
      <c r="D620" s="607"/>
      <c r="E620" s="559"/>
      <c r="F620" s="724"/>
    </row>
    <row r="621" spans="1:6">
      <c r="A621" s="477"/>
      <c r="B621" s="159"/>
      <c r="C621" s="557"/>
      <c r="D621" s="607"/>
      <c r="E621" s="559"/>
      <c r="F621" s="724"/>
    </row>
    <row r="622" spans="1:6">
      <c r="A622" s="477"/>
      <c r="B622" s="159"/>
      <c r="C622" s="557"/>
      <c r="D622" s="607"/>
      <c r="E622" s="559"/>
      <c r="F622" s="724"/>
    </row>
    <row r="623" spans="1:6">
      <c r="A623" s="477"/>
      <c r="B623" s="159"/>
      <c r="C623" s="557"/>
      <c r="D623" s="607"/>
      <c r="E623" s="559"/>
      <c r="F623" s="724"/>
    </row>
    <row r="624" spans="1:6">
      <c r="A624" s="477"/>
      <c r="B624" s="159"/>
      <c r="C624" s="557"/>
      <c r="D624" s="607"/>
      <c r="E624" s="559"/>
      <c r="F624" s="724"/>
    </row>
    <row r="625" spans="1:6">
      <c r="A625" s="477"/>
      <c r="B625" s="159"/>
      <c r="C625" s="557"/>
      <c r="D625" s="607"/>
      <c r="E625" s="559"/>
      <c r="F625" s="724"/>
    </row>
    <row r="626" spans="1:6">
      <c r="A626" s="477"/>
      <c r="B626" s="159"/>
      <c r="C626" s="557"/>
      <c r="D626" s="607"/>
      <c r="E626" s="559"/>
      <c r="F626" s="724"/>
    </row>
    <row r="627" spans="1:6">
      <c r="A627" s="477"/>
      <c r="B627" s="159"/>
      <c r="C627" s="557"/>
      <c r="D627" s="607"/>
      <c r="E627" s="559"/>
      <c r="F627" s="724"/>
    </row>
    <row r="628" spans="1:6">
      <c r="A628" s="477"/>
      <c r="B628" s="159"/>
      <c r="C628" s="557"/>
      <c r="D628" s="607"/>
      <c r="E628" s="559"/>
      <c r="F628" s="724"/>
    </row>
    <row r="629" spans="1:6">
      <c r="A629" s="477"/>
      <c r="B629" s="159"/>
      <c r="C629" s="557"/>
      <c r="D629" s="607"/>
      <c r="E629" s="559"/>
      <c r="F629" s="724"/>
    </row>
    <row r="630" spans="1:6">
      <c r="A630" s="477"/>
      <c r="B630" s="159"/>
      <c r="C630" s="557"/>
      <c r="D630" s="607"/>
      <c r="E630" s="559"/>
      <c r="F630" s="724"/>
    </row>
    <row r="631" spans="1:6">
      <c r="A631" s="477"/>
      <c r="B631" s="159"/>
      <c r="C631" s="557"/>
      <c r="D631" s="607"/>
      <c r="E631" s="559"/>
      <c r="F631" s="724"/>
    </row>
    <row r="632" spans="1:6">
      <c r="A632" s="477"/>
      <c r="B632" s="159"/>
      <c r="C632" s="557"/>
      <c r="D632" s="607"/>
      <c r="E632" s="559"/>
      <c r="F632" s="724"/>
    </row>
    <row r="633" spans="1:6">
      <c r="A633" s="477"/>
      <c r="B633" s="159"/>
      <c r="C633" s="557"/>
      <c r="D633" s="607"/>
      <c r="E633" s="559"/>
      <c r="F633" s="724"/>
    </row>
    <row r="634" spans="1:6">
      <c r="A634" s="477"/>
      <c r="B634" s="159"/>
      <c r="C634" s="557"/>
      <c r="D634" s="607"/>
      <c r="E634" s="559"/>
      <c r="F634" s="724"/>
    </row>
    <row r="635" spans="1:6">
      <c r="A635" s="477"/>
      <c r="B635" s="159"/>
      <c r="C635" s="557"/>
      <c r="D635" s="607"/>
      <c r="E635" s="559"/>
      <c r="F635" s="724"/>
    </row>
    <row r="636" spans="1:6">
      <c r="A636" s="477"/>
      <c r="B636" s="159"/>
      <c r="C636" s="557"/>
      <c r="D636" s="607"/>
      <c r="E636" s="559"/>
      <c r="F636" s="724"/>
    </row>
    <row r="637" spans="1:6">
      <c r="A637" s="477"/>
      <c r="B637" s="159"/>
      <c r="C637" s="557"/>
      <c r="D637" s="607"/>
      <c r="E637" s="559"/>
      <c r="F637" s="724"/>
    </row>
    <row r="638" spans="1:6">
      <c r="A638" s="477"/>
      <c r="B638" s="159"/>
      <c r="C638" s="557"/>
      <c r="D638" s="607"/>
      <c r="E638" s="559"/>
      <c r="F638" s="724"/>
    </row>
    <row r="639" spans="1:6">
      <c r="A639" s="477"/>
      <c r="B639" s="159"/>
      <c r="C639" s="557"/>
      <c r="D639" s="607"/>
      <c r="E639" s="559"/>
      <c r="F639" s="724"/>
    </row>
    <row r="640" spans="1:6">
      <c r="A640" s="477"/>
      <c r="B640" s="159"/>
      <c r="C640" s="557"/>
      <c r="D640" s="607"/>
      <c r="E640" s="559"/>
      <c r="F640" s="724"/>
    </row>
    <row r="641" spans="1:6">
      <c r="A641" s="477"/>
      <c r="B641" s="159"/>
      <c r="C641" s="557"/>
      <c r="D641" s="607"/>
      <c r="E641" s="559"/>
      <c r="F641" s="724"/>
    </row>
    <row r="642" spans="1:6">
      <c r="A642" s="477"/>
      <c r="B642" s="159"/>
      <c r="C642" s="557"/>
      <c r="D642" s="607"/>
      <c r="E642" s="559"/>
      <c r="F642" s="724"/>
    </row>
    <row r="643" spans="1:6">
      <c r="A643" s="477"/>
      <c r="B643" s="159"/>
      <c r="C643" s="557"/>
      <c r="D643" s="607"/>
      <c r="E643" s="559"/>
      <c r="F643" s="724"/>
    </row>
    <row r="644" spans="1:6">
      <c r="A644" s="477"/>
      <c r="B644" s="159"/>
      <c r="C644" s="557"/>
      <c r="D644" s="607"/>
      <c r="E644" s="559"/>
      <c r="F644" s="724"/>
    </row>
    <row r="645" spans="1:6">
      <c r="A645" s="477"/>
      <c r="B645" s="159"/>
      <c r="C645" s="557"/>
      <c r="D645" s="607"/>
      <c r="E645" s="559"/>
      <c r="F645" s="724"/>
    </row>
    <row r="646" spans="1:6">
      <c r="A646" s="477"/>
      <c r="B646" s="159"/>
      <c r="C646" s="557"/>
      <c r="D646" s="607"/>
      <c r="E646" s="559"/>
      <c r="F646" s="724"/>
    </row>
    <row r="647" spans="1:6">
      <c r="A647" s="477"/>
      <c r="B647" s="159"/>
      <c r="C647" s="557"/>
      <c r="D647" s="607"/>
      <c r="E647" s="559"/>
      <c r="F647" s="724"/>
    </row>
    <row r="648" spans="1:6">
      <c r="A648" s="477"/>
      <c r="B648" s="159"/>
      <c r="C648" s="557"/>
      <c r="D648" s="607"/>
      <c r="E648" s="559"/>
      <c r="F648" s="724"/>
    </row>
    <row r="649" spans="1:6">
      <c r="A649" s="477"/>
      <c r="B649" s="159"/>
      <c r="C649" s="557"/>
      <c r="D649" s="607"/>
      <c r="E649" s="559"/>
      <c r="F649" s="724"/>
    </row>
    <row r="650" spans="1:6">
      <c r="A650" s="477"/>
      <c r="B650" s="159"/>
      <c r="C650" s="557"/>
      <c r="D650" s="607"/>
      <c r="E650" s="559"/>
      <c r="F650" s="724"/>
    </row>
    <row r="651" spans="1:6">
      <c r="A651" s="477"/>
      <c r="B651" s="159"/>
      <c r="C651" s="557"/>
      <c r="D651" s="607"/>
      <c r="E651" s="559"/>
      <c r="F651" s="724"/>
    </row>
    <row r="652" spans="1:6">
      <c r="A652" s="477"/>
      <c r="B652" s="159"/>
      <c r="C652" s="557"/>
      <c r="D652" s="607"/>
      <c r="E652" s="559"/>
      <c r="F652" s="724"/>
    </row>
    <row r="653" spans="1:6">
      <c r="A653" s="477"/>
      <c r="B653" s="159"/>
      <c r="C653" s="557"/>
      <c r="D653" s="607"/>
      <c r="E653" s="559"/>
      <c r="F653" s="724"/>
    </row>
    <row r="654" spans="1:6">
      <c r="A654" s="477"/>
      <c r="B654" s="159"/>
      <c r="C654" s="557"/>
      <c r="D654" s="607"/>
      <c r="E654" s="559"/>
      <c r="F654" s="724"/>
    </row>
    <row r="655" spans="1:6">
      <c r="A655" s="477"/>
      <c r="B655" s="159"/>
      <c r="C655" s="557"/>
      <c r="D655" s="607"/>
      <c r="E655" s="559"/>
      <c r="F655" s="724"/>
    </row>
    <row r="656" spans="1:6">
      <c r="A656" s="477"/>
      <c r="B656" s="159"/>
      <c r="C656" s="557"/>
      <c r="D656" s="607"/>
      <c r="E656" s="559"/>
      <c r="F656" s="724"/>
    </row>
    <row r="657" spans="1:6">
      <c r="A657" s="477"/>
      <c r="B657" s="159"/>
      <c r="C657" s="557"/>
      <c r="D657" s="607"/>
      <c r="E657" s="559"/>
      <c r="F657" s="724"/>
    </row>
    <row r="658" spans="1:6">
      <c r="A658" s="477"/>
      <c r="B658" s="159"/>
      <c r="C658" s="557"/>
      <c r="D658" s="607"/>
      <c r="E658" s="559"/>
      <c r="F658" s="724"/>
    </row>
    <row r="659" spans="1:6">
      <c r="A659" s="477"/>
      <c r="B659" s="159"/>
      <c r="C659" s="557"/>
      <c r="D659" s="607"/>
      <c r="E659" s="559"/>
      <c r="F659" s="724"/>
    </row>
    <row r="660" spans="1:6">
      <c r="A660" s="477"/>
      <c r="B660" s="159"/>
      <c r="C660" s="557"/>
      <c r="D660" s="607"/>
      <c r="E660" s="559"/>
      <c r="F660" s="724"/>
    </row>
    <row r="661" spans="1:6">
      <c r="A661" s="477"/>
      <c r="B661" s="159"/>
      <c r="C661" s="557"/>
      <c r="D661" s="607"/>
      <c r="E661" s="559"/>
      <c r="F661" s="724"/>
    </row>
    <row r="662" spans="1:6">
      <c r="A662" s="477"/>
      <c r="B662" s="159"/>
      <c r="C662" s="557"/>
      <c r="D662" s="607"/>
      <c r="E662" s="559"/>
      <c r="F662" s="724"/>
    </row>
    <row r="663" spans="1:6">
      <c r="A663" s="477"/>
      <c r="B663" s="159"/>
      <c r="C663" s="557"/>
      <c r="D663" s="607"/>
      <c r="E663" s="559"/>
      <c r="F663" s="724"/>
    </row>
    <row r="664" spans="1:6">
      <c r="A664" s="477"/>
      <c r="B664" s="159"/>
      <c r="C664" s="557"/>
      <c r="D664" s="607"/>
      <c r="E664" s="559"/>
      <c r="F664" s="724"/>
    </row>
    <row r="665" spans="1:6">
      <c r="A665" s="477"/>
      <c r="B665" s="159"/>
      <c r="C665" s="557"/>
      <c r="D665" s="607"/>
      <c r="E665" s="559"/>
      <c r="F665" s="724"/>
    </row>
    <row r="666" spans="1:6">
      <c r="A666" s="477"/>
      <c r="B666" s="159"/>
      <c r="C666" s="557"/>
      <c r="D666" s="607"/>
      <c r="E666" s="559"/>
      <c r="F666" s="724"/>
    </row>
    <row r="667" spans="1:6">
      <c r="A667" s="477"/>
      <c r="B667" s="159"/>
      <c r="C667" s="557"/>
      <c r="D667" s="607"/>
      <c r="E667" s="559"/>
      <c r="F667" s="724"/>
    </row>
    <row r="668" spans="1:6">
      <c r="A668" s="477"/>
      <c r="B668" s="159"/>
      <c r="C668" s="557"/>
      <c r="D668" s="607"/>
      <c r="E668" s="559"/>
      <c r="F668" s="724"/>
    </row>
    <row r="669" spans="1:6">
      <c r="A669" s="477"/>
      <c r="B669" s="159"/>
      <c r="C669" s="557"/>
      <c r="D669" s="607"/>
      <c r="E669" s="559"/>
      <c r="F669" s="724"/>
    </row>
    <row r="670" spans="1:6">
      <c r="A670" s="477"/>
      <c r="B670" s="159"/>
      <c r="C670" s="557"/>
      <c r="D670" s="607"/>
      <c r="E670" s="559"/>
      <c r="F670" s="724"/>
    </row>
    <row r="671" spans="1:6">
      <c r="A671" s="477"/>
      <c r="B671" s="159"/>
      <c r="C671" s="557"/>
      <c r="D671" s="607"/>
      <c r="E671" s="559"/>
      <c r="F671" s="724"/>
    </row>
    <row r="672" spans="1:6">
      <c r="A672" s="477"/>
      <c r="B672" s="159"/>
      <c r="C672" s="557"/>
      <c r="D672" s="607"/>
      <c r="E672" s="559"/>
      <c r="F672" s="724"/>
    </row>
    <row r="673" spans="1:6">
      <c r="A673" s="477"/>
      <c r="B673" s="159"/>
      <c r="C673" s="557"/>
      <c r="D673" s="607"/>
      <c r="E673" s="559"/>
      <c r="F673" s="724"/>
    </row>
    <row r="674" spans="1:6">
      <c r="A674" s="477"/>
      <c r="B674" s="159"/>
      <c r="C674" s="557"/>
      <c r="D674" s="607"/>
      <c r="E674" s="559"/>
      <c r="F674" s="724"/>
    </row>
    <row r="675" spans="1:6">
      <c r="A675" s="477"/>
      <c r="B675" s="159"/>
      <c r="C675" s="557"/>
      <c r="D675" s="607"/>
      <c r="E675" s="559"/>
      <c r="F675" s="724"/>
    </row>
    <row r="676" spans="1:6">
      <c r="A676" s="477"/>
      <c r="B676" s="159"/>
      <c r="C676" s="557"/>
      <c r="D676" s="607"/>
      <c r="E676" s="559"/>
      <c r="F676" s="724"/>
    </row>
    <row r="677" spans="1:6">
      <c r="A677" s="477"/>
      <c r="B677" s="159"/>
      <c r="C677" s="557"/>
      <c r="D677" s="607"/>
      <c r="E677" s="559"/>
      <c r="F677" s="724"/>
    </row>
    <row r="678" spans="1:6">
      <c r="A678" s="477"/>
      <c r="B678" s="159"/>
      <c r="C678" s="557"/>
      <c r="D678" s="607"/>
      <c r="E678" s="559"/>
      <c r="F678" s="724"/>
    </row>
    <row r="679" spans="1:6">
      <c r="A679" s="477"/>
      <c r="B679" s="159"/>
      <c r="C679" s="557"/>
      <c r="D679" s="607"/>
      <c r="E679" s="559"/>
      <c r="F679" s="724"/>
    </row>
    <row r="680" spans="1:6">
      <c r="A680" s="477"/>
      <c r="B680" s="159"/>
      <c r="C680" s="557"/>
      <c r="D680" s="607"/>
      <c r="E680" s="559"/>
      <c r="F680" s="724"/>
    </row>
    <row r="681" spans="1:6">
      <c r="A681" s="477"/>
      <c r="B681" s="159"/>
      <c r="C681" s="557"/>
      <c r="D681" s="607"/>
      <c r="E681" s="559"/>
      <c r="F681" s="724"/>
    </row>
    <row r="682" spans="1:6">
      <c r="A682" s="477"/>
      <c r="B682" s="159"/>
      <c r="C682" s="557"/>
      <c r="D682" s="607"/>
      <c r="E682" s="559"/>
      <c r="F682" s="724"/>
    </row>
    <row r="683" spans="1:6">
      <c r="A683" s="477"/>
      <c r="B683" s="159"/>
      <c r="C683" s="557"/>
      <c r="D683" s="607"/>
      <c r="E683" s="559"/>
      <c r="F683" s="724"/>
    </row>
    <row r="684" spans="1:6">
      <c r="A684" s="477"/>
      <c r="B684" s="159"/>
      <c r="C684" s="557"/>
      <c r="D684" s="607"/>
      <c r="E684" s="559"/>
      <c r="F684" s="724"/>
    </row>
    <row r="685" spans="1:6">
      <c r="A685" s="477"/>
      <c r="B685" s="159"/>
      <c r="C685" s="557"/>
      <c r="D685" s="607"/>
      <c r="E685" s="559"/>
      <c r="F685" s="724"/>
    </row>
    <row r="686" spans="1:6">
      <c r="A686" s="477"/>
      <c r="B686" s="159"/>
      <c r="C686" s="557"/>
      <c r="D686" s="607"/>
      <c r="E686" s="559"/>
      <c r="F686" s="724"/>
    </row>
    <row r="687" spans="1:6">
      <c r="A687" s="477"/>
      <c r="B687" s="159"/>
      <c r="C687" s="557"/>
      <c r="D687" s="607"/>
      <c r="E687" s="559"/>
      <c r="F687" s="724"/>
    </row>
    <row r="688" spans="1:6">
      <c r="A688" s="477"/>
      <c r="B688" s="159"/>
      <c r="C688" s="557"/>
      <c r="D688" s="607"/>
      <c r="E688" s="559"/>
      <c r="F688" s="724"/>
    </row>
    <row r="689" spans="1:6">
      <c r="A689" s="477"/>
      <c r="B689" s="159"/>
      <c r="C689" s="557"/>
      <c r="D689" s="607"/>
      <c r="E689" s="559"/>
      <c r="F689" s="724"/>
    </row>
    <row r="690" spans="1:6">
      <c r="A690" s="477"/>
      <c r="B690" s="159"/>
      <c r="C690" s="557"/>
      <c r="D690" s="607"/>
      <c r="E690" s="559"/>
      <c r="F690" s="724"/>
    </row>
    <row r="691" spans="1:6">
      <c r="A691" s="477"/>
      <c r="B691" s="159"/>
      <c r="C691" s="557"/>
      <c r="D691" s="607"/>
      <c r="E691" s="559"/>
      <c r="F691" s="724"/>
    </row>
    <row r="692" spans="1:6">
      <c r="A692" s="477"/>
      <c r="B692" s="159"/>
      <c r="C692" s="557"/>
      <c r="D692" s="607"/>
      <c r="E692" s="559"/>
      <c r="F692" s="724"/>
    </row>
    <row r="693" spans="1:6">
      <c r="A693" s="477"/>
      <c r="B693" s="159"/>
      <c r="C693" s="557"/>
      <c r="D693" s="607"/>
      <c r="E693" s="559"/>
      <c r="F693" s="724"/>
    </row>
    <row r="694" spans="1:6">
      <c r="A694" s="477"/>
      <c r="B694" s="159"/>
      <c r="C694" s="557"/>
      <c r="D694" s="607"/>
      <c r="E694" s="559"/>
      <c r="F694" s="724"/>
    </row>
    <row r="695" spans="1:6">
      <c r="A695" s="477"/>
      <c r="B695" s="159"/>
      <c r="C695" s="557"/>
      <c r="D695" s="607"/>
      <c r="E695" s="559"/>
      <c r="F695" s="724"/>
    </row>
    <row r="696" spans="1:6">
      <c r="A696" s="477"/>
      <c r="B696" s="159"/>
      <c r="C696" s="557"/>
      <c r="D696" s="607"/>
      <c r="E696" s="559"/>
      <c r="F696" s="724"/>
    </row>
    <row r="697" spans="1:6">
      <c r="A697" s="477"/>
      <c r="B697" s="159"/>
      <c r="C697" s="557"/>
      <c r="D697" s="607"/>
      <c r="E697" s="559"/>
      <c r="F697" s="724"/>
    </row>
    <row r="698" spans="1:6">
      <c r="A698" s="477"/>
      <c r="B698" s="159"/>
      <c r="C698" s="557"/>
      <c r="D698" s="607"/>
      <c r="E698" s="559"/>
      <c r="F698" s="724"/>
    </row>
    <row r="699" spans="1:6">
      <c r="A699" s="477"/>
      <c r="B699" s="159"/>
      <c r="C699" s="557"/>
      <c r="D699" s="607"/>
      <c r="E699" s="559"/>
      <c r="F699" s="724"/>
    </row>
    <row r="700" spans="1:6">
      <c r="A700" s="477"/>
      <c r="B700" s="159"/>
      <c r="C700" s="557"/>
      <c r="D700" s="607"/>
      <c r="E700" s="559"/>
      <c r="F700" s="724"/>
    </row>
    <row r="701" spans="1:6">
      <c r="A701" s="477"/>
      <c r="B701" s="159"/>
      <c r="C701" s="557"/>
      <c r="D701" s="607"/>
      <c r="E701" s="559"/>
      <c r="F701" s="724"/>
    </row>
    <row r="702" spans="1:6">
      <c r="A702" s="477"/>
      <c r="B702" s="159"/>
      <c r="C702" s="557"/>
      <c r="D702" s="607"/>
      <c r="E702" s="559"/>
      <c r="F702" s="724"/>
    </row>
    <row r="703" spans="1:6">
      <c r="A703" s="477"/>
      <c r="B703" s="159"/>
      <c r="C703" s="557"/>
      <c r="D703" s="607"/>
      <c r="E703" s="559"/>
      <c r="F703" s="724"/>
    </row>
    <row r="704" spans="1:6">
      <c r="A704" s="477"/>
      <c r="B704" s="159"/>
      <c r="C704" s="557"/>
      <c r="D704" s="607"/>
      <c r="E704" s="559"/>
      <c r="F704" s="724"/>
    </row>
    <row r="705" spans="1:6">
      <c r="A705" s="477"/>
      <c r="B705" s="159"/>
      <c r="C705" s="557"/>
      <c r="D705" s="607"/>
      <c r="E705" s="559"/>
      <c r="F705" s="724"/>
    </row>
    <row r="706" spans="1:6">
      <c r="A706" s="477"/>
      <c r="B706" s="159"/>
      <c r="C706" s="557"/>
      <c r="D706" s="607"/>
      <c r="E706" s="559"/>
      <c r="F706" s="724"/>
    </row>
    <row r="707" spans="1:6">
      <c r="A707" s="477"/>
      <c r="B707" s="159"/>
      <c r="C707" s="557"/>
      <c r="D707" s="607"/>
      <c r="E707" s="559"/>
      <c r="F707" s="724"/>
    </row>
    <row r="708" spans="1:6">
      <c r="A708" s="477"/>
      <c r="B708" s="159"/>
      <c r="C708" s="557"/>
      <c r="D708" s="607"/>
      <c r="E708" s="559"/>
      <c r="F708" s="724"/>
    </row>
    <row r="709" spans="1:6">
      <c r="A709" s="477"/>
      <c r="B709" s="159"/>
      <c r="C709" s="557"/>
      <c r="D709" s="607"/>
      <c r="E709" s="559"/>
      <c r="F709" s="724"/>
    </row>
    <row r="710" spans="1:6">
      <c r="A710" s="477"/>
      <c r="B710" s="159"/>
      <c r="C710" s="557"/>
      <c r="D710" s="607"/>
      <c r="E710" s="559"/>
      <c r="F710" s="724"/>
    </row>
    <row r="711" spans="1:6">
      <c r="A711" s="477"/>
      <c r="B711" s="159"/>
      <c r="C711" s="557"/>
      <c r="D711" s="607"/>
      <c r="E711" s="559"/>
      <c r="F711" s="724"/>
    </row>
    <row r="712" spans="1:6">
      <c r="A712" s="477"/>
      <c r="B712" s="159"/>
      <c r="C712" s="557"/>
      <c r="D712" s="607"/>
      <c r="E712" s="559"/>
      <c r="F712" s="724"/>
    </row>
    <row r="713" spans="1:6">
      <c r="A713" s="477"/>
      <c r="B713" s="159"/>
      <c r="C713" s="557"/>
      <c r="D713" s="607"/>
      <c r="E713" s="559"/>
      <c r="F713" s="724"/>
    </row>
    <row r="714" spans="1:6">
      <c r="A714" s="477"/>
      <c r="B714" s="159"/>
      <c r="C714" s="557"/>
      <c r="D714" s="607"/>
      <c r="E714" s="559"/>
      <c r="F714" s="724"/>
    </row>
    <row r="715" spans="1:6">
      <c r="A715" s="477"/>
      <c r="B715" s="159"/>
      <c r="C715" s="557"/>
      <c r="D715" s="607"/>
      <c r="E715" s="559"/>
      <c r="F715" s="724"/>
    </row>
    <row r="716" spans="1:6">
      <c r="A716" s="477"/>
      <c r="B716" s="159"/>
      <c r="C716" s="557"/>
      <c r="D716" s="607"/>
      <c r="E716" s="559"/>
      <c r="F716" s="724"/>
    </row>
    <row r="717" spans="1:6">
      <c r="A717" s="477"/>
      <c r="B717" s="159"/>
      <c r="C717" s="557"/>
      <c r="D717" s="607"/>
      <c r="E717" s="559"/>
      <c r="F717" s="724"/>
    </row>
    <row r="718" spans="1:6">
      <c r="A718" s="477"/>
      <c r="B718" s="159"/>
      <c r="C718" s="557"/>
      <c r="D718" s="607"/>
      <c r="E718" s="559"/>
      <c r="F718" s="724"/>
    </row>
    <row r="719" spans="1:6">
      <c r="A719" s="477"/>
      <c r="B719" s="159"/>
      <c r="C719" s="557"/>
      <c r="D719" s="607"/>
      <c r="E719" s="559"/>
      <c r="F719" s="724"/>
    </row>
    <row r="720" spans="1:6">
      <c r="A720" s="477"/>
      <c r="B720" s="159"/>
      <c r="C720" s="557"/>
      <c r="D720" s="607"/>
      <c r="E720" s="559"/>
      <c r="F720" s="724"/>
    </row>
    <row r="721" spans="1:6">
      <c r="A721" s="477"/>
      <c r="B721" s="159"/>
      <c r="C721" s="557"/>
      <c r="D721" s="607"/>
      <c r="E721" s="559"/>
      <c r="F721" s="724"/>
    </row>
    <row r="722" spans="1:6">
      <c r="A722" s="477"/>
      <c r="B722" s="159"/>
      <c r="C722" s="557"/>
      <c r="D722" s="607"/>
      <c r="E722" s="559"/>
      <c r="F722" s="724"/>
    </row>
    <row r="723" spans="1:6">
      <c r="A723" s="477"/>
      <c r="B723" s="159"/>
      <c r="C723" s="557"/>
      <c r="D723" s="607"/>
      <c r="E723" s="559"/>
      <c r="F723" s="724"/>
    </row>
    <row r="724" spans="1:6">
      <c r="A724" s="477"/>
      <c r="B724" s="159"/>
      <c r="C724" s="557"/>
      <c r="D724" s="607"/>
      <c r="E724" s="559"/>
      <c r="F724" s="724"/>
    </row>
    <row r="725" spans="1:6">
      <c r="A725" s="477"/>
      <c r="B725" s="159"/>
      <c r="C725" s="557"/>
      <c r="D725" s="607"/>
      <c r="E725" s="559"/>
      <c r="F725" s="724"/>
    </row>
    <row r="726" spans="1:6">
      <c r="A726" s="477"/>
      <c r="B726" s="159"/>
      <c r="C726" s="557"/>
      <c r="D726" s="607"/>
      <c r="E726" s="559"/>
      <c r="F726" s="724"/>
    </row>
    <row r="727" spans="1:6">
      <c r="A727" s="477"/>
      <c r="B727" s="159"/>
      <c r="C727" s="557"/>
      <c r="D727" s="607"/>
      <c r="E727" s="559"/>
      <c r="F727" s="724"/>
    </row>
    <row r="728" spans="1:6">
      <c r="A728" s="477"/>
      <c r="B728" s="159"/>
      <c r="C728" s="557"/>
      <c r="D728" s="607"/>
      <c r="E728" s="559"/>
      <c r="F728" s="724"/>
    </row>
    <row r="729" spans="1:6">
      <c r="A729" s="477"/>
      <c r="B729" s="159"/>
      <c r="C729" s="557"/>
      <c r="D729" s="607"/>
      <c r="E729" s="559"/>
      <c r="F729" s="724"/>
    </row>
    <row r="730" spans="1:6">
      <c r="A730" s="477"/>
      <c r="B730" s="159"/>
      <c r="C730" s="557"/>
      <c r="D730" s="607"/>
      <c r="E730" s="559"/>
      <c r="F730" s="724"/>
    </row>
    <row r="731" spans="1:6">
      <c r="A731" s="477"/>
      <c r="B731" s="159"/>
      <c r="C731" s="557"/>
      <c r="D731" s="607"/>
      <c r="E731" s="559"/>
      <c r="F731" s="724"/>
    </row>
    <row r="732" spans="1:6">
      <c r="A732" s="477"/>
      <c r="B732" s="159"/>
      <c r="C732" s="557"/>
      <c r="D732" s="607"/>
      <c r="E732" s="559"/>
      <c r="F732" s="724"/>
    </row>
    <row r="733" spans="1:6">
      <c r="A733" s="477"/>
      <c r="B733" s="159"/>
      <c r="C733" s="557"/>
      <c r="D733" s="607"/>
      <c r="E733" s="559"/>
      <c r="F733" s="724"/>
    </row>
    <row r="734" spans="1:6">
      <c r="A734" s="477"/>
      <c r="B734" s="159"/>
      <c r="C734" s="557"/>
      <c r="D734" s="607"/>
      <c r="E734" s="559"/>
      <c r="F734" s="724"/>
    </row>
    <row r="735" spans="1:6">
      <c r="A735" s="477"/>
      <c r="B735" s="159"/>
      <c r="C735" s="557"/>
      <c r="D735" s="607"/>
      <c r="E735" s="559"/>
      <c r="F735" s="724"/>
    </row>
    <row r="736" spans="1:6">
      <c r="A736" s="477"/>
      <c r="B736" s="159"/>
      <c r="C736" s="557"/>
      <c r="D736" s="607"/>
      <c r="E736" s="559"/>
      <c r="F736" s="724"/>
    </row>
    <row r="737" spans="1:6">
      <c r="A737" s="477"/>
      <c r="B737" s="159"/>
      <c r="C737" s="557"/>
      <c r="D737" s="607"/>
      <c r="E737" s="559"/>
      <c r="F737" s="724"/>
    </row>
    <row r="738" spans="1:6">
      <c r="A738" s="477"/>
      <c r="B738" s="159"/>
      <c r="C738" s="557"/>
      <c r="D738" s="607"/>
      <c r="E738" s="559"/>
      <c r="F738" s="724"/>
    </row>
    <row r="739" spans="1:6">
      <c r="A739" s="477"/>
      <c r="B739" s="159"/>
      <c r="C739" s="557"/>
      <c r="D739" s="607"/>
      <c r="E739" s="559"/>
      <c r="F739" s="724"/>
    </row>
    <row r="740" spans="1:6">
      <c r="A740" s="477"/>
      <c r="B740" s="159"/>
      <c r="C740" s="557"/>
      <c r="D740" s="607"/>
      <c r="E740" s="559"/>
      <c r="F740" s="724"/>
    </row>
    <row r="741" spans="1:6">
      <c r="A741" s="477"/>
      <c r="B741" s="159"/>
      <c r="C741" s="557"/>
      <c r="D741" s="607"/>
      <c r="E741" s="559"/>
      <c r="F741" s="724"/>
    </row>
    <row r="742" spans="1:6">
      <c r="A742" s="477"/>
      <c r="B742" s="159"/>
      <c r="C742" s="557"/>
      <c r="D742" s="607"/>
      <c r="E742" s="559"/>
      <c r="F742" s="724"/>
    </row>
    <row r="743" spans="1:6">
      <c r="A743" s="477"/>
      <c r="B743" s="159"/>
      <c r="C743" s="557"/>
      <c r="D743" s="607"/>
      <c r="E743" s="559"/>
      <c r="F743" s="724"/>
    </row>
    <row r="744" spans="1:6">
      <c r="A744" s="477"/>
      <c r="B744" s="159"/>
      <c r="C744" s="557"/>
      <c r="D744" s="607"/>
      <c r="E744" s="559"/>
      <c r="F744" s="724"/>
    </row>
    <row r="745" spans="1:6">
      <c r="A745" s="477"/>
      <c r="B745" s="159"/>
      <c r="C745" s="557"/>
      <c r="D745" s="607"/>
      <c r="E745" s="559"/>
      <c r="F745" s="724"/>
    </row>
    <row r="746" spans="1:6">
      <c r="A746" s="477"/>
      <c r="B746" s="159"/>
      <c r="C746" s="557"/>
      <c r="D746" s="607"/>
      <c r="E746" s="559"/>
      <c r="F746" s="724"/>
    </row>
    <row r="747" spans="1:6">
      <c r="A747" s="477"/>
      <c r="B747" s="159"/>
      <c r="C747" s="557"/>
      <c r="D747" s="607"/>
      <c r="E747" s="559"/>
      <c r="F747" s="724"/>
    </row>
    <row r="748" spans="1:6">
      <c r="A748" s="477"/>
      <c r="B748" s="159"/>
      <c r="C748" s="557"/>
      <c r="D748" s="607"/>
      <c r="E748" s="559"/>
      <c r="F748" s="724"/>
    </row>
    <row r="749" spans="1:6">
      <c r="A749" s="477"/>
      <c r="B749" s="159"/>
      <c r="C749" s="557"/>
      <c r="D749" s="607"/>
      <c r="E749" s="559"/>
      <c r="F749" s="724"/>
    </row>
    <row r="750" spans="1:6">
      <c r="A750" s="477"/>
      <c r="B750" s="159"/>
      <c r="C750" s="557"/>
      <c r="D750" s="607"/>
      <c r="E750" s="559"/>
      <c r="F750" s="724"/>
    </row>
    <row r="751" spans="1:6">
      <c r="A751" s="477"/>
      <c r="B751" s="159"/>
      <c r="C751" s="557"/>
      <c r="D751" s="607"/>
      <c r="E751" s="559"/>
      <c r="F751" s="724"/>
    </row>
    <row r="752" spans="1:6">
      <c r="A752" s="477"/>
      <c r="B752" s="159"/>
      <c r="C752" s="557"/>
      <c r="D752" s="607"/>
      <c r="E752" s="559"/>
      <c r="F752" s="724"/>
    </row>
    <row r="753" spans="1:6">
      <c r="A753" s="477"/>
      <c r="B753" s="159"/>
      <c r="C753" s="557"/>
      <c r="D753" s="607"/>
      <c r="E753" s="559"/>
      <c r="F753" s="724"/>
    </row>
    <row r="754" spans="1:6">
      <c r="A754" s="477"/>
      <c r="B754" s="159"/>
      <c r="C754" s="557"/>
      <c r="D754" s="607"/>
      <c r="E754" s="559"/>
      <c r="F754" s="724"/>
    </row>
    <row r="755" spans="1:6">
      <c r="A755" s="477"/>
      <c r="B755" s="159"/>
      <c r="C755" s="557"/>
      <c r="D755" s="607"/>
      <c r="E755" s="559"/>
      <c r="F755" s="724"/>
    </row>
    <row r="756" spans="1:6">
      <c r="A756" s="477"/>
      <c r="B756" s="159"/>
      <c r="C756" s="557"/>
      <c r="D756" s="607"/>
      <c r="E756" s="559"/>
      <c r="F756" s="724"/>
    </row>
    <row r="757" spans="1:6">
      <c r="A757" s="477"/>
      <c r="B757" s="159"/>
      <c r="C757" s="557"/>
      <c r="D757" s="607"/>
      <c r="E757" s="559"/>
      <c r="F757" s="724"/>
    </row>
    <row r="758" spans="1:6">
      <c r="A758" s="477"/>
      <c r="B758" s="159"/>
      <c r="C758" s="557"/>
      <c r="D758" s="607"/>
      <c r="E758" s="559"/>
      <c r="F758" s="724"/>
    </row>
    <row r="759" spans="1:6">
      <c r="A759" s="477"/>
      <c r="B759" s="159"/>
      <c r="C759" s="557"/>
      <c r="D759" s="607"/>
      <c r="E759" s="559"/>
      <c r="F759" s="724"/>
    </row>
    <row r="760" spans="1:6">
      <c r="A760" s="477"/>
      <c r="B760" s="159"/>
      <c r="C760" s="557"/>
      <c r="D760" s="607"/>
      <c r="E760" s="559"/>
      <c r="F760" s="724"/>
    </row>
    <row r="761" spans="1:6">
      <c r="A761" s="477"/>
      <c r="B761" s="159"/>
      <c r="C761" s="557"/>
      <c r="D761" s="607"/>
      <c r="E761" s="559"/>
      <c r="F761" s="724"/>
    </row>
    <row r="762" spans="1:6">
      <c r="A762" s="477"/>
      <c r="B762" s="159"/>
      <c r="C762" s="557"/>
      <c r="D762" s="607"/>
      <c r="E762" s="559"/>
      <c r="F762" s="724"/>
    </row>
    <row r="763" spans="1:6">
      <c r="A763" s="477"/>
      <c r="B763" s="159"/>
      <c r="C763" s="557"/>
      <c r="D763" s="607"/>
      <c r="E763" s="559"/>
      <c r="F763" s="724"/>
    </row>
    <row r="764" spans="1:6">
      <c r="A764" s="477"/>
      <c r="B764" s="159"/>
      <c r="C764" s="557"/>
      <c r="D764" s="607"/>
      <c r="E764" s="559"/>
      <c r="F764" s="724"/>
    </row>
    <row r="765" spans="1:6">
      <c r="A765" s="477"/>
      <c r="B765" s="159"/>
      <c r="C765" s="557"/>
      <c r="D765" s="607"/>
      <c r="E765" s="559"/>
      <c r="F765" s="724"/>
    </row>
    <row r="766" spans="1:6">
      <c r="A766" s="477"/>
      <c r="B766" s="159"/>
      <c r="C766" s="557"/>
      <c r="D766" s="607"/>
      <c r="E766" s="559"/>
      <c r="F766" s="724"/>
    </row>
    <row r="767" spans="1:6">
      <c r="A767" s="477"/>
      <c r="B767" s="159"/>
      <c r="C767" s="557"/>
      <c r="D767" s="607"/>
      <c r="E767" s="559"/>
      <c r="F767" s="724"/>
    </row>
    <row r="768" spans="1:6">
      <c r="A768" s="477"/>
      <c r="B768" s="159"/>
      <c r="C768" s="557"/>
      <c r="D768" s="607"/>
      <c r="E768" s="559"/>
      <c r="F768" s="724"/>
    </row>
    <row r="769" spans="1:6">
      <c r="A769" s="477"/>
      <c r="B769" s="159"/>
      <c r="C769" s="557"/>
      <c r="D769" s="607"/>
      <c r="E769" s="559"/>
      <c r="F769" s="724"/>
    </row>
    <row r="770" spans="1:6">
      <c r="A770" s="477"/>
      <c r="B770" s="159"/>
      <c r="C770" s="557"/>
      <c r="D770" s="607"/>
      <c r="E770" s="559"/>
      <c r="F770" s="724"/>
    </row>
    <row r="771" spans="1:6">
      <c r="A771" s="477"/>
      <c r="B771" s="159"/>
      <c r="C771" s="557"/>
      <c r="D771" s="607"/>
      <c r="E771" s="559"/>
      <c r="F771" s="724"/>
    </row>
    <row r="772" spans="1:6">
      <c r="A772" s="477"/>
      <c r="B772" s="159"/>
      <c r="C772" s="557"/>
      <c r="D772" s="607"/>
      <c r="E772" s="559"/>
      <c r="F772" s="724"/>
    </row>
    <row r="773" spans="1:6">
      <c r="A773" s="477"/>
      <c r="B773" s="159"/>
      <c r="C773" s="557"/>
      <c r="D773" s="607"/>
      <c r="E773" s="559"/>
      <c r="F773" s="724"/>
    </row>
    <row r="774" spans="1:6">
      <c r="A774" s="477"/>
      <c r="B774" s="159"/>
      <c r="C774" s="557"/>
      <c r="D774" s="607"/>
      <c r="E774" s="559"/>
      <c r="F774" s="724"/>
    </row>
    <row r="775" spans="1:6">
      <c r="A775" s="477"/>
      <c r="B775" s="159"/>
      <c r="C775" s="557"/>
      <c r="D775" s="607"/>
      <c r="E775" s="559"/>
      <c r="F775" s="724"/>
    </row>
    <row r="776" spans="1:6">
      <c r="A776" s="477"/>
      <c r="B776" s="159"/>
      <c r="C776" s="557"/>
      <c r="D776" s="607"/>
      <c r="E776" s="559"/>
      <c r="F776" s="724"/>
    </row>
    <row r="777" spans="1:6">
      <c r="A777" s="477"/>
      <c r="B777" s="159"/>
      <c r="C777" s="557"/>
      <c r="D777" s="607"/>
      <c r="E777" s="559"/>
      <c r="F777" s="724"/>
    </row>
    <row r="778" spans="1:6">
      <c r="A778" s="477"/>
      <c r="B778" s="159"/>
      <c r="C778" s="557"/>
      <c r="D778" s="607"/>
      <c r="E778" s="559"/>
      <c r="F778" s="724"/>
    </row>
    <row r="779" spans="1:6">
      <c r="A779" s="477"/>
      <c r="B779" s="159"/>
      <c r="C779" s="557"/>
      <c r="D779" s="607"/>
      <c r="E779" s="559"/>
      <c r="F779" s="724"/>
    </row>
    <row r="780" spans="1:6">
      <c r="A780" s="477"/>
      <c r="B780" s="159"/>
      <c r="C780" s="557"/>
      <c r="D780" s="607"/>
      <c r="E780" s="559"/>
      <c r="F780" s="724"/>
    </row>
    <row r="781" spans="1:6">
      <c r="A781" s="477"/>
      <c r="B781" s="159"/>
      <c r="C781" s="557"/>
      <c r="D781" s="607"/>
      <c r="E781" s="559"/>
      <c r="F781" s="724"/>
    </row>
    <row r="782" spans="1:6">
      <c r="A782" s="477"/>
      <c r="B782" s="159"/>
      <c r="C782" s="557"/>
      <c r="D782" s="607"/>
      <c r="E782" s="559"/>
      <c r="F782" s="724"/>
    </row>
    <row r="783" spans="1:6">
      <c r="A783" s="477"/>
      <c r="B783" s="159"/>
      <c r="C783" s="557"/>
      <c r="D783" s="607"/>
      <c r="E783" s="559"/>
      <c r="F783" s="724"/>
    </row>
    <row r="784" spans="1:6">
      <c r="A784" s="477"/>
      <c r="B784" s="159"/>
      <c r="C784" s="557"/>
      <c r="D784" s="607"/>
      <c r="E784" s="559"/>
      <c r="F784" s="724"/>
    </row>
    <row r="785" spans="1:6">
      <c r="A785" s="477"/>
      <c r="B785" s="159"/>
      <c r="C785" s="557"/>
      <c r="D785" s="607"/>
      <c r="E785" s="559"/>
      <c r="F785" s="724"/>
    </row>
    <row r="786" spans="1:6">
      <c r="A786" s="477"/>
      <c r="B786" s="159"/>
      <c r="C786" s="557"/>
      <c r="D786" s="607"/>
      <c r="E786" s="559"/>
      <c r="F786" s="724"/>
    </row>
    <row r="787" spans="1:6">
      <c r="A787" s="477"/>
      <c r="B787" s="159"/>
      <c r="C787" s="557"/>
      <c r="D787" s="607"/>
      <c r="E787" s="559"/>
      <c r="F787" s="724"/>
    </row>
    <row r="788" spans="1:6">
      <c r="A788" s="477"/>
      <c r="B788" s="159"/>
      <c r="C788" s="557"/>
      <c r="D788" s="607"/>
      <c r="E788" s="559"/>
      <c r="F788" s="724"/>
    </row>
    <row r="789" spans="1:6">
      <c r="A789" s="477"/>
      <c r="B789" s="159"/>
      <c r="C789" s="557"/>
      <c r="D789" s="607"/>
      <c r="E789" s="559"/>
      <c r="F789" s="724"/>
    </row>
    <row r="790" spans="1:6">
      <c r="A790" s="477"/>
      <c r="B790" s="159"/>
      <c r="C790" s="557"/>
      <c r="D790" s="607"/>
      <c r="E790" s="559"/>
      <c r="F790" s="724"/>
    </row>
    <row r="791" spans="1:6">
      <c r="A791" s="477"/>
      <c r="B791" s="159"/>
      <c r="C791" s="557"/>
      <c r="D791" s="607"/>
      <c r="E791" s="559"/>
      <c r="F791" s="724"/>
    </row>
    <row r="792" spans="1:6">
      <c r="A792" s="477"/>
      <c r="B792" s="159"/>
      <c r="C792" s="557"/>
      <c r="D792" s="607"/>
      <c r="E792" s="559"/>
      <c r="F792" s="724"/>
    </row>
    <row r="793" spans="1:6">
      <c r="A793" s="477"/>
      <c r="B793" s="159"/>
      <c r="C793" s="557"/>
      <c r="D793" s="607"/>
      <c r="E793" s="559"/>
      <c r="F793" s="724"/>
    </row>
    <row r="794" spans="1:6">
      <c r="A794" s="477"/>
      <c r="B794" s="159"/>
      <c r="C794" s="557"/>
      <c r="D794" s="607"/>
      <c r="E794" s="559"/>
      <c r="F794" s="724"/>
    </row>
    <row r="795" spans="1:6">
      <c r="A795" s="477"/>
      <c r="B795" s="159"/>
      <c r="C795" s="557"/>
      <c r="D795" s="607"/>
      <c r="E795" s="559"/>
      <c r="F795" s="724"/>
    </row>
    <row r="796" spans="1:6">
      <c r="A796" s="477"/>
      <c r="B796" s="159"/>
      <c r="C796" s="557"/>
      <c r="D796" s="607"/>
      <c r="E796" s="559"/>
      <c r="F796" s="724"/>
    </row>
    <row r="797" spans="1:6">
      <c r="A797" s="477"/>
      <c r="B797" s="159"/>
      <c r="C797" s="557"/>
      <c r="D797" s="607"/>
      <c r="E797" s="559"/>
      <c r="F797" s="724"/>
    </row>
    <row r="798" spans="1:6">
      <c r="A798" s="477"/>
      <c r="B798" s="159"/>
      <c r="C798" s="557"/>
      <c r="D798" s="607"/>
      <c r="E798" s="559"/>
      <c r="F798" s="724"/>
    </row>
    <row r="799" spans="1:6">
      <c r="A799" s="477"/>
      <c r="B799" s="159"/>
      <c r="C799" s="557"/>
      <c r="D799" s="607"/>
      <c r="E799" s="559"/>
      <c r="F799" s="724"/>
    </row>
    <row r="800" spans="1:6">
      <c r="A800" s="477"/>
      <c r="B800" s="159"/>
      <c r="C800" s="557"/>
      <c r="D800" s="607"/>
      <c r="E800" s="559"/>
      <c r="F800" s="724"/>
    </row>
    <row r="801" spans="1:6">
      <c r="A801" s="477"/>
      <c r="B801" s="159"/>
      <c r="C801" s="557"/>
      <c r="D801" s="607"/>
      <c r="E801" s="559"/>
      <c r="F801" s="724"/>
    </row>
    <row r="802" spans="1:6">
      <c r="A802" s="477"/>
      <c r="B802" s="159"/>
      <c r="C802" s="557"/>
      <c r="D802" s="607"/>
      <c r="E802" s="559"/>
      <c r="F802" s="724"/>
    </row>
    <row r="803" spans="1:6">
      <c r="A803" s="477"/>
      <c r="B803" s="159"/>
      <c r="C803" s="557"/>
      <c r="D803" s="607"/>
      <c r="E803" s="559"/>
      <c r="F803" s="724"/>
    </row>
    <row r="804" spans="1:6">
      <c r="A804" s="477"/>
      <c r="B804" s="159"/>
      <c r="C804" s="557"/>
      <c r="D804" s="607"/>
      <c r="E804" s="559"/>
      <c r="F804" s="724"/>
    </row>
    <row r="805" spans="1:6">
      <c r="A805" s="477"/>
      <c r="B805" s="159"/>
      <c r="C805" s="557"/>
      <c r="D805" s="607"/>
      <c r="E805" s="559"/>
      <c r="F805" s="724"/>
    </row>
    <row r="806" spans="1:6">
      <c r="A806" s="477"/>
      <c r="B806" s="159"/>
      <c r="C806" s="557"/>
      <c r="D806" s="607"/>
      <c r="E806" s="559"/>
      <c r="F806" s="724"/>
    </row>
    <row r="807" spans="1:6">
      <c r="A807" s="477"/>
      <c r="B807" s="159"/>
      <c r="C807" s="557"/>
      <c r="D807" s="607"/>
      <c r="E807" s="559"/>
      <c r="F807" s="724"/>
    </row>
    <row r="808" spans="1:6">
      <c r="A808" s="477"/>
      <c r="B808" s="159"/>
      <c r="C808" s="557"/>
      <c r="D808" s="607"/>
      <c r="E808" s="559"/>
      <c r="F808" s="724"/>
    </row>
    <row r="809" spans="1:6">
      <c r="A809" s="477"/>
      <c r="B809" s="159"/>
      <c r="C809" s="557"/>
      <c r="D809" s="607"/>
      <c r="E809" s="559"/>
      <c r="F809" s="724"/>
    </row>
    <row r="810" spans="1:6">
      <c r="A810" s="477"/>
      <c r="B810" s="159"/>
      <c r="C810" s="557"/>
      <c r="D810" s="607"/>
      <c r="E810" s="559"/>
      <c r="F810" s="724"/>
    </row>
    <row r="811" spans="1:6">
      <c r="A811" s="477"/>
      <c r="B811" s="159"/>
      <c r="C811" s="557"/>
      <c r="D811" s="607"/>
      <c r="E811" s="559"/>
      <c r="F811" s="724"/>
    </row>
    <row r="812" spans="1:6">
      <c r="A812" s="477"/>
      <c r="B812" s="159"/>
      <c r="C812" s="557"/>
      <c r="D812" s="607"/>
      <c r="E812" s="559"/>
      <c r="F812" s="724"/>
    </row>
    <row r="813" spans="1:6">
      <c r="A813" s="477"/>
      <c r="B813" s="159"/>
      <c r="C813" s="557"/>
      <c r="D813" s="607"/>
      <c r="E813" s="559"/>
      <c r="F813" s="724"/>
    </row>
    <row r="814" spans="1:6">
      <c r="A814" s="477"/>
      <c r="B814" s="159"/>
      <c r="C814" s="557"/>
      <c r="D814" s="607"/>
      <c r="E814" s="559"/>
      <c r="F814" s="724"/>
    </row>
    <row r="815" spans="1:6">
      <c r="A815" s="477"/>
      <c r="B815" s="159"/>
      <c r="C815" s="557"/>
      <c r="D815" s="607"/>
      <c r="E815" s="559"/>
      <c r="F815" s="724"/>
    </row>
    <row r="816" spans="1:6">
      <c r="A816" s="477"/>
      <c r="B816" s="159"/>
      <c r="C816" s="557"/>
      <c r="D816" s="607"/>
      <c r="E816" s="559"/>
      <c r="F816" s="724"/>
    </row>
    <row r="817" spans="1:6">
      <c r="A817" s="477"/>
      <c r="B817" s="159"/>
      <c r="C817" s="557"/>
      <c r="D817" s="607"/>
      <c r="E817" s="559"/>
      <c r="F817" s="724"/>
    </row>
    <row r="818" spans="1:6">
      <c r="A818" s="477"/>
      <c r="B818" s="159"/>
      <c r="C818" s="557"/>
      <c r="D818" s="607"/>
      <c r="E818" s="559"/>
      <c r="F818" s="724"/>
    </row>
    <row r="819" spans="1:6">
      <c r="A819" s="477"/>
      <c r="B819" s="159"/>
      <c r="C819" s="557"/>
      <c r="D819" s="607"/>
      <c r="E819" s="559"/>
      <c r="F819" s="724"/>
    </row>
    <row r="820" spans="1:6">
      <c r="A820" s="477"/>
      <c r="B820" s="159"/>
      <c r="C820" s="557"/>
      <c r="D820" s="607"/>
      <c r="E820" s="559"/>
      <c r="F820" s="724"/>
    </row>
    <row r="821" spans="1:6">
      <c r="A821" s="477"/>
      <c r="B821" s="159"/>
      <c r="C821" s="557"/>
      <c r="D821" s="607"/>
      <c r="E821" s="559"/>
      <c r="F821" s="724"/>
    </row>
    <row r="822" spans="1:6">
      <c r="A822" s="477"/>
      <c r="B822" s="159"/>
      <c r="C822" s="557"/>
      <c r="D822" s="607"/>
      <c r="E822" s="559"/>
      <c r="F822" s="724"/>
    </row>
    <row r="823" spans="1:6">
      <c r="A823" s="477"/>
      <c r="B823" s="159"/>
      <c r="C823" s="557"/>
      <c r="D823" s="607"/>
      <c r="E823" s="559"/>
      <c r="F823" s="724"/>
    </row>
    <row r="824" spans="1:6">
      <c r="A824" s="477"/>
      <c r="B824" s="159"/>
      <c r="C824" s="557"/>
      <c r="D824" s="607"/>
      <c r="E824" s="559"/>
      <c r="F824" s="724"/>
    </row>
    <row r="825" spans="1:6">
      <c r="A825" s="477"/>
      <c r="B825" s="159"/>
      <c r="C825" s="557"/>
      <c r="D825" s="607"/>
      <c r="E825" s="559"/>
      <c r="F825" s="724"/>
    </row>
    <row r="826" spans="1:6">
      <c r="A826" s="477"/>
      <c r="B826" s="159"/>
      <c r="C826" s="557"/>
      <c r="D826" s="607"/>
      <c r="E826" s="559"/>
      <c r="F826" s="724"/>
    </row>
    <row r="827" spans="1:6">
      <c r="A827" s="477"/>
      <c r="B827" s="159"/>
      <c r="C827" s="557"/>
      <c r="D827" s="607"/>
      <c r="E827" s="559"/>
      <c r="F827" s="724"/>
    </row>
    <row r="828" spans="1:6">
      <c r="A828" s="477"/>
      <c r="B828" s="159"/>
      <c r="C828" s="557"/>
      <c r="D828" s="607"/>
      <c r="E828" s="559"/>
      <c r="F828" s="724"/>
    </row>
    <row r="829" spans="1:6">
      <c r="A829" s="477"/>
      <c r="B829" s="159"/>
      <c r="C829" s="557"/>
      <c r="D829" s="607"/>
      <c r="E829" s="559"/>
      <c r="F829" s="724"/>
    </row>
    <row r="830" spans="1:6">
      <c r="A830" s="477"/>
      <c r="B830" s="159"/>
      <c r="C830" s="557"/>
      <c r="D830" s="607"/>
      <c r="E830" s="559"/>
      <c r="F830" s="724"/>
    </row>
    <row r="831" spans="1:6">
      <c r="A831" s="477"/>
      <c r="B831" s="159"/>
      <c r="C831" s="557"/>
      <c r="D831" s="607"/>
      <c r="E831" s="559"/>
      <c r="F831" s="724"/>
    </row>
    <row r="832" spans="1:6">
      <c r="A832" s="477"/>
      <c r="B832" s="159"/>
      <c r="C832" s="557"/>
      <c r="D832" s="607"/>
      <c r="E832" s="559"/>
      <c r="F832" s="724"/>
    </row>
    <row r="833" spans="1:6">
      <c r="A833" s="477"/>
      <c r="B833" s="159"/>
      <c r="C833" s="557"/>
      <c r="D833" s="607"/>
      <c r="E833" s="559"/>
      <c r="F833" s="724"/>
    </row>
    <row r="834" spans="1:6">
      <c r="A834" s="477"/>
      <c r="B834" s="159"/>
      <c r="C834" s="557"/>
      <c r="D834" s="607"/>
      <c r="E834" s="559"/>
      <c r="F834" s="724"/>
    </row>
    <row r="835" spans="1:6">
      <c r="A835" s="477"/>
      <c r="B835" s="159"/>
      <c r="C835" s="557"/>
      <c r="D835" s="607"/>
      <c r="E835" s="559"/>
      <c r="F835" s="724"/>
    </row>
    <row r="836" spans="1:6">
      <c r="A836" s="477"/>
      <c r="B836" s="159"/>
      <c r="C836" s="557"/>
      <c r="D836" s="607"/>
      <c r="E836" s="559"/>
      <c r="F836" s="724"/>
    </row>
    <row r="837" spans="1:6">
      <c r="A837" s="477"/>
      <c r="B837" s="159"/>
      <c r="C837" s="557"/>
      <c r="D837" s="607"/>
      <c r="E837" s="559"/>
      <c r="F837" s="724"/>
    </row>
    <row r="838" spans="1:6">
      <c r="A838" s="477"/>
      <c r="B838" s="159"/>
      <c r="C838" s="557"/>
      <c r="D838" s="607"/>
      <c r="E838" s="559"/>
      <c r="F838" s="724"/>
    </row>
    <row r="839" spans="1:6">
      <c r="A839" s="477"/>
      <c r="B839" s="159"/>
      <c r="C839" s="557"/>
      <c r="D839" s="607"/>
      <c r="E839" s="559"/>
      <c r="F839" s="724"/>
    </row>
    <row r="840" spans="1:6">
      <c r="A840" s="477"/>
      <c r="B840" s="159"/>
      <c r="C840" s="557"/>
      <c r="D840" s="607"/>
      <c r="E840" s="559"/>
      <c r="F840" s="724"/>
    </row>
    <row r="841" spans="1:6">
      <c r="A841" s="477"/>
      <c r="B841" s="159"/>
      <c r="C841" s="557"/>
      <c r="D841" s="607"/>
      <c r="E841" s="559"/>
      <c r="F841" s="724"/>
    </row>
    <row r="842" spans="1:6">
      <c r="A842" s="477"/>
      <c r="B842" s="159"/>
      <c r="C842" s="557"/>
      <c r="D842" s="607"/>
      <c r="E842" s="559"/>
      <c r="F842" s="724"/>
    </row>
    <row r="843" spans="1:6">
      <c r="A843" s="477"/>
      <c r="B843" s="159"/>
      <c r="C843" s="557"/>
      <c r="D843" s="607"/>
      <c r="E843" s="559"/>
      <c r="F843" s="724"/>
    </row>
    <row r="844" spans="1:6">
      <c r="A844" s="477"/>
      <c r="B844" s="159"/>
      <c r="C844" s="557"/>
      <c r="D844" s="607"/>
      <c r="E844" s="559"/>
      <c r="F844" s="724"/>
    </row>
    <row r="845" spans="1:6">
      <c r="A845" s="477"/>
      <c r="B845" s="159"/>
      <c r="C845" s="557"/>
      <c r="D845" s="607"/>
      <c r="E845" s="559"/>
      <c r="F845" s="724"/>
    </row>
    <row r="846" spans="1:6">
      <c r="A846" s="477"/>
      <c r="B846" s="159"/>
      <c r="C846" s="557"/>
      <c r="D846" s="607"/>
      <c r="E846" s="559"/>
      <c r="F846" s="724"/>
    </row>
    <row r="847" spans="1:6">
      <c r="A847" s="477"/>
      <c r="B847" s="159"/>
      <c r="C847" s="557"/>
      <c r="D847" s="607"/>
      <c r="E847" s="559"/>
      <c r="F847" s="724"/>
    </row>
    <row r="848" spans="1:6">
      <c r="A848" s="477"/>
      <c r="B848" s="159"/>
      <c r="C848" s="557"/>
      <c r="D848" s="607"/>
      <c r="E848" s="559"/>
      <c r="F848" s="724"/>
    </row>
    <row r="849" spans="1:6">
      <c r="A849" s="477"/>
      <c r="B849" s="159"/>
      <c r="C849" s="557"/>
      <c r="D849" s="607"/>
      <c r="E849" s="559"/>
      <c r="F849" s="724"/>
    </row>
    <row r="850" spans="1:6">
      <c r="A850" s="477"/>
      <c r="B850" s="159"/>
      <c r="C850" s="557"/>
      <c r="D850" s="607"/>
      <c r="E850" s="559"/>
      <c r="F850" s="724"/>
    </row>
    <row r="851" spans="1:6">
      <c r="A851" s="477"/>
      <c r="B851" s="159"/>
      <c r="C851" s="557"/>
      <c r="D851" s="607"/>
      <c r="E851" s="559"/>
      <c r="F851" s="724"/>
    </row>
    <row r="852" spans="1:6">
      <c r="A852" s="477"/>
      <c r="B852" s="159"/>
      <c r="C852" s="557"/>
      <c r="D852" s="607"/>
      <c r="E852" s="559"/>
      <c r="F852" s="724"/>
    </row>
    <row r="853" spans="1:6">
      <c r="A853" s="477"/>
      <c r="B853" s="159"/>
      <c r="C853" s="557"/>
      <c r="D853" s="607"/>
      <c r="E853" s="559"/>
      <c r="F853" s="724"/>
    </row>
    <row r="854" spans="1:6">
      <c r="A854" s="477"/>
      <c r="B854" s="159"/>
      <c r="C854" s="557"/>
      <c r="D854" s="607"/>
      <c r="E854" s="559"/>
      <c r="F854" s="724"/>
    </row>
    <row r="855" spans="1:6">
      <c r="A855" s="477"/>
      <c r="B855" s="159"/>
      <c r="C855" s="557"/>
      <c r="D855" s="607"/>
      <c r="E855" s="559"/>
      <c r="F855" s="724"/>
    </row>
    <row r="856" spans="1:6">
      <c r="A856" s="477"/>
      <c r="B856" s="159"/>
      <c r="C856" s="557"/>
      <c r="D856" s="607"/>
      <c r="E856" s="559"/>
      <c r="F856" s="724"/>
    </row>
    <row r="857" spans="1:6">
      <c r="A857" s="477"/>
      <c r="B857" s="159"/>
      <c r="C857" s="557"/>
      <c r="D857" s="607"/>
      <c r="E857" s="559"/>
      <c r="F857" s="724"/>
    </row>
    <row r="858" spans="1:6">
      <c r="A858" s="477"/>
      <c r="B858" s="159"/>
      <c r="C858" s="557"/>
      <c r="D858" s="607"/>
      <c r="E858" s="559"/>
      <c r="F858" s="724"/>
    </row>
    <row r="859" spans="1:6">
      <c r="A859" s="477"/>
      <c r="B859" s="159"/>
      <c r="C859" s="557"/>
      <c r="D859" s="607"/>
      <c r="E859" s="559"/>
      <c r="F859" s="724"/>
    </row>
    <row r="860" spans="1:6">
      <c r="A860" s="477"/>
      <c r="B860" s="159"/>
      <c r="C860" s="557"/>
      <c r="D860" s="607"/>
      <c r="E860" s="559"/>
      <c r="F860" s="724"/>
    </row>
    <row r="861" spans="1:6">
      <c r="A861" s="477"/>
      <c r="B861" s="159"/>
      <c r="C861" s="557"/>
      <c r="D861" s="607"/>
      <c r="E861" s="559"/>
      <c r="F861" s="724"/>
    </row>
    <row r="862" spans="1:6">
      <c r="A862" s="477"/>
      <c r="B862" s="159"/>
      <c r="C862" s="557"/>
      <c r="D862" s="607"/>
      <c r="E862" s="559"/>
      <c r="F862" s="724"/>
    </row>
    <row r="863" spans="1:6">
      <c r="A863" s="477"/>
      <c r="B863" s="159"/>
      <c r="C863" s="557"/>
      <c r="D863" s="607"/>
      <c r="E863" s="559"/>
      <c r="F863" s="724"/>
    </row>
    <row r="864" spans="1:6">
      <c r="A864" s="477"/>
      <c r="B864" s="159"/>
      <c r="C864" s="557"/>
      <c r="D864" s="607"/>
      <c r="E864" s="559"/>
      <c r="F864" s="724"/>
    </row>
    <row r="865" spans="1:6">
      <c r="A865" s="477"/>
      <c r="B865" s="159"/>
      <c r="C865" s="557"/>
      <c r="D865" s="607"/>
      <c r="E865" s="559"/>
      <c r="F865" s="724"/>
    </row>
    <row r="866" spans="1:6">
      <c r="A866" s="477"/>
      <c r="B866" s="159"/>
      <c r="C866" s="557"/>
      <c r="D866" s="607"/>
      <c r="E866" s="559"/>
      <c r="F866" s="724"/>
    </row>
    <row r="867" spans="1:6">
      <c r="A867" s="477"/>
      <c r="B867" s="159"/>
      <c r="C867" s="557"/>
      <c r="D867" s="607"/>
      <c r="E867" s="559"/>
      <c r="F867" s="724"/>
    </row>
    <row r="868" spans="1:6">
      <c r="A868" s="477"/>
      <c r="B868" s="159"/>
      <c r="C868" s="557"/>
      <c r="D868" s="607"/>
      <c r="E868" s="559"/>
      <c r="F868" s="724"/>
    </row>
    <row r="869" spans="1:6">
      <c r="A869" s="477"/>
      <c r="B869" s="159"/>
      <c r="C869" s="557"/>
      <c r="D869" s="607"/>
      <c r="E869" s="559"/>
      <c r="F869" s="724"/>
    </row>
    <row r="870" spans="1:6">
      <c r="A870" s="477"/>
      <c r="B870" s="159"/>
      <c r="C870" s="557"/>
      <c r="D870" s="607"/>
      <c r="E870" s="559"/>
      <c r="F870" s="724"/>
    </row>
    <row r="871" spans="1:6">
      <c r="A871" s="477"/>
      <c r="B871" s="159"/>
      <c r="C871" s="557"/>
      <c r="D871" s="607"/>
      <c r="E871" s="559"/>
      <c r="F871" s="724"/>
    </row>
    <row r="872" spans="1:6">
      <c r="A872" s="477"/>
      <c r="B872" s="159"/>
      <c r="C872" s="557"/>
      <c r="D872" s="607"/>
      <c r="E872" s="559"/>
      <c r="F872" s="724"/>
    </row>
    <row r="873" spans="1:6">
      <c r="A873" s="477"/>
      <c r="B873" s="159"/>
      <c r="C873" s="557"/>
      <c r="D873" s="607"/>
      <c r="E873" s="559"/>
      <c r="F873" s="724"/>
    </row>
    <row r="874" spans="1:6">
      <c r="A874" s="477"/>
      <c r="B874" s="159"/>
      <c r="C874" s="557"/>
      <c r="D874" s="607"/>
      <c r="E874" s="559"/>
      <c r="F874" s="724"/>
    </row>
    <row r="875" spans="1:6">
      <c r="A875" s="477"/>
      <c r="B875" s="159"/>
      <c r="C875" s="557"/>
      <c r="D875" s="607"/>
      <c r="E875" s="559"/>
      <c r="F875" s="724"/>
    </row>
    <row r="876" spans="1:6">
      <c r="A876" s="477"/>
      <c r="B876" s="159"/>
      <c r="C876" s="557"/>
      <c r="D876" s="607"/>
      <c r="E876" s="559"/>
      <c r="F876" s="724"/>
    </row>
    <row r="877" spans="1:6">
      <c r="A877" s="477"/>
      <c r="B877" s="159"/>
      <c r="C877" s="557"/>
      <c r="D877" s="607"/>
      <c r="E877" s="559"/>
      <c r="F877" s="724"/>
    </row>
    <row r="878" spans="1:6">
      <c r="A878" s="477"/>
      <c r="B878" s="159"/>
      <c r="C878" s="557"/>
      <c r="D878" s="607"/>
      <c r="E878" s="559"/>
      <c r="F878" s="724"/>
    </row>
    <row r="879" spans="1:6">
      <c r="A879" s="477"/>
      <c r="B879" s="159"/>
      <c r="C879" s="557"/>
      <c r="D879" s="607"/>
      <c r="E879" s="559"/>
      <c r="F879" s="724"/>
    </row>
    <row r="880" spans="1:6">
      <c r="A880" s="477"/>
      <c r="B880" s="159"/>
      <c r="C880" s="557"/>
      <c r="D880" s="607"/>
      <c r="E880" s="559"/>
      <c r="F880" s="724"/>
    </row>
    <row r="881" spans="1:6">
      <c r="A881" s="477"/>
      <c r="B881" s="159"/>
      <c r="C881" s="557"/>
      <c r="D881" s="607"/>
      <c r="E881" s="559"/>
      <c r="F881" s="724"/>
    </row>
    <row r="882" spans="1:6">
      <c r="A882" s="477"/>
      <c r="B882" s="159"/>
      <c r="C882" s="557"/>
      <c r="D882" s="607"/>
      <c r="E882" s="559"/>
      <c r="F882" s="724"/>
    </row>
    <row r="883" spans="1:6">
      <c r="A883" s="477"/>
      <c r="B883" s="159"/>
      <c r="C883" s="557"/>
      <c r="D883" s="607"/>
      <c r="E883" s="559"/>
      <c r="F883" s="724"/>
    </row>
    <row r="884" spans="1:6">
      <c r="A884" s="477"/>
      <c r="B884" s="159"/>
      <c r="C884" s="557"/>
      <c r="D884" s="607"/>
      <c r="E884" s="559"/>
      <c r="F884" s="724"/>
    </row>
    <row r="885" spans="1:6">
      <c r="A885" s="477"/>
      <c r="B885" s="159"/>
      <c r="C885" s="557"/>
      <c r="D885" s="607"/>
      <c r="E885" s="559"/>
      <c r="F885" s="724"/>
    </row>
    <row r="886" spans="1:6">
      <c r="A886" s="477"/>
      <c r="B886" s="159"/>
      <c r="C886" s="557"/>
      <c r="D886" s="607"/>
      <c r="E886" s="559"/>
      <c r="F886" s="724"/>
    </row>
    <row r="887" spans="1:6">
      <c r="A887" s="477"/>
      <c r="B887" s="159"/>
      <c r="C887" s="557"/>
      <c r="D887" s="607"/>
      <c r="E887" s="559"/>
      <c r="F887" s="724"/>
    </row>
    <row r="888" spans="1:6">
      <c r="A888" s="477"/>
      <c r="B888" s="159"/>
      <c r="C888" s="557"/>
      <c r="D888" s="607"/>
      <c r="E888" s="559"/>
      <c r="F888" s="724"/>
    </row>
    <row r="889" spans="1:6">
      <c r="A889" s="477"/>
      <c r="B889" s="159"/>
      <c r="C889" s="557"/>
      <c r="D889" s="607"/>
      <c r="E889" s="559"/>
      <c r="F889" s="724"/>
    </row>
    <row r="890" spans="1:6">
      <c r="A890" s="477"/>
      <c r="B890" s="159"/>
      <c r="C890" s="557"/>
      <c r="D890" s="607"/>
      <c r="E890" s="559"/>
      <c r="F890" s="724"/>
    </row>
    <row r="891" spans="1:6">
      <c r="A891" s="477"/>
      <c r="B891" s="159"/>
      <c r="C891" s="557"/>
      <c r="D891" s="607"/>
      <c r="E891" s="559"/>
      <c r="F891" s="724"/>
    </row>
    <row r="892" spans="1:6">
      <c r="A892" s="477"/>
      <c r="B892" s="159"/>
      <c r="C892" s="557"/>
      <c r="D892" s="607"/>
      <c r="E892" s="559"/>
      <c r="F892" s="724"/>
    </row>
    <row r="893" spans="1:6">
      <c r="A893" s="477"/>
      <c r="B893" s="159"/>
      <c r="C893" s="557"/>
      <c r="D893" s="607"/>
      <c r="E893" s="559"/>
      <c r="F893" s="724"/>
    </row>
    <row r="894" spans="1:6">
      <c r="A894" s="477"/>
      <c r="B894" s="159"/>
      <c r="C894" s="557"/>
      <c r="D894" s="607"/>
      <c r="E894" s="559"/>
      <c r="F894" s="724"/>
    </row>
    <row r="895" spans="1:6">
      <c r="A895" s="477"/>
      <c r="B895" s="159"/>
      <c r="C895" s="557"/>
      <c r="D895" s="607"/>
      <c r="E895" s="559"/>
      <c r="F895" s="724"/>
    </row>
    <row r="896" spans="1:6">
      <c r="A896" s="477"/>
      <c r="B896" s="159"/>
      <c r="C896" s="557"/>
      <c r="D896" s="607"/>
      <c r="E896" s="559"/>
      <c r="F896" s="724"/>
    </row>
    <row r="897" spans="1:6">
      <c r="A897" s="477"/>
      <c r="B897" s="159"/>
      <c r="C897" s="557"/>
      <c r="D897" s="607"/>
      <c r="E897" s="559"/>
      <c r="F897" s="724"/>
    </row>
    <row r="898" spans="1:6">
      <c r="A898" s="477"/>
      <c r="B898" s="159"/>
      <c r="C898" s="557"/>
      <c r="D898" s="607"/>
      <c r="E898" s="559"/>
      <c r="F898" s="724"/>
    </row>
    <row r="899" spans="1:6">
      <c r="A899" s="477"/>
      <c r="B899" s="159"/>
      <c r="C899" s="557"/>
      <c r="D899" s="607"/>
      <c r="E899" s="559"/>
      <c r="F899" s="724"/>
    </row>
    <row r="900" spans="1:6">
      <c r="A900" s="477"/>
      <c r="B900" s="159"/>
      <c r="C900" s="557"/>
      <c r="D900" s="607"/>
      <c r="E900" s="559"/>
      <c r="F900" s="724"/>
    </row>
    <row r="901" spans="1:6">
      <c r="A901" s="477"/>
      <c r="B901" s="159"/>
      <c r="C901" s="557"/>
      <c r="D901" s="607"/>
      <c r="E901" s="559"/>
      <c r="F901" s="724"/>
    </row>
    <row r="902" spans="1:6">
      <c r="A902" s="477"/>
      <c r="B902" s="159"/>
      <c r="C902" s="557"/>
      <c r="D902" s="607"/>
      <c r="E902" s="559"/>
      <c r="F902" s="724"/>
    </row>
    <row r="903" spans="1:6">
      <c r="A903" s="477"/>
      <c r="B903" s="159"/>
      <c r="C903" s="557"/>
      <c r="D903" s="607"/>
      <c r="E903" s="559"/>
      <c r="F903" s="724"/>
    </row>
    <row r="904" spans="1:6">
      <c r="A904" s="477"/>
      <c r="B904" s="159"/>
      <c r="C904" s="557"/>
      <c r="D904" s="607"/>
      <c r="E904" s="559"/>
      <c r="F904" s="724"/>
    </row>
    <row r="905" spans="1:6">
      <c r="A905" s="477"/>
      <c r="B905" s="159"/>
      <c r="C905" s="557"/>
      <c r="D905" s="607"/>
      <c r="E905" s="559"/>
      <c r="F905" s="724"/>
    </row>
    <row r="906" spans="1:6">
      <c r="A906" s="477"/>
      <c r="B906" s="159"/>
      <c r="C906" s="557"/>
      <c r="D906" s="607"/>
      <c r="E906" s="559"/>
      <c r="F906" s="724"/>
    </row>
    <row r="907" spans="1:6">
      <c r="A907" s="477"/>
      <c r="B907" s="159"/>
      <c r="C907" s="557"/>
      <c r="D907" s="607"/>
      <c r="E907" s="559"/>
      <c r="F907" s="724"/>
    </row>
    <row r="908" spans="1:6">
      <c r="A908" s="477"/>
      <c r="B908" s="159"/>
      <c r="C908" s="557"/>
      <c r="D908" s="607"/>
      <c r="E908" s="559"/>
      <c r="F908" s="724"/>
    </row>
    <row r="909" spans="1:6">
      <c r="A909" s="477"/>
      <c r="B909" s="159"/>
      <c r="C909" s="557"/>
      <c r="D909" s="607"/>
      <c r="E909" s="559"/>
      <c r="F909" s="724"/>
    </row>
    <row r="910" spans="1:6">
      <c r="A910" s="477"/>
      <c r="B910" s="159"/>
      <c r="C910" s="557"/>
      <c r="D910" s="607"/>
      <c r="E910" s="559"/>
      <c r="F910" s="724"/>
    </row>
    <row r="911" spans="1:6">
      <c r="A911" s="477"/>
      <c r="B911" s="159"/>
      <c r="C911" s="557"/>
      <c r="D911" s="607"/>
      <c r="E911" s="559"/>
      <c r="F911" s="724"/>
    </row>
    <row r="912" spans="1:6">
      <c r="A912" s="477"/>
      <c r="B912" s="159"/>
      <c r="C912" s="557"/>
      <c r="D912" s="607"/>
      <c r="E912" s="559"/>
      <c r="F912" s="724"/>
    </row>
    <row r="913" spans="1:6">
      <c r="A913" s="477"/>
      <c r="B913" s="159"/>
      <c r="C913" s="557"/>
      <c r="D913" s="607"/>
      <c r="E913" s="559"/>
      <c r="F913" s="724"/>
    </row>
    <row r="914" spans="1:6">
      <c r="A914" s="477"/>
      <c r="B914" s="159"/>
      <c r="C914" s="557"/>
      <c r="D914" s="607"/>
      <c r="E914" s="559"/>
      <c r="F914" s="724"/>
    </row>
    <row r="915" spans="1:6">
      <c r="A915" s="477"/>
      <c r="B915" s="159"/>
      <c r="C915" s="557"/>
      <c r="D915" s="607"/>
      <c r="E915" s="559"/>
      <c r="F915" s="724"/>
    </row>
    <row r="916" spans="1:6">
      <c r="A916" s="477"/>
      <c r="B916" s="159"/>
      <c r="C916" s="557"/>
      <c r="D916" s="607"/>
      <c r="E916" s="559"/>
      <c r="F916" s="724"/>
    </row>
    <row r="917" spans="1:6">
      <c r="A917" s="477"/>
      <c r="B917" s="159"/>
      <c r="C917" s="557"/>
      <c r="D917" s="607"/>
      <c r="E917" s="559"/>
      <c r="F917" s="724"/>
    </row>
    <row r="918" spans="1:6">
      <c r="A918" s="477"/>
      <c r="B918" s="159"/>
      <c r="C918" s="557"/>
      <c r="D918" s="607"/>
      <c r="E918" s="559"/>
      <c r="F918" s="724"/>
    </row>
    <row r="919" spans="1:6">
      <c r="A919" s="477"/>
      <c r="B919" s="159"/>
      <c r="C919" s="557"/>
      <c r="D919" s="607"/>
      <c r="E919" s="559"/>
      <c r="F919" s="724"/>
    </row>
    <row r="920" spans="1:6">
      <c r="A920" s="477"/>
      <c r="B920" s="159"/>
      <c r="C920" s="557"/>
      <c r="D920" s="607"/>
      <c r="E920" s="559"/>
      <c r="F920" s="724"/>
    </row>
    <row r="921" spans="1:6">
      <c r="A921" s="477"/>
      <c r="B921" s="159"/>
      <c r="C921" s="557"/>
      <c r="D921" s="607"/>
      <c r="E921" s="559"/>
      <c r="F921" s="724"/>
    </row>
    <row r="922" spans="1:6">
      <c r="A922" s="477"/>
      <c r="B922" s="159"/>
      <c r="C922" s="557"/>
      <c r="D922" s="607"/>
      <c r="E922" s="559"/>
      <c r="F922" s="724"/>
    </row>
    <row r="923" spans="1:6">
      <c r="A923" s="477"/>
      <c r="B923" s="159"/>
      <c r="C923" s="557"/>
      <c r="D923" s="607"/>
      <c r="E923" s="559"/>
      <c r="F923" s="724"/>
    </row>
    <row r="924" spans="1:6">
      <c r="A924" s="477"/>
      <c r="B924" s="159"/>
      <c r="C924" s="557"/>
      <c r="D924" s="607"/>
      <c r="E924" s="559"/>
      <c r="F924" s="724"/>
    </row>
    <row r="925" spans="1:6">
      <c r="A925" s="477"/>
      <c r="B925" s="159"/>
      <c r="C925" s="557"/>
      <c r="D925" s="607"/>
      <c r="E925" s="559"/>
      <c r="F925" s="724"/>
    </row>
    <row r="926" spans="1:6">
      <c r="A926" s="477"/>
      <c r="B926" s="159"/>
      <c r="C926" s="557"/>
      <c r="D926" s="607"/>
      <c r="E926" s="559"/>
      <c r="F926" s="724"/>
    </row>
    <row r="927" spans="1:6">
      <c r="A927" s="477"/>
      <c r="B927" s="159"/>
      <c r="C927" s="557"/>
      <c r="D927" s="607"/>
      <c r="E927" s="559"/>
      <c r="F927" s="724"/>
    </row>
    <row r="928" spans="1:6">
      <c r="A928" s="477"/>
      <c r="B928" s="159"/>
      <c r="C928" s="557"/>
      <c r="D928" s="607"/>
      <c r="E928" s="559"/>
      <c r="F928" s="724"/>
    </row>
    <row r="929" spans="1:6">
      <c r="A929" s="477"/>
      <c r="B929" s="159"/>
      <c r="C929" s="557"/>
      <c r="D929" s="607"/>
      <c r="E929" s="559"/>
      <c r="F929" s="724"/>
    </row>
    <row r="930" spans="1:6">
      <c r="A930" s="477"/>
      <c r="B930" s="159"/>
      <c r="C930" s="557"/>
      <c r="D930" s="607"/>
      <c r="E930" s="559"/>
      <c r="F930" s="724"/>
    </row>
    <row r="931" spans="1:6">
      <c r="A931" s="477"/>
      <c r="B931" s="159"/>
      <c r="C931" s="557"/>
      <c r="D931" s="607"/>
      <c r="E931" s="559"/>
      <c r="F931" s="724"/>
    </row>
    <row r="932" spans="1:6">
      <c r="A932" s="477"/>
      <c r="B932" s="159"/>
      <c r="C932" s="557"/>
      <c r="D932" s="607"/>
      <c r="E932" s="559"/>
      <c r="F932" s="724"/>
    </row>
    <row r="933" spans="1:6">
      <c r="A933" s="477"/>
      <c r="B933" s="159"/>
      <c r="C933" s="557"/>
      <c r="D933" s="607"/>
      <c r="E933" s="559"/>
      <c r="F933" s="724"/>
    </row>
    <row r="934" spans="1:6">
      <c r="A934" s="477"/>
      <c r="B934" s="159"/>
      <c r="C934" s="557"/>
      <c r="D934" s="607"/>
      <c r="E934" s="559"/>
      <c r="F934" s="724"/>
    </row>
    <row r="935" spans="1:6">
      <c r="A935" s="477"/>
      <c r="B935" s="159"/>
      <c r="C935" s="557"/>
      <c r="D935" s="607"/>
      <c r="E935" s="559"/>
      <c r="F935" s="724"/>
    </row>
    <row r="936" spans="1:6">
      <c r="A936" s="477"/>
      <c r="B936" s="159"/>
      <c r="C936" s="557"/>
      <c r="D936" s="607"/>
      <c r="E936" s="559"/>
      <c r="F936" s="724"/>
    </row>
    <row r="937" spans="1:6">
      <c r="A937" s="477"/>
      <c r="B937" s="159"/>
      <c r="C937" s="557"/>
      <c r="D937" s="607"/>
      <c r="E937" s="559"/>
      <c r="F937" s="724"/>
    </row>
    <row r="938" spans="1:6">
      <c r="A938" s="477"/>
      <c r="B938" s="159"/>
      <c r="C938" s="557"/>
      <c r="D938" s="607"/>
      <c r="E938" s="559"/>
      <c r="F938" s="724"/>
    </row>
    <row r="939" spans="1:6">
      <c r="A939" s="477"/>
      <c r="B939" s="159"/>
      <c r="C939" s="557"/>
      <c r="D939" s="607"/>
      <c r="E939" s="559"/>
      <c r="F939" s="724"/>
    </row>
    <row r="940" spans="1:6">
      <c r="A940" s="477"/>
      <c r="B940" s="159"/>
      <c r="C940" s="557"/>
      <c r="D940" s="607"/>
      <c r="E940" s="559"/>
      <c r="F940" s="724"/>
    </row>
    <row r="941" spans="1:6">
      <c r="A941" s="477"/>
      <c r="B941" s="159"/>
      <c r="C941" s="557"/>
      <c r="D941" s="607"/>
      <c r="E941" s="559"/>
      <c r="F941" s="724"/>
    </row>
    <row r="942" spans="1:6">
      <c r="A942" s="477"/>
      <c r="B942" s="159"/>
      <c r="C942" s="557"/>
      <c r="D942" s="607"/>
      <c r="E942" s="559"/>
      <c r="F942" s="724"/>
    </row>
    <row r="943" spans="1:6">
      <c r="A943" s="477"/>
      <c r="B943" s="159"/>
      <c r="C943" s="557"/>
      <c r="D943" s="607"/>
      <c r="E943" s="559"/>
      <c r="F943" s="724"/>
    </row>
    <row r="944" spans="1:6">
      <c r="A944" s="477"/>
      <c r="B944" s="159"/>
      <c r="C944" s="557"/>
      <c r="D944" s="607"/>
      <c r="E944" s="559"/>
      <c r="F944" s="724"/>
    </row>
    <row r="945" spans="1:6">
      <c r="A945" s="477"/>
      <c r="B945" s="159"/>
      <c r="C945" s="557"/>
      <c r="D945" s="607"/>
      <c r="E945" s="559"/>
      <c r="F945" s="724"/>
    </row>
    <row r="946" spans="1:6">
      <c r="A946" s="477"/>
      <c r="B946" s="159"/>
      <c r="C946" s="557"/>
      <c r="D946" s="607"/>
      <c r="E946" s="559"/>
      <c r="F946" s="724"/>
    </row>
    <row r="947" spans="1:6">
      <c r="A947" s="477"/>
      <c r="B947" s="159"/>
      <c r="C947" s="557"/>
      <c r="D947" s="607"/>
      <c r="E947" s="559"/>
      <c r="F947" s="724"/>
    </row>
    <row r="948" spans="1:6">
      <c r="A948" s="477"/>
      <c r="B948" s="159"/>
      <c r="C948" s="557"/>
      <c r="D948" s="607"/>
      <c r="E948" s="559"/>
      <c r="F948" s="724"/>
    </row>
    <row r="949" spans="1:6">
      <c r="A949" s="477"/>
      <c r="B949" s="159"/>
      <c r="C949" s="557"/>
      <c r="D949" s="607"/>
      <c r="E949" s="559"/>
      <c r="F949" s="724"/>
    </row>
    <row r="950" spans="1:6">
      <c r="A950" s="477"/>
      <c r="B950" s="159"/>
      <c r="C950" s="557"/>
      <c r="D950" s="607"/>
      <c r="E950" s="559"/>
      <c r="F950" s="724"/>
    </row>
    <row r="951" spans="1:6">
      <c r="A951" s="477"/>
      <c r="B951" s="159"/>
      <c r="C951" s="557"/>
      <c r="D951" s="607"/>
      <c r="E951" s="559"/>
      <c r="F951" s="724"/>
    </row>
    <row r="952" spans="1:6">
      <c r="A952" s="477"/>
      <c r="B952" s="159"/>
      <c r="C952" s="557"/>
      <c r="D952" s="607"/>
      <c r="E952" s="559"/>
      <c r="F952" s="724"/>
    </row>
    <row r="953" spans="1:6">
      <c r="A953" s="477"/>
      <c r="B953" s="159"/>
      <c r="C953" s="557"/>
      <c r="D953" s="607"/>
      <c r="E953" s="559"/>
      <c r="F953" s="724"/>
    </row>
    <row r="954" spans="1:6">
      <c r="A954" s="477"/>
      <c r="B954" s="159"/>
      <c r="C954" s="557"/>
      <c r="D954" s="607"/>
      <c r="E954" s="559"/>
      <c r="F954" s="724"/>
    </row>
    <row r="955" spans="1:6">
      <c r="A955" s="477"/>
      <c r="B955" s="159"/>
      <c r="C955" s="557"/>
      <c r="D955" s="607"/>
      <c r="E955" s="559"/>
      <c r="F955" s="724"/>
    </row>
    <row r="956" spans="1:6">
      <c r="A956" s="477"/>
      <c r="B956" s="159"/>
      <c r="C956" s="557"/>
      <c r="D956" s="607"/>
      <c r="E956" s="559"/>
      <c r="F956" s="724"/>
    </row>
    <row r="957" spans="1:6">
      <c r="A957" s="477"/>
      <c r="B957" s="159"/>
      <c r="C957" s="557"/>
      <c r="D957" s="607"/>
      <c r="E957" s="559"/>
      <c r="F957" s="724"/>
    </row>
    <row r="958" spans="1:6">
      <c r="A958" s="477"/>
      <c r="B958" s="159"/>
      <c r="C958" s="557"/>
      <c r="D958" s="607"/>
      <c r="E958" s="559"/>
      <c r="F958" s="724"/>
    </row>
    <row r="959" spans="1:6">
      <c r="A959" s="477"/>
      <c r="B959" s="159"/>
      <c r="C959" s="557"/>
      <c r="D959" s="607"/>
      <c r="E959" s="559"/>
      <c r="F959" s="724"/>
    </row>
    <row r="960" spans="1:6">
      <c r="A960" s="477"/>
      <c r="B960" s="159"/>
      <c r="C960" s="557"/>
      <c r="D960" s="607"/>
      <c r="E960" s="559"/>
      <c r="F960" s="724"/>
    </row>
    <row r="961" spans="1:6">
      <c r="A961" s="477"/>
      <c r="B961" s="159"/>
      <c r="C961" s="557"/>
      <c r="D961" s="607"/>
      <c r="E961" s="559"/>
      <c r="F961" s="724"/>
    </row>
    <row r="962" spans="1:6">
      <c r="A962" s="477"/>
      <c r="B962" s="159"/>
      <c r="C962" s="557"/>
      <c r="D962" s="607"/>
      <c r="E962" s="559"/>
      <c r="F962" s="724"/>
    </row>
    <row r="963" spans="1:6">
      <c r="A963" s="477"/>
      <c r="B963" s="159"/>
      <c r="C963" s="557"/>
      <c r="D963" s="607"/>
      <c r="E963" s="559"/>
      <c r="F963" s="724"/>
    </row>
    <row r="964" spans="1:6">
      <c r="A964" s="477"/>
      <c r="B964" s="159"/>
      <c r="C964" s="557"/>
      <c r="D964" s="607"/>
      <c r="E964" s="559"/>
      <c r="F964" s="724"/>
    </row>
    <row r="965" spans="1:6">
      <c r="A965" s="477"/>
      <c r="B965" s="159"/>
      <c r="C965" s="557"/>
      <c r="D965" s="607"/>
      <c r="E965" s="559"/>
      <c r="F965" s="724"/>
    </row>
    <row r="966" spans="1:6">
      <c r="A966" s="477"/>
      <c r="B966" s="159"/>
      <c r="C966" s="557"/>
      <c r="D966" s="607"/>
      <c r="E966" s="559"/>
      <c r="F966" s="724"/>
    </row>
    <row r="967" spans="1:6">
      <c r="A967" s="477"/>
      <c r="B967" s="159"/>
      <c r="C967" s="557"/>
      <c r="D967" s="607"/>
      <c r="E967" s="559"/>
      <c r="F967" s="724"/>
    </row>
    <row r="968" spans="1:6">
      <c r="A968" s="477"/>
      <c r="B968" s="159"/>
      <c r="C968" s="557"/>
      <c r="D968" s="607"/>
      <c r="E968" s="559"/>
      <c r="F968" s="724"/>
    </row>
    <row r="969" spans="1:6">
      <c r="A969" s="477"/>
      <c r="B969" s="159"/>
      <c r="C969" s="557"/>
      <c r="D969" s="607"/>
      <c r="E969" s="559"/>
      <c r="F969" s="724"/>
    </row>
    <row r="970" spans="1:6">
      <c r="A970" s="477"/>
      <c r="B970" s="159"/>
      <c r="C970" s="557"/>
      <c r="D970" s="607"/>
      <c r="E970" s="559"/>
      <c r="F970" s="724"/>
    </row>
    <row r="971" spans="1:6">
      <c r="A971" s="477"/>
      <c r="B971" s="159"/>
      <c r="C971" s="557"/>
      <c r="D971" s="607"/>
      <c r="E971" s="559"/>
      <c r="F971" s="724"/>
    </row>
    <row r="972" spans="1:6">
      <c r="A972" s="477"/>
      <c r="B972" s="159"/>
      <c r="C972" s="557"/>
      <c r="D972" s="607"/>
      <c r="E972" s="559"/>
      <c r="F972" s="724"/>
    </row>
    <row r="973" spans="1:6">
      <c r="A973" s="477"/>
      <c r="B973" s="159"/>
      <c r="C973" s="557"/>
      <c r="D973" s="607"/>
      <c r="E973" s="559"/>
      <c r="F973" s="724"/>
    </row>
    <row r="974" spans="1:6">
      <c r="A974" s="477"/>
      <c r="B974" s="159"/>
      <c r="C974" s="557"/>
      <c r="D974" s="607"/>
      <c r="E974" s="559"/>
      <c r="F974" s="724"/>
    </row>
    <row r="975" spans="1:6">
      <c r="A975" s="477"/>
      <c r="B975" s="159"/>
      <c r="C975" s="557"/>
      <c r="D975" s="607"/>
      <c r="E975" s="559"/>
      <c r="F975" s="724"/>
    </row>
    <row r="976" spans="1:6">
      <c r="A976" s="477"/>
      <c r="B976" s="159"/>
      <c r="C976" s="557"/>
      <c r="D976" s="607"/>
      <c r="E976" s="559"/>
      <c r="F976" s="724"/>
    </row>
    <row r="977" spans="1:6">
      <c r="A977" s="477"/>
      <c r="B977" s="159"/>
      <c r="C977" s="557"/>
      <c r="D977" s="607"/>
      <c r="E977" s="559"/>
      <c r="F977" s="724"/>
    </row>
    <row r="978" spans="1:6">
      <c r="A978" s="477"/>
      <c r="B978" s="159"/>
      <c r="C978" s="557"/>
      <c r="D978" s="607"/>
      <c r="E978" s="559"/>
      <c r="F978" s="724"/>
    </row>
    <row r="979" spans="1:6">
      <c r="A979" s="477"/>
      <c r="B979" s="159"/>
      <c r="C979" s="557"/>
      <c r="D979" s="607"/>
      <c r="E979" s="559"/>
      <c r="F979" s="724"/>
    </row>
    <row r="980" spans="1:6">
      <c r="A980" s="477"/>
      <c r="B980" s="159"/>
      <c r="C980" s="557"/>
      <c r="D980" s="607"/>
      <c r="E980" s="559"/>
      <c r="F980" s="724"/>
    </row>
    <row r="981" spans="1:6">
      <c r="A981" s="477"/>
      <c r="B981" s="159"/>
      <c r="C981" s="557"/>
      <c r="D981" s="607"/>
      <c r="E981" s="559"/>
      <c r="F981" s="724"/>
    </row>
    <row r="982" spans="1:6">
      <c r="A982" s="477"/>
      <c r="B982" s="159"/>
      <c r="C982" s="557"/>
      <c r="D982" s="607"/>
      <c r="E982" s="559"/>
      <c r="F982" s="724"/>
    </row>
    <row r="983" spans="1:6">
      <c r="A983" s="477"/>
      <c r="B983" s="159"/>
      <c r="C983" s="557"/>
      <c r="D983" s="607"/>
      <c r="E983" s="559"/>
      <c r="F983" s="724"/>
    </row>
    <row r="984" spans="1:6">
      <c r="A984" s="477"/>
      <c r="B984" s="159"/>
      <c r="C984" s="557"/>
      <c r="D984" s="607"/>
      <c r="E984" s="559"/>
      <c r="F984" s="724"/>
    </row>
    <row r="985" spans="1:6">
      <c r="A985" s="477"/>
      <c r="B985" s="159"/>
      <c r="C985" s="557"/>
      <c r="D985" s="607"/>
      <c r="E985" s="559"/>
      <c r="F985" s="724"/>
    </row>
    <row r="986" spans="1:6">
      <c r="A986" s="477"/>
      <c r="B986" s="159"/>
      <c r="C986" s="557"/>
      <c r="D986" s="607"/>
      <c r="E986" s="559"/>
      <c r="F986" s="724"/>
    </row>
    <row r="987" spans="1:6">
      <c r="A987" s="477"/>
      <c r="B987" s="159"/>
      <c r="C987" s="557"/>
      <c r="D987" s="607"/>
      <c r="E987" s="559"/>
      <c r="F987" s="724"/>
    </row>
    <row r="988" spans="1:6">
      <c r="A988" s="477"/>
      <c r="B988" s="159"/>
      <c r="C988" s="557"/>
      <c r="D988" s="607"/>
      <c r="E988" s="559"/>
      <c r="F988" s="724"/>
    </row>
    <row r="989" spans="1:6">
      <c r="A989" s="477"/>
      <c r="B989" s="159"/>
      <c r="C989" s="557"/>
      <c r="D989" s="607"/>
      <c r="E989" s="559"/>
      <c r="F989" s="724"/>
    </row>
    <row r="990" spans="1:6">
      <c r="A990" s="477"/>
      <c r="B990" s="159"/>
      <c r="C990" s="557"/>
      <c r="D990" s="607"/>
      <c r="E990" s="559"/>
      <c r="F990" s="724"/>
    </row>
    <row r="991" spans="1:6">
      <c r="A991" s="477"/>
      <c r="B991" s="159"/>
      <c r="C991" s="557"/>
      <c r="D991" s="607"/>
      <c r="E991" s="559"/>
      <c r="F991" s="724"/>
    </row>
    <row r="992" spans="1:6">
      <c r="A992" s="477"/>
      <c r="B992" s="159"/>
      <c r="C992" s="557"/>
      <c r="D992" s="607"/>
      <c r="E992" s="559"/>
      <c r="F992" s="724"/>
    </row>
    <row r="993" spans="1:6">
      <c r="A993" s="477"/>
      <c r="B993" s="159"/>
      <c r="C993" s="557"/>
      <c r="D993" s="607"/>
      <c r="E993" s="559"/>
      <c r="F993" s="724"/>
    </row>
    <row r="994" spans="1:6">
      <c r="A994" s="477"/>
      <c r="B994" s="159"/>
      <c r="C994" s="557"/>
      <c r="D994" s="607"/>
      <c r="E994" s="559"/>
      <c r="F994" s="724"/>
    </row>
    <row r="995" spans="1:6">
      <c r="A995" s="477"/>
      <c r="B995" s="159"/>
      <c r="C995" s="557"/>
      <c r="D995" s="607"/>
      <c r="E995" s="559"/>
      <c r="F995" s="724"/>
    </row>
    <row r="996" spans="1:6">
      <c r="A996" s="477"/>
      <c r="B996" s="159"/>
      <c r="C996" s="557"/>
      <c r="D996" s="607"/>
      <c r="E996" s="559"/>
      <c r="F996" s="724"/>
    </row>
    <row r="997" spans="1:6">
      <c r="A997" s="477"/>
      <c r="B997" s="159"/>
      <c r="C997" s="557"/>
      <c r="D997" s="607"/>
      <c r="E997" s="559"/>
      <c r="F997" s="724"/>
    </row>
    <row r="998" spans="1:6">
      <c r="A998" s="477"/>
      <c r="B998" s="159"/>
      <c r="C998" s="557"/>
      <c r="D998" s="607"/>
      <c r="E998" s="559"/>
      <c r="F998" s="724"/>
    </row>
    <row r="999" spans="1:6">
      <c r="A999" s="477"/>
      <c r="B999" s="159"/>
      <c r="C999" s="557"/>
      <c r="D999" s="607"/>
      <c r="E999" s="559"/>
      <c r="F999" s="724"/>
    </row>
    <row r="1000" spans="1:6">
      <c r="A1000" s="477"/>
      <c r="B1000" s="159"/>
      <c r="C1000" s="557"/>
      <c r="D1000" s="607"/>
      <c r="E1000" s="559"/>
      <c r="F1000" s="724"/>
    </row>
    <row r="1001" spans="1:6">
      <c r="A1001" s="477"/>
      <c r="B1001" s="159"/>
      <c r="C1001" s="557"/>
      <c r="D1001" s="607"/>
      <c r="E1001" s="559"/>
      <c r="F1001" s="724"/>
    </row>
    <row r="1002" spans="1:6">
      <c r="A1002" s="477"/>
      <c r="B1002" s="159"/>
      <c r="C1002" s="557"/>
      <c r="D1002" s="607"/>
      <c r="E1002" s="559"/>
      <c r="F1002" s="724"/>
    </row>
    <row r="1003" spans="1:6">
      <c r="A1003" s="477"/>
      <c r="B1003" s="159"/>
      <c r="C1003" s="557"/>
      <c r="D1003" s="607"/>
      <c r="E1003" s="559"/>
      <c r="F1003" s="724"/>
    </row>
    <row r="1004" spans="1:6">
      <c r="A1004" s="477"/>
      <c r="B1004" s="159"/>
      <c r="C1004" s="557"/>
      <c r="D1004" s="607"/>
      <c r="E1004" s="559"/>
      <c r="F1004" s="724"/>
    </row>
    <row r="1005" spans="1:6">
      <c r="A1005" s="477"/>
      <c r="B1005" s="159"/>
      <c r="C1005" s="557"/>
      <c r="D1005" s="607"/>
      <c r="E1005" s="559"/>
      <c r="F1005" s="724"/>
    </row>
    <row r="1006" spans="1:6">
      <c r="A1006" s="477"/>
      <c r="B1006" s="159"/>
      <c r="C1006" s="557"/>
      <c r="D1006" s="607"/>
      <c r="E1006" s="559"/>
      <c r="F1006" s="724"/>
    </row>
    <row r="1007" spans="1:6">
      <c r="A1007" s="477"/>
      <c r="B1007" s="159"/>
      <c r="C1007" s="557"/>
      <c r="D1007" s="607"/>
      <c r="E1007" s="559"/>
      <c r="F1007" s="724"/>
    </row>
    <row r="1008" spans="1:6">
      <c r="A1008" s="477"/>
      <c r="B1008" s="159"/>
      <c r="C1008" s="557"/>
      <c r="D1008" s="607"/>
      <c r="E1008" s="559"/>
      <c r="F1008" s="724"/>
    </row>
    <row r="1009" spans="1:6">
      <c r="A1009" s="477"/>
      <c r="B1009" s="159"/>
      <c r="C1009" s="557"/>
      <c r="D1009" s="607"/>
      <c r="E1009" s="559"/>
      <c r="F1009" s="724"/>
    </row>
    <row r="1010" spans="1:6">
      <c r="A1010" s="477"/>
      <c r="B1010" s="159"/>
      <c r="C1010" s="557"/>
      <c r="D1010" s="607"/>
      <c r="E1010" s="559"/>
      <c r="F1010" s="724"/>
    </row>
    <row r="1011" spans="1:6">
      <c r="A1011" s="477"/>
      <c r="B1011" s="159"/>
      <c r="C1011" s="557"/>
      <c r="D1011" s="607"/>
      <c r="E1011" s="559"/>
      <c r="F1011" s="724"/>
    </row>
    <row r="1012" spans="1:6">
      <c r="A1012" s="477"/>
      <c r="B1012" s="159"/>
      <c r="C1012" s="557"/>
      <c r="D1012" s="607"/>
      <c r="E1012" s="559"/>
      <c r="F1012" s="724"/>
    </row>
    <row r="1013" spans="1:6">
      <c r="A1013" s="477"/>
      <c r="B1013" s="159"/>
      <c r="C1013" s="557"/>
      <c r="D1013" s="607"/>
      <c r="E1013" s="559"/>
      <c r="F1013" s="724"/>
    </row>
    <row r="1014" spans="1:6">
      <c r="A1014" s="477"/>
      <c r="B1014" s="159"/>
      <c r="C1014" s="557"/>
      <c r="D1014" s="607"/>
      <c r="E1014" s="559"/>
      <c r="F1014" s="724"/>
    </row>
    <row r="1015" spans="1:6">
      <c r="A1015" s="477"/>
      <c r="B1015" s="159"/>
      <c r="C1015" s="557"/>
      <c r="D1015" s="607"/>
      <c r="E1015" s="559"/>
      <c r="F1015" s="724"/>
    </row>
    <row r="1016" spans="1:6">
      <c r="A1016" s="477"/>
      <c r="B1016" s="159"/>
      <c r="C1016" s="557"/>
      <c r="D1016" s="607"/>
      <c r="E1016" s="559"/>
      <c r="F1016" s="724"/>
    </row>
    <row r="1017" spans="1:6">
      <c r="A1017" s="477"/>
      <c r="B1017" s="159"/>
      <c r="C1017" s="557"/>
      <c r="D1017" s="607"/>
      <c r="E1017" s="559"/>
      <c r="F1017" s="724"/>
    </row>
    <row r="1018" spans="1:6">
      <c r="A1018" s="477"/>
      <c r="B1018" s="159"/>
      <c r="C1018" s="557"/>
      <c r="D1018" s="607"/>
      <c r="E1018" s="559"/>
      <c r="F1018" s="724"/>
    </row>
    <row r="1019" spans="1:6">
      <c r="A1019" s="477"/>
      <c r="B1019" s="159"/>
      <c r="C1019" s="557"/>
      <c r="D1019" s="607"/>
      <c r="E1019" s="559"/>
      <c r="F1019" s="724"/>
    </row>
    <row r="1020" spans="1:6">
      <c r="A1020" s="477"/>
      <c r="B1020" s="159"/>
      <c r="C1020" s="557"/>
      <c r="D1020" s="607"/>
      <c r="E1020" s="559"/>
      <c r="F1020" s="724"/>
    </row>
    <row r="1021" spans="1:6">
      <c r="A1021" s="477"/>
      <c r="B1021" s="159"/>
      <c r="C1021" s="557"/>
      <c r="D1021" s="607"/>
      <c r="E1021" s="559"/>
      <c r="F1021" s="724"/>
    </row>
    <row r="1022" spans="1:6">
      <c r="A1022" s="477"/>
      <c r="B1022" s="159"/>
      <c r="C1022" s="557"/>
      <c r="D1022" s="607"/>
      <c r="E1022" s="559"/>
      <c r="F1022" s="724"/>
    </row>
    <row r="1023" spans="1:6">
      <c r="A1023" s="477"/>
      <c r="B1023" s="159"/>
      <c r="C1023" s="557"/>
      <c r="D1023" s="607"/>
      <c r="E1023" s="559"/>
      <c r="F1023" s="724"/>
    </row>
    <row r="1024" spans="1:6">
      <c r="A1024" s="477"/>
      <c r="B1024" s="159"/>
      <c r="C1024" s="557"/>
      <c r="D1024" s="607"/>
      <c r="E1024" s="559"/>
      <c r="F1024" s="724"/>
    </row>
    <row r="1025" spans="1:6">
      <c r="A1025" s="477"/>
      <c r="B1025" s="159"/>
      <c r="C1025" s="557"/>
      <c r="D1025" s="607"/>
      <c r="E1025" s="559"/>
      <c r="F1025" s="724"/>
    </row>
    <row r="1026" spans="1:6">
      <c r="A1026" s="477"/>
      <c r="B1026" s="159"/>
      <c r="C1026" s="557"/>
      <c r="D1026" s="607"/>
      <c r="E1026" s="559"/>
      <c r="F1026" s="724"/>
    </row>
    <row r="1027" spans="1:6">
      <c r="A1027" s="477"/>
      <c r="B1027" s="159"/>
      <c r="C1027" s="557"/>
      <c r="D1027" s="607"/>
      <c r="E1027" s="559"/>
      <c r="F1027" s="724"/>
    </row>
    <row r="1028" spans="1:6">
      <c r="A1028" s="477"/>
      <c r="B1028" s="159"/>
      <c r="C1028" s="557"/>
      <c r="D1028" s="607"/>
      <c r="E1028" s="559"/>
      <c r="F1028" s="724"/>
    </row>
    <row r="1029" spans="1:6">
      <c r="A1029" s="477"/>
      <c r="B1029" s="159"/>
      <c r="C1029" s="557"/>
      <c r="D1029" s="607"/>
      <c r="E1029" s="559"/>
      <c r="F1029" s="724"/>
    </row>
    <row r="1030" spans="1:6">
      <c r="A1030" s="477"/>
      <c r="B1030" s="159"/>
      <c r="C1030" s="557"/>
      <c r="D1030" s="607"/>
      <c r="E1030" s="559"/>
      <c r="F1030" s="724"/>
    </row>
    <row r="1031" spans="1:6">
      <c r="A1031" s="477"/>
      <c r="B1031" s="159"/>
      <c r="C1031" s="557"/>
      <c r="D1031" s="607"/>
      <c r="E1031" s="559"/>
      <c r="F1031" s="724"/>
    </row>
    <row r="1032" spans="1:6">
      <c r="A1032" s="477"/>
      <c r="B1032" s="159"/>
      <c r="C1032" s="557"/>
      <c r="D1032" s="607"/>
      <c r="E1032" s="559"/>
      <c r="F1032" s="724"/>
    </row>
    <row r="1033" spans="1:6">
      <c r="A1033" s="477"/>
      <c r="B1033" s="159"/>
      <c r="C1033" s="557"/>
      <c r="D1033" s="607"/>
      <c r="E1033" s="559"/>
      <c r="F1033" s="724"/>
    </row>
    <row r="1034" spans="1:6">
      <c r="A1034" s="477"/>
      <c r="B1034" s="159"/>
      <c r="C1034" s="557"/>
      <c r="D1034" s="607"/>
      <c r="E1034" s="559"/>
      <c r="F1034" s="724"/>
    </row>
    <row r="1035" spans="1:6">
      <c r="A1035" s="477"/>
      <c r="B1035" s="159"/>
      <c r="C1035" s="557"/>
      <c r="D1035" s="607"/>
      <c r="E1035" s="559"/>
      <c r="F1035" s="724"/>
    </row>
    <row r="1036" spans="1:6">
      <c r="A1036" s="477"/>
      <c r="B1036" s="159"/>
      <c r="C1036" s="557"/>
      <c r="D1036" s="607"/>
      <c r="E1036" s="559"/>
      <c r="F1036" s="724"/>
    </row>
    <row r="1037" spans="1:6">
      <c r="A1037" s="477"/>
      <c r="B1037" s="159"/>
      <c r="C1037" s="557"/>
      <c r="D1037" s="607"/>
      <c r="E1037" s="559"/>
      <c r="F1037" s="724"/>
    </row>
    <row r="1038" spans="1:6">
      <c r="A1038" s="477"/>
      <c r="B1038" s="159"/>
      <c r="C1038" s="557"/>
      <c r="D1038" s="607"/>
      <c r="E1038" s="559"/>
      <c r="F1038" s="724"/>
    </row>
    <row r="1039" spans="1:6">
      <c r="A1039" s="477"/>
      <c r="B1039" s="159"/>
      <c r="C1039" s="557"/>
      <c r="D1039" s="607"/>
      <c r="E1039" s="559"/>
      <c r="F1039" s="724"/>
    </row>
    <row r="1040" spans="1:6">
      <c r="A1040" s="477"/>
      <c r="B1040" s="159"/>
      <c r="C1040" s="557"/>
      <c r="D1040" s="607"/>
      <c r="E1040" s="559"/>
      <c r="F1040" s="724"/>
    </row>
    <row r="1041" spans="1:6">
      <c r="A1041" s="477"/>
      <c r="B1041" s="159"/>
      <c r="C1041" s="557"/>
      <c r="D1041" s="607"/>
      <c r="E1041" s="559"/>
      <c r="F1041" s="724"/>
    </row>
    <row r="1042" spans="1:6">
      <c r="A1042" s="477"/>
      <c r="B1042" s="159"/>
      <c r="C1042" s="557"/>
      <c r="D1042" s="607"/>
      <c r="E1042" s="559"/>
      <c r="F1042" s="724"/>
    </row>
    <row r="1043" spans="1:6">
      <c r="A1043" s="477"/>
      <c r="B1043" s="159"/>
      <c r="C1043" s="557"/>
      <c r="D1043" s="607"/>
      <c r="E1043" s="559"/>
      <c r="F1043" s="724"/>
    </row>
    <row r="1044" spans="1:6">
      <c r="A1044" s="477"/>
      <c r="B1044" s="159"/>
      <c r="C1044" s="557"/>
      <c r="D1044" s="607"/>
      <c r="E1044" s="559"/>
      <c r="F1044" s="724"/>
    </row>
    <row r="1045" spans="1:6">
      <c r="A1045" s="477"/>
      <c r="B1045" s="159"/>
      <c r="C1045" s="557"/>
      <c r="D1045" s="607"/>
      <c r="E1045" s="559"/>
      <c r="F1045" s="724"/>
    </row>
    <row r="1046" spans="1:6">
      <c r="A1046" s="477"/>
      <c r="B1046" s="159"/>
      <c r="C1046" s="557"/>
      <c r="D1046" s="607"/>
      <c r="E1046" s="559"/>
      <c r="F1046" s="724"/>
    </row>
    <row r="1047" spans="1:6">
      <c r="A1047" s="477"/>
      <c r="B1047" s="159"/>
      <c r="C1047" s="557"/>
      <c r="D1047" s="607"/>
      <c r="E1047" s="559"/>
      <c r="F1047" s="724"/>
    </row>
    <row r="1048" spans="1:6">
      <c r="A1048" s="477"/>
      <c r="B1048" s="159"/>
      <c r="C1048" s="557"/>
      <c r="D1048" s="607"/>
      <c r="E1048" s="559"/>
      <c r="F1048" s="724"/>
    </row>
    <row r="1049" spans="1:6">
      <c r="A1049" s="477"/>
      <c r="B1049" s="159"/>
      <c r="C1049" s="557"/>
      <c r="D1049" s="607"/>
      <c r="E1049" s="559"/>
      <c r="F1049" s="724"/>
    </row>
    <row r="1050" spans="1:6">
      <c r="A1050" s="477"/>
      <c r="B1050" s="159"/>
      <c r="C1050" s="557"/>
      <c r="D1050" s="607"/>
      <c r="E1050" s="559"/>
      <c r="F1050" s="724"/>
    </row>
    <row r="1051" spans="1:6">
      <c r="A1051" s="477"/>
      <c r="B1051" s="159"/>
      <c r="C1051" s="557"/>
      <c r="D1051" s="607"/>
      <c r="E1051" s="559"/>
      <c r="F1051" s="724"/>
    </row>
    <row r="1052" spans="1:6">
      <c r="A1052" s="477"/>
      <c r="B1052" s="159"/>
      <c r="C1052" s="557"/>
      <c r="D1052" s="607"/>
      <c r="E1052" s="559"/>
      <c r="F1052" s="724"/>
    </row>
    <row r="1053" spans="1:6">
      <c r="A1053" s="477"/>
      <c r="B1053" s="159"/>
      <c r="C1053" s="557"/>
      <c r="D1053" s="607"/>
      <c r="E1053" s="559"/>
      <c r="F1053" s="724"/>
    </row>
    <row r="1054" spans="1:6">
      <c r="A1054" s="477"/>
      <c r="B1054" s="159"/>
      <c r="C1054" s="557"/>
      <c r="D1054" s="607"/>
      <c r="E1054" s="559"/>
      <c r="F1054" s="724"/>
    </row>
    <row r="1055" spans="1:6">
      <c r="A1055" s="477"/>
      <c r="B1055" s="159"/>
      <c r="C1055" s="557"/>
      <c r="D1055" s="607"/>
      <c r="E1055" s="559"/>
      <c r="F1055" s="724"/>
    </row>
    <row r="1056" spans="1:6">
      <c r="A1056" s="477"/>
      <c r="B1056" s="159"/>
      <c r="C1056" s="557"/>
      <c r="D1056" s="607"/>
      <c r="E1056" s="559"/>
      <c r="F1056" s="724"/>
    </row>
    <row r="1057" spans="1:6">
      <c r="A1057" s="477"/>
      <c r="B1057" s="159"/>
      <c r="C1057" s="557"/>
      <c r="D1057" s="607"/>
      <c r="E1057" s="559"/>
      <c r="F1057" s="724"/>
    </row>
    <row r="1058" spans="1:6">
      <c r="A1058" s="477"/>
      <c r="B1058" s="159"/>
      <c r="C1058" s="557"/>
      <c r="D1058" s="607"/>
      <c r="E1058" s="559"/>
      <c r="F1058" s="724"/>
    </row>
    <row r="1059" spans="1:6">
      <c r="A1059" s="477"/>
      <c r="B1059" s="159"/>
      <c r="C1059" s="557"/>
      <c r="D1059" s="607"/>
      <c r="E1059" s="559"/>
      <c r="F1059" s="724"/>
    </row>
    <row r="1060" spans="1:6">
      <c r="A1060" s="477"/>
      <c r="B1060" s="159"/>
      <c r="C1060" s="557"/>
      <c r="D1060" s="607"/>
      <c r="E1060" s="559"/>
      <c r="F1060" s="724"/>
    </row>
    <row r="1061" spans="1:6">
      <c r="A1061" s="477"/>
      <c r="B1061" s="159"/>
      <c r="C1061" s="557"/>
      <c r="D1061" s="607"/>
      <c r="E1061" s="559"/>
      <c r="F1061" s="724"/>
    </row>
    <row r="1062" spans="1:6">
      <c r="A1062" s="477"/>
      <c r="B1062" s="159"/>
      <c r="C1062" s="557"/>
      <c r="D1062" s="607"/>
      <c r="E1062" s="559"/>
      <c r="F1062" s="724"/>
    </row>
    <row r="1063" spans="1:6">
      <c r="A1063" s="477"/>
      <c r="B1063" s="159"/>
      <c r="C1063" s="557"/>
      <c r="D1063" s="607"/>
      <c r="E1063" s="559"/>
      <c r="F1063" s="724"/>
    </row>
    <row r="1064" spans="1:6">
      <c r="A1064" s="477"/>
      <c r="B1064" s="159"/>
      <c r="C1064" s="557"/>
      <c r="D1064" s="607"/>
      <c r="E1064" s="559"/>
      <c r="F1064" s="724"/>
    </row>
    <row r="1065" spans="1:6">
      <c r="A1065" s="477"/>
      <c r="B1065" s="159"/>
      <c r="C1065" s="557"/>
      <c r="D1065" s="607"/>
      <c r="E1065" s="559"/>
      <c r="F1065" s="724"/>
    </row>
    <row r="1066" spans="1:6">
      <c r="A1066" s="477"/>
      <c r="B1066" s="159"/>
      <c r="C1066" s="557"/>
      <c r="D1066" s="607"/>
      <c r="E1066" s="559"/>
      <c r="F1066" s="724"/>
    </row>
    <row r="1067" spans="1:6">
      <c r="A1067" s="477"/>
      <c r="B1067" s="159"/>
      <c r="C1067" s="557"/>
      <c r="D1067" s="607"/>
      <c r="E1067" s="559"/>
      <c r="F1067" s="724"/>
    </row>
    <row r="1068" spans="1:6">
      <c r="A1068" s="477"/>
      <c r="B1068" s="159"/>
      <c r="C1068" s="557"/>
      <c r="D1068" s="607"/>
      <c r="E1068" s="559"/>
      <c r="F1068" s="724"/>
    </row>
    <row r="1069" spans="1:6">
      <c r="A1069" s="477"/>
      <c r="B1069" s="159"/>
      <c r="C1069" s="557"/>
      <c r="D1069" s="607"/>
      <c r="E1069" s="559"/>
      <c r="F1069" s="724"/>
    </row>
    <row r="1070" spans="1:6">
      <c r="A1070" s="477"/>
      <c r="B1070" s="159"/>
      <c r="C1070" s="557"/>
      <c r="D1070" s="607"/>
      <c r="E1070" s="559"/>
      <c r="F1070" s="724"/>
    </row>
    <row r="1071" spans="1:6">
      <c r="A1071" s="477"/>
      <c r="B1071" s="159"/>
      <c r="C1071" s="557"/>
      <c r="D1071" s="607"/>
      <c r="E1071" s="559"/>
      <c r="F1071" s="724"/>
    </row>
    <row r="1072" spans="1:6">
      <c r="A1072" s="477"/>
      <c r="B1072" s="159"/>
      <c r="C1072" s="557"/>
      <c r="D1072" s="607"/>
      <c r="E1072" s="559"/>
      <c r="F1072" s="724"/>
    </row>
    <row r="1073" spans="1:6">
      <c r="A1073" s="477"/>
      <c r="B1073" s="159"/>
      <c r="C1073" s="557"/>
      <c r="D1073" s="607"/>
      <c r="E1073" s="559"/>
      <c r="F1073" s="724"/>
    </row>
    <row r="1074" spans="1:6">
      <c r="A1074" s="477"/>
      <c r="B1074" s="159"/>
      <c r="C1074" s="557"/>
      <c r="D1074" s="607"/>
      <c r="E1074" s="559"/>
      <c r="F1074" s="724"/>
    </row>
    <row r="1075" spans="1:6">
      <c r="A1075" s="477"/>
      <c r="B1075" s="159"/>
      <c r="C1075" s="557"/>
      <c r="D1075" s="607"/>
      <c r="E1075" s="559"/>
      <c r="F1075" s="724"/>
    </row>
    <row r="1076" spans="1:6">
      <c r="A1076" s="477"/>
      <c r="B1076" s="159"/>
      <c r="C1076" s="557"/>
      <c r="D1076" s="607"/>
      <c r="E1076" s="559"/>
      <c r="F1076" s="724"/>
    </row>
    <row r="1077" spans="1:6">
      <c r="A1077" s="477"/>
      <c r="B1077" s="159"/>
      <c r="C1077" s="557"/>
      <c r="D1077" s="607"/>
      <c r="E1077" s="559"/>
      <c r="F1077" s="724"/>
    </row>
    <row r="1078" spans="1:6">
      <c r="A1078" s="477"/>
      <c r="B1078" s="159"/>
      <c r="C1078" s="557"/>
      <c r="D1078" s="607"/>
      <c r="E1078" s="559"/>
      <c r="F1078" s="724"/>
    </row>
    <row r="1079" spans="1:6">
      <c r="A1079" s="477"/>
      <c r="B1079" s="159"/>
      <c r="C1079" s="557"/>
      <c r="D1079" s="607"/>
      <c r="E1079" s="559"/>
      <c r="F1079" s="724"/>
    </row>
    <row r="1080" spans="1:6">
      <c r="A1080" s="477"/>
      <c r="B1080" s="159"/>
      <c r="C1080" s="557"/>
      <c r="D1080" s="607"/>
      <c r="E1080" s="559"/>
      <c r="F1080" s="724"/>
    </row>
    <row r="1081" spans="1:6">
      <c r="A1081" s="477"/>
      <c r="B1081" s="159"/>
      <c r="C1081" s="557"/>
      <c r="D1081" s="607"/>
      <c r="E1081" s="559"/>
      <c r="F1081" s="724"/>
    </row>
    <row r="1082" spans="1:6">
      <c r="A1082" s="477"/>
      <c r="B1082" s="159"/>
      <c r="C1082" s="557"/>
      <c r="D1082" s="607"/>
      <c r="E1082" s="559"/>
      <c r="F1082" s="724"/>
    </row>
    <row r="1083" spans="1:6">
      <c r="A1083" s="477"/>
      <c r="B1083" s="159"/>
      <c r="C1083" s="557"/>
      <c r="D1083" s="607"/>
      <c r="E1083" s="559"/>
      <c r="F1083" s="724"/>
    </row>
    <row r="1084" spans="1:6">
      <c r="A1084" s="477"/>
      <c r="B1084" s="159"/>
      <c r="C1084" s="557"/>
      <c r="D1084" s="607"/>
      <c r="E1084" s="559"/>
      <c r="F1084" s="724"/>
    </row>
    <row r="1085" spans="1:6">
      <c r="A1085" s="477"/>
      <c r="B1085" s="159"/>
      <c r="C1085" s="557"/>
      <c r="D1085" s="607"/>
      <c r="E1085" s="559"/>
      <c r="F1085" s="724"/>
    </row>
    <row r="1086" spans="1:6">
      <c r="A1086" s="477"/>
      <c r="B1086" s="159"/>
      <c r="C1086" s="557"/>
      <c r="D1086" s="607"/>
      <c r="E1086" s="559"/>
      <c r="F1086" s="724"/>
    </row>
    <row r="1087" spans="1:6">
      <c r="A1087" s="477"/>
      <c r="B1087" s="159"/>
      <c r="C1087" s="557"/>
      <c r="D1087" s="607"/>
      <c r="E1087" s="559"/>
      <c r="F1087" s="724"/>
    </row>
    <row r="1088" spans="1:6">
      <c r="A1088" s="477"/>
      <c r="B1088" s="159"/>
      <c r="C1088" s="557"/>
      <c r="D1088" s="607"/>
      <c r="E1088" s="559"/>
      <c r="F1088" s="724"/>
    </row>
    <row r="1089" spans="1:6">
      <c r="A1089" s="477"/>
      <c r="B1089" s="159"/>
      <c r="C1089" s="557"/>
      <c r="D1089" s="607"/>
      <c r="E1089" s="559"/>
      <c r="F1089" s="724"/>
    </row>
    <row r="1090" spans="1:6">
      <c r="A1090" s="477"/>
      <c r="B1090" s="159"/>
      <c r="C1090" s="557"/>
      <c r="D1090" s="607"/>
      <c r="E1090" s="559"/>
      <c r="F1090" s="724"/>
    </row>
    <row r="1091" spans="1:6">
      <c r="A1091" s="477"/>
      <c r="B1091" s="159"/>
      <c r="C1091" s="557"/>
      <c r="D1091" s="607"/>
      <c r="E1091" s="559"/>
      <c r="F1091" s="724"/>
    </row>
    <row r="1092" spans="1:6">
      <c r="A1092" s="477"/>
      <c r="B1092" s="159"/>
      <c r="C1092" s="557"/>
      <c r="D1092" s="607"/>
      <c r="E1092" s="559"/>
      <c r="F1092" s="724"/>
    </row>
    <row r="1093" spans="1:6">
      <c r="A1093" s="477"/>
      <c r="B1093" s="159"/>
      <c r="C1093" s="557"/>
      <c r="D1093" s="607"/>
      <c r="E1093" s="559"/>
      <c r="F1093" s="724"/>
    </row>
    <row r="1094" spans="1:6">
      <c r="A1094" s="477"/>
      <c r="B1094" s="159"/>
      <c r="C1094" s="557"/>
      <c r="D1094" s="607"/>
      <c r="E1094" s="559"/>
      <c r="F1094" s="724"/>
    </row>
    <row r="1095" spans="1:6">
      <c r="A1095" s="477"/>
      <c r="B1095" s="159"/>
      <c r="C1095" s="557"/>
      <c r="D1095" s="607"/>
      <c r="E1095" s="559"/>
      <c r="F1095" s="724"/>
    </row>
    <row r="1096" spans="1:6">
      <c r="A1096" s="477"/>
      <c r="B1096" s="159"/>
      <c r="C1096" s="557"/>
      <c r="D1096" s="607"/>
      <c r="E1096" s="559"/>
      <c r="F1096" s="724"/>
    </row>
    <row r="1097" spans="1:6">
      <c r="A1097" s="477"/>
      <c r="B1097" s="159"/>
      <c r="C1097" s="557"/>
      <c r="D1097" s="607"/>
      <c r="E1097" s="559"/>
      <c r="F1097" s="724"/>
    </row>
    <row r="1098" spans="1:6">
      <c r="A1098" s="477"/>
      <c r="B1098" s="159"/>
      <c r="C1098" s="557"/>
      <c r="D1098" s="607"/>
      <c r="E1098" s="559"/>
      <c r="F1098" s="724"/>
    </row>
    <row r="1099" spans="1:6">
      <c r="A1099" s="477"/>
      <c r="B1099" s="159"/>
      <c r="C1099" s="557"/>
      <c r="D1099" s="607"/>
      <c r="E1099" s="559"/>
      <c r="F1099" s="724"/>
    </row>
    <row r="1100" spans="1:6">
      <c r="A1100" s="477"/>
      <c r="B1100" s="159"/>
      <c r="C1100" s="557"/>
      <c r="D1100" s="607"/>
      <c r="E1100" s="559"/>
      <c r="F1100" s="724"/>
    </row>
    <row r="1101" spans="1:6">
      <c r="A1101" s="477"/>
      <c r="B1101" s="159"/>
      <c r="C1101" s="557"/>
      <c r="D1101" s="607"/>
      <c r="E1101" s="559"/>
      <c r="F1101" s="724"/>
    </row>
    <row r="1102" spans="1:6">
      <c r="A1102" s="477"/>
      <c r="B1102" s="159"/>
      <c r="C1102" s="557"/>
      <c r="D1102" s="607"/>
      <c r="E1102" s="559"/>
      <c r="F1102" s="724"/>
    </row>
    <row r="1103" spans="1:6">
      <c r="A1103" s="477"/>
      <c r="B1103" s="159"/>
      <c r="C1103" s="557"/>
      <c r="D1103" s="607"/>
      <c r="E1103" s="559"/>
      <c r="F1103" s="724"/>
    </row>
    <row r="1104" spans="1:6">
      <c r="A1104" s="477"/>
      <c r="B1104" s="159"/>
      <c r="C1104" s="557"/>
      <c r="D1104" s="607"/>
      <c r="E1104" s="559"/>
      <c r="F1104" s="724"/>
    </row>
    <row r="1105" spans="1:6">
      <c r="A1105" s="477"/>
      <c r="B1105" s="159"/>
      <c r="C1105" s="557"/>
      <c r="D1105" s="607"/>
      <c r="E1105" s="559"/>
      <c r="F1105" s="724"/>
    </row>
    <row r="1106" spans="1:6">
      <c r="A1106" s="477"/>
      <c r="B1106" s="159"/>
      <c r="C1106" s="557"/>
      <c r="D1106" s="607"/>
      <c r="E1106" s="559"/>
      <c r="F1106" s="724"/>
    </row>
    <row r="1107" spans="1:6">
      <c r="A1107" s="477"/>
      <c r="B1107" s="159"/>
      <c r="C1107" s="557"/>
      <c r="D1107" s="607"/>
      <c r="E1107" s="559"/>
      <c r="F1107" s="724"/>
    </row>
    <row r="1108" spans="1:6">
      <c r="A1108" s="477"/>
      <c r="B1108" s="159"/>
      <c r="C1108" s="557"/>
      <c r="D1108" s="607"/>
      <c r="E1108" s="559"/>
      <c r="F1108" s="724"/>
    </row>
    <row r="1109" spans="1:6">
      <c r="A1109" s="477"/>
      <c r="B1109" s="159"/>
      <c r="C1109" s="557"/>
      <c r="D1109" s="607"/>
      <c r="E1109" s="559"/>
      <c r="F1109" s="724"/>
    </row>
    <row r="1110" spans="1:6">
      <c r="A1110" s="477"/>
      <c r="B1110" s="159"/>
      <c r="C1110" s="557"/>
      <c r="D1110" s="607"/>
      <c r="E1110" s="559"/>
      <c r="F1110" s="724"/>
    </row>
    <row r="1111" spans="1:6">
      <c r="A1111" s="477"/>
      <c r="B1111" s="159"/>
      <c r="C1111" s="557"/>
      <c r="D1111" s="607"/>
      <c r="E1111" s="559"/>
      <c r="F1111" s="724"/>
    </row>
    <row r="1112" spans="1:6">
      <c r="A1112" s="477"/>
      <c r="B1112" s="159"/>
      <c r="C1112" s="557"/>
      <c r="D1112" s="607"/>
      <c r="E1112" s="559"/>
      <c r="F1112" s="724"/>
    </row>
    <row r="1113" spans="1:6">
      <c r="A1113" s="477"/>
      <c r="B1113" s="159"/>
      <c r="C1113" s="557"/>
      <c r="D1113" s="607"/>
      <c r="E1113" s="559"/>
      <c r="F1113" s="724"/>
    </row>
    <row r="1114" spans="1:6">
      <c r="A1114" s="477"/>
      <c r="B1114" s="159"/>
      <c r="C1114" s="557"/>
      <c r="D1114" s="607"/>
      <c r="E1114" s="559"/>
      <c r="F1114" s="724"/>
    </row>
    <row r="1115" spans="1:6">
      <c r="A1115" s="477"/>
      <c r="B1115" s="159"/>
      <c r="C1115" s="557"/>
      <c r="D1115" s="607"/>
      <c r="E1115" s="559"/>
      <c r="F1115" s="724"/>
    </row>
    <row r="1116" spans="1:6">
      <c r="A1116" s="477"/>
      <c r="B1116" s="159"/>
      <c r="C1116" s="557"/>
      <c r="D1116" s="607"/>
      <c r="E1116" s="559"/>
      <c r="F1116" s="724"/>
    </row>
    <row r="1117" spans="1:6">
      <c r="A1117" s="477"/>
      <c r="B1117" s="159"/>
      <c r="C1117" s="557"/>
      <c r="D1117" s="607"/>
      <c r="E1117" s="559"/>
      <c r="F1117" s="724"/>
    </row>
    <row r="1118" spans="1:6">
      <c r="A1118" s="477"/>
      <c r="B1118" s="159"/>
      <c r="C1118" s="557"/>
      <c r="D1118" s="607"/>
      <c r="E1118" s="559"/>
      <c r="F1118" s="724"/>
    </row>
    <row r="1119" spans="1:6">
      <c r="A1119" s="477"/>
      <c r="B1119" s="159"/>
      <c r="C1119" s="557"/>
      <c r="D1119" s="607"/>
      <c r="E1119" s="559"/>
      <c r="F1119" s="724"/>
    </row>
    <row r="1120" spans="1:6">
      <c r="A1120" s="477"/>
      <c r="B1120" s="159"/>
      <c r="C1120" s="557"/>
      <c r="D1120" s="607"/>
      <c r="E1120" s="559"/>
      <c r="F1120" s="724"/>
    </row>
    <row r="1121" spans="1:6">
      <c r="A1121" s="477"/>
      <c r="B1121" s="159"/>
      <c r="C1121" s="557"/>
      <c r="D1121" s="607"/>
      <c r="E1121" s="559"/>
      <c r="F1121" s="724"/>
    </row>
    <row r="1122" spans="1:6">
      <c r="A1122" s="477"/>
      <c r="B1122" s="159"/>
      <c r="C1122" s="557"/>
      <c r="D1122" s="607"/>
      <c r="E1122" s="559"/>
      <c r="F1122" s="724"/>
    </row>
    <row r="1123" spans="1:6">
      <c r="A1123" s="477"/>
      <c r="B1123" s="159"/>
      <c r="C1123" s="557"/>
      <c r="D1123" s="607"/>
      <c r="E1123" s="559"/>
      <c r="F1123" s="724"/>
    </row>
    <row r="1124" spans="1:6">
      <c r="A1124" s="477"/>
      <c r="B1124" s="159"/>
      <c r="C1124" s="557"/>
      <c r="D1124" s="607"/>
      <c r="E1124" s="559"/>
      <c r="F1124" s="724"/>
    </row>
    <row r="1125" spans="1:6">
      <c r="A1125" s="477"/>
      <c r="B1125" s="159"/>
      <c r="C1125" s="557"/>
      <c r="D1125" s="607"/>
      <c r="E1125" s="559"/>
      <c r="F1125" s="724"/>
    </row>
    <row r="1126" spans="1:6">
      <c r="A1126" s="477"/>
      <c r="B1126" s="159"/>
      <c r="C1126" s="557"/>
      <c r="D1126" s="607"/>
      <c r="E1126" s="559"/>
      <c r="F1126" s="724"/>
    </row>
    <row r="1127" spans="1:6">
      <c r="A1127" s="477"/>
      <c r="B1127" s="159"/>
      <c r="C1127" s="557"/>
      <c r="D1127" s="607"/>
      <c r="E1127" s="559"/>
      <c r="F1127" s="724"/>
    </row>
    <row r="1128" spans="1:6">
      <c r="A1128" s="477"/>
      <c r="B1128" s="159"/>
      <c r="C1128" s="557"/>
      <c r="D1128" s="607"/>
      <c r="E1128" s="559"/>
      <c r="F1128" s="724"/>
    </row>
    <row r="1129" spans="1:6">
      <c r="A1129" s="477"/>
      <c r="B1129" s="159"/>
      <c r="C1129" s="557"/>
      <c r="D1129" s="607"/>
      <c r="E1129" s="559"/>
      <c r="F1129" s="724"/>
    </row>
    <row r="1130" spans="1:6">
      <c r="A1130" s="477"/>
      <c r="B1130" s="159"/>
      <c r="C1130" s="557"/>
      <c r="D1130" s="607"/>
      <c r="E1130" s="559"/>
      <c r="F1130" s="724"/>
    </row>
    <row r="1131" spans="1:6">
      <c r="A1131" s="477"/>
      <c r="B1131" s="159"/>
      <c r="C1131" s="557"/>
      <c r="D1131" s="607"/>
      <c r="E1131" s="559"/>
      <c r="F1131" s="724"/>
    </row>
    <row r="1132" spans="1:6">
      <c r="A1132" s="477"/>
      <c r="B1132" s="159"/>
      <c r="C1132" s="557"/>
      <c r="D1132" s="607"/>
      <c r="E1132" s="559"/>
      <c r="F1132" s="724"/>
    </row>
    <row r="1133" spans="1:6">
      <c r="A1133" s="477"/>
      <c r="B1133" s="159"/>
      <c r="C1133" s="557"/>
      <c r="D1133" s="607"/>
      <c r="E1133" s="559"/>
      <c r="F1133" s="724"/>
    </row>
    <row r="1134" spans="1:6">
      <c r="A1134" s="477"/>
      <c r="B1134" s="159"/>
      <c r="C1134" s="557"/>
      <c r="D1134" s="607"/>
      <c r="E1134" s="559"/>
      <c r="F1134" s="724"/>
    </row>
    <row r="1135" spans="1:6">
      <c r="A1135" s="477"/>
      <c r="B1135" s="159"/>
      <c r="C1135" s="557"/>
      <c r="D1135" s="607"/>
      <c r="E1135" s="559"/>
      <c r="F1135" s="724"/>
    </row>
    <row r="1136" spans="1:6">
      <c r="A1136" s="477"/>
      <c r="B1136" s="159"/>
      <c r="C1136" s="557"/>
      <c r="D1136" s="607"/>
      <c r="E1136" s="559"/>
      <c r="F1136" s="724"/>
    </row>
    <row r="1137" spans="1:6">
      <c r="A1137" s="477"/>
      <c r="B1137" s="159"/>
      <c r="C1137" s="557"/>
      <c r="D1137" s="607"/>
      <c r="E1137" s="559"/>
      <c r="F1137" s="724"/>
    </row>
    <row r="1138" spans="1:6">
      <c r="A1138" s="477"/>
      <c r="B1138" s="159"/>
      <c r="C1138" s="557"/>
      <c r="D1138" s="607"/>
      <c r="E1138" s="559"/>
      <c r="F1138" s="724"/>
    </row>
    <row r="1139" spans="1:6">
      <c r="A1139" s="477"/>
      <c r="B1139" s="159"/>
      <c r="C1139" s="557"/>
      <c r="D1139" s="607"/>
      <c r="E1139" s="559"/>
      <c r="F1139" s="724"/>
    </row>
    <row r="1140" spans="1:6">
      <c r="A1140" s="477"/>
      <c r="B1140" s="159"/>
      <c r="C1140" s="557"/>
      <c r="D1140" s="607"/>
      <c r="E1140" s="559"/>
      <c r="F1140" s="724"/>
    </row>
    <row r="1141" spans="1:6">
      <c r="A1141" s="477"/>
      <c r="B1141" s="159"/>
      <c r="C1141" s="557"/>
      <c r="D1141" s="607"/>
      <c r="E1141" s="559"/>
      <c r="F1141" s="724"/>
    </row>
    <row r="1142" spans="1:6">
      <c r="A1142" s="477"/>
      <c r="B1142" s="159"/>
      <c r="C1142" s="557"/>
      <c r="D1142" s="607"/>
      <c r="E1142" s="559"/>
      <c r="F1142" s="724"/>
    </row>
    <row r="1143" spans="1:6">
      <c r="A1143" s="477"/>
      <c r="B1143" s="159"/>
      <c r="C1143" s="557"/>
      <c r="D1143" s="607"/>
      <c r="E1143" s="559"/>
      <c r="F1143" s="724"/>
    </row>
    <row r="1144" spans="1:6">
      <c r="A1144" s="477"/>
      <c r="B1144" s="159"/>
      <c r="C1144" s="557"/>
      <c r="D1144" s="607"/>
      <c r="E1144" s="559"/>
      <c r="F1144" s="724"/>
    </row>
    <row r="1145" spans="1:6">
      <c r="A1145" s="477"/>
      <c r="B1145" s="159"/>
      <c r="C1145" s="557"/>
      <c r="D1145" s="607"/>
      <c r="E1145" s="559"/>
      <c r="F1145" s="724"/>
    </row>
    <row r="1146" spans="1:6">
      <c r="A1146" s="477"/>
      <c r="B1146" s="159"/>
      <c r="C1146" s="557"/>
      <c r="D1146" s="607"/>
      <c r="E1146" s="559"/>
      <c r="F1146" s="724"/>
    </row>
    <row r="1147" spans="1:6">
      <c r="A1147" s="477"/>
      <c r="B1147" s="159"/>
      <c r="C1147" s="557"/>
      <c r="D1147" s="607"/>
      <c r="E1147" s="559"/>
      <c r="F1147" s="724"/>
    </row>
    <row r="1148" spans="1:6">
      <c r="A1148" s="477"/>
      <c r="B1148" s="159"/>
      <c r="C1148" s="557"/>
      <c r="D1148" s="607"/>
      <c r="E1148" s="559"/>
      <c r="F1148" s="724"/>
    </row>
    <row r="1149" spans="1:6">
      <c r="A1149" s="477"/>
      <c r="B1149" s="159"/>
      <c r="C1149" s="557"/>
      <c r="D1149" s="607"/>
      <c r="E1149" s="559"/>
      <c r="F1149" s="724"/>
    </row>
    <row r="1150" spans="1:6">
      <c r="A1150" s="477"/>
      <c r="B1150" s="159"/>
      <c r="C1150" s="557"/>
      <c r="D1150" s="607"/>
      <c r="E1150" s="559"/>
      <c r="F1150" s="724"/>
    </row>
    <row r="1151" spans="1:6">
      <c r="A1151" s="477"/>
      <c r="B1151" s="159"/>
      <c r="C1151" s="557"/>
      <c r="D1151" s="607"/>
      <c r="E1151" s="559"/>
      <c r="F1151" s="724"/>
    </row>
    <row r="1152" spans="1:6">
      <c r="A1152" s="477"/>
      <c r="B1152" s="159"/>
      <c r="C1152" s="557"/>
      <c r="D1152" s="607"/>
      <c r="E1152" s="559"/>
      <c r="F1152" s="724"/>
    </row>
    <row r="1153" spans="1:6">
      <c r="A1153" s="477"/>
      <c r="B1153" s="159"/>
      <c r="C1153" s="557"/>
      <c r="D1153" s="607"/>
      <c r="E1153" s="559"/>
      <c r="F1153" s="724"/>
    </row>
    <row r="1154" spans="1:6">
      <c r="A1154" s="477"/>
      <c r="B1154" s="159"/>
      <c r="C1154" s="557"/>
      <c r="D1154" s="607"/>
      <c r="E1154" s="559"/>
      <c r="F1154" s="724"/>
    </row>
    <row r="1155" spans="1:6">
      <c r="A1155" s="477"/>
      <c r="B1155" s="159"/>
      <c r="C1155" s="557"/>
      <c r="D1155" s="607"/>
      <c r="E1155" s="559"/>
      <c r="F1155" s="724"/>
    </row>
    <row r="1156" spans="1:6">
      <c r="A1156" s="477"/>
      <c r="B1156" s="159"/>
      <c r="C1156" s="557"/>
      <c r="D1156" s="607"/>
      <c r="E1156" s="559"/>
      <c r="F1156" s="724"/>
    </row>
    <row r="1157" spans="1:6">
      <c r="A1157" s="477"/>
      <c r="B1157" s="159"/>
      <c r="C1157" s="557"/>
      <c r="D1157" s="607"/>
      <c r="E1157" s="559"/>
      <c r="F1157" s="724"/>
    </row>
    <row r="1158" spans="1:6">
      <c r="A1158" s="477"/>
      <c r="B1158" s="159"/>
      <c r="C1158" s="557"/>
      <c r="D1158" s="607"/>
      <c r="E1158" s="559"/>
      <c r="F1158" s="724"/>
    </row>
    <row r="1159" spans="1:6">
      <c r="A1159" s="477"/>
      <c r="B1159" s="159"/>
      <c r="C1159" s="557"/>
      <c r="D1159" s="607"/>
      <c r="E1159" s="559"/>
      <c r="F1159" s="724"/>
    </row>
    <row r="1160" spans="1:6">
      <c r="A1160" s="477"/>
      <c r="B1160" s="159"/>
      <c r="C1160" s="557"/>
      <c r="D1160" s="607"/>
      <c r="E1160" s="559"/>
      <c r="F1160" s="724"/>
    </row>
    <row r="1161" spans="1:6">
      <c r="A1161" s="477"/>
      <c r="B1161" s="159"/>
      <c r="C1161" s="557"/>
      <c r="D1161" s="607"/>
      <c r="E1161" s="559"/>
      <c r="F1161" s="724"/>
    </row>
    <row r="1162" spans="1:6">
      <c r="A1162" s="477"/>
      <c r="B1162" s="159"/>
      <c r="C1162" s="557"/>
      <c r="D1162" s="607"/>
      <c r="E1162" s="559"/>
      <c r="F1162" s="724"/>
    </row>
    <row r="1163" spans="1:6">
      <c r="A1163" s="477"/>
      <c r="B1163" s="159"/>
      <c r="C1163" s="557"/>
      <c r="D1163" s="607"/>
      <c r="E1163" s="559"/>
      <c r="F1163" s="724"/>
    </row>
    <row r="1164" spans="1:6">
      <c r="A1164" s="477"/>
      <c r="B1164" s="159"/>
      <c r="C1164" s="557"/>
      <c r="D1164" s="607"/>
      <c r="E1164" s="559"/>
      <c r="F1164" s="724"/>
    </row>
    <row r="1165" spans="1:6">
      <c r="A1165" s="477"/>
      <c r="B1165" s="159"/>
      <c r="C1165" s="557"/>
      <c r="D1165" s="607"/>
      <c r="E1165" s="559"/>
      <c r="F1165" s="724"/>
    </row>
    <row r="1166" spans="1:6">
      <c r="A1166" s="477"/>
      <c r="B1166" s="159"/>
      <c r="C1166" s="557"/>
      <c r="D1166" s="607"/>
      <c r="E1166" s="559"/>
      <c r="F1166" s="724"/>
    </row>
    <row r="1167" spans="1:6">
      <c r="A1167" s="477"/>
      <c r="B1167" s="159"/>
      <c r="C1167" s="557"/>
      <c r="D1167" s="607"/>
      <c r="E1167" s="559"/>
      <c r="F1167" s="724"/>
    </row>
    <row r="1168" spans="1:6">
      <c r="A1168" s="477"/>
      <c r="B1168" s="159"/>
      <c r="C1168" s="557"/>
      <c r="D1168" s="607"/>
      <c r="E1168" s="559"/>
      <c r="F1168" s="724"/>
    </row>
    <row r="1169" spans="1:6">
      <c r="A1169" s="477"/>
      <c r="B1169" s="159"/>
      <c r="C1169" s="557"/>
      <c r="D1169" s="607"/>
      <c r="E1169" s="559"/>
      <c r="F1169" s="724"/>
    </row>
    <row r="1170" spans="1:6">
      <c r="A1170" s="477"/>
      <c r="B1170" s="159"/>
      <c r="C1170" s="557"/>
      <c r="D1170" s="607"/>
      <c r="E1170" s="559"/>
      <c r="F1170" s="724"/>
    </row>
    <row r="1171" spans="1:6">
      <c r="A1171" s="477"/>
      <c r="B1171" s="159"/>
      <c r="C1171" s="557"/>
      <c r="D1171" s="607"/>
      <c r="E1171" s="559"/>
      <c r="F1171" s="724"/>
    </row>
    <row r="1172" spans="1:6">
      <c r="A1172" s="477"/>
      <c r="B1172" s="159"/>
      <c r="C1172" s="557"/>
      <c r="D1172" s="607"/>
      <c r="E1172" s="559"/>
      <c r="F1172" s="724"/>
    </row>
    <row r="1173" spans="1:6">
      <c r="A1173" s="477"/>
      <c r="B1173" s="159"/>
      <c r="C1173" s="557"/>
      <c r="D1173" s="607"/>
      <c r="E1173" s="559"/>
      <c r="F1173" s="724"/>
    </row>
    <row r="1174" spans="1:6">
      <c r="A1174" s="477"/>
      <c r="B1174" s="159"/>
      <c r="C1174" s="557"/>
      <c r="D1174" s="607"/>
      <c r="E1174" s="559"/>
      <c r="F1174" s="724"/>
    </row>
    <row r="1175" spans="1:6">
      <c r="A1175" s="477"/>
      <c r="B1175" s="159"/>
      <c r="C1175" s="557"/>
      <c r="D1175" s="607"/>
      <c r="E1175" s="559"/>
      <c r="F1175" s="724"/>
    </row>
    <row r="1176" spans="1:6">
      <c r="A1176" s="477"/>
      <c r="B1176" s="159"/>
      <c r="C1176" s="557"/>
      <c r="D1176" s="607"/>
      <c r="E1176" s="559"/>
      <c r="F1176" s="724"/>
    </row>
    <row r="1177" spans="1:6">
      <c r="A1177" s="477"/>
      <c r="B1177" s="159"/>
      <c r="C1177" s="557"/>
      <c r="D1177" s="607"/>
      <c r="E1177" s="559"/>
      <c r="F1177" s="724"/>
    </row>
    <row r="1178" spans="1:6">
      <c r="A1178" s="477"/>
      <c r="B1178" s="159"/>
      <c r="C1178" s="557"/>
      <c r="D1178" s="607"/>
      <c r="E1178" s="559"/>
      <c r="F1178" s="724"/>
    </row>
    <row r="1179" spans="1:6">
      <c r="A1179" s="477"/>
      <c r="B1179" s="159"/>
      <c r="C1179" s="557"/>
      <c r="D1179" s="607"/>
      <c r="E1179" s="559"/>
      <c r="F1179" s="724"/>
    </row>
    <row r="1180" spans="1:6">
      <c r="A1180" s="477"/>
      <c r="B1180" s="159"/>
      <c r="C1180" s="557"/>
      <c r="D1180" s="607"/>
      <c r="E1180" s="559"/>
      <c r="F1180" s="724"/>
    </row>
    <row r="1181" spans="1:6">
      <c r="A1181" s="477"/>
      <c r="B1181" s="159"/>
      <c r="C1181" s="557"/>
      <c r="D1181" s="607"/>
      <c r="E1181" s="559"/>
      <c r="F1181" s="724"/>
    </row>
    <row r="1182" spans="1:6">
      <c r="A1182" s="477"/>
      <c r="B1182" s="159"/>
      <c r="C1182" s="557"/>
      <c r="D1182" s="607"/>
      <c r="E1182" s="559"/>
      <c r="F1182" s="724"/>
    </row>
    <row r="1183" spans="1:6">
      <c r="A1183" s="477"/>
      <c r="B1183" s="159"/>
      <c r="C1183" s="557"/>
      <c r="D1183" s="607"/>
      <c r="E1183" s="559"/>
      <c r="F1183" s="724"/>
    </row>
    <row r="1184" spans="1:6">
      <c r="A1184" s="477"/>
      <c r="B1184" s="159"/>
      <c r="C1184" s="557"/>
      <c r="D1184" s="607"/>
      <c r="E1184" s="559"/>
      <c r="F1184" s="724"/>
    </row>
    <row r="1185" spans="1:6">
      <c r="A1185" s="477"/>
      <c r="B1185" s="159"/>
      <c r="C1185" s="557"/>
      <c r="D1185" s="607"/>
      <c r="E1185" s="559"/>
      <c r="F1185" s="724"/>
    </row>
    <row r="1186" spans="1:6">
      <c r="A1186" s="477"/>
      <c r="B1186" s="159"/>
      <c r="C1186" s="557"/>
      <c r="D1186" s="607"/>
      <c r="E1186" s="559"/>
      <c r="F1186" s="724"/>
    </row>
    <row r="1187" spans="1:6">
      <c r="A1187" s="477"/>
      <c r="B1187" s="159"/>
      <c r="C1187" s="557"/>
      <c r="D1187" s="607"/>
      <c r="E1187" s="559"/>
      <c r="F1187" s="724"/>
    </row>
    <row r="1188" spans="1:6">
      <c r="A1188" s="477"/>
      <c r="B1188" s="159"/>
      <c r="C1188" s="557"/>
      <c r="D1188" s="607"/>
      <c r="E1188" s="559"/>
      <c r="F1188" s="724"/>
    </row>
    <row r="1189" spans="1:6">
      <c r="A1189" s="477"/>
      <c r="B1189" s="159"/>
      <c r="C1189" s="557"/>
      <c r="D1189" s="607"/>
      <c r="E1189" s="559"/>
      <c r="F1189" s="724"/>
    </row>
    <row r="1190" spans="1:6">
      <c r="A1190" s="477"/>
      <c r="B1190" s="159"/>
      <c r="C1190" s="557"/>
      <c r="D1190" s="607"/>
      <c r="E1190" s="559"/>
      <c r="F1190" s="724"/>
    </row>
    <row r="1191" spans="1:6">
      <c r="A1191" s="477"/>
      <c r="B1191" s="159"/>
      <c r="C1191" s="557"/>
      <c r="D1191" s="607"/>
      <c r="E1191" s="559"/>
      <c r="F1191" s="724"/>
    </row>
    <row r="1192" spans="1:6">
      <c r="A1192" s="477"/>
      <c r="B1192" s="159"/>
      <c r="C1192" s="557"/>
      <c r="D1192" s="607"/>
      <c r="E1192" s="559"/>
      <c r="F1192" s="724"/>
    </row>
    <row r="1193" spans="1:6">
      <c r="A1193" s="477"/>
      <c r="B1193" s="159"/>
      <c r="C1193" s="557"/>
      <c r="D1193" s="607"/>
      <c r="E1193" s="559"/>
      <c r="F1193" s="724"/>
    </row>
    <row r="1194" spans="1:6">
      <c r="A1194" s="477"/>
      <c r="B1194" s="159"/>
      <c r="C1194" s="557"/>
      <c r="D1194" s="607"/>
      <c r="E1194" s="559"/>
      <c r="F1194" s="724"/>
    </row>
    <row r="1195" spans="1:6">
      <c r="A1195" s="477"/>
      <c r="B1195" s="159"/>
      <c r="C1195" s="557"/>
      <c r="D1195" s="607"/>
      <c r="E1195" s="559"/>
      <c r="F1195" s="724"/>
    </row>
    <row r="1196" spans="1:6">
      <c r="A1196" s="477"/>
      <c r="B1196" s="159"/>
      <c r="C1196" s="557"/>
      <c r="D1196" s="607"/>
      <c r="E1196" s="559"/>
      <c r="F1196" s="724"/>
    </row>
    <row r="1197" spans="1:6">
      <c r="A1197" s="477"/>
      <c r="B1197" s="159"/>
      <c r="C1197" s="557"/>
      <c r="D1197" s="607"/>
      <c r="E1197" s="559"/>
      <c r="F1197" s="724"/>
    </row>
    <row r="1198" spans="1:6">
      <c r="A1198" s="477"/>
      <c r="B1198" s="159"/>
      <c r="C1198" s="557"/>
      <c r="D1198" s="607"/>
      <c r="E1198" s="559"/>
      <c r="F1198" s="724"/>
    </row>
    <row r="1199" spans="1:6">
      <c r="A1199" s="477"/>
      <c r="B1199" s="159"/>
      <c r="C1199" s="557"/>
      <c r="D1199" s="607"/>
      <c r="E1199" s="559"/>
      <c r="F1199" s="724"/>
    </row>
    <row r="1200" spans="1:6">
      <c r="A1200" s="477"/>
      <c r="B1200" s="159"/>
      <c r="C1200" s="557"/>
      <c r="D1200" s="607"/>
      <c r="E1200" s="559"/>
      <c r="F1200" s="724"/>
    </row>
    <row r="1201" spans="1:6">
      <c r="A1201" s="477"/>
      <c r="B1201" s="159"/>
      <c r="C1201" s="557"/>
      <c r="D1201" s="607"/>
      <c r="E1201" s="559"/>
      <c r="F1201" s="724"/>
    </row>
    <row r="1202" spans="1:6">
      <c r="A1202" s="477"/>
      <c r="B1202" s="159"/>
      <c r="C1202" s="557"/>
      <c r="D1202" s="607"/>
      <c r="E1202" s="559"/>
      <c r="F1202" s="724"/>
    </row>
    <row r="1203" spans="1:6">
      <c r="A1203" s="477"/>
      <c r="B1203" s="159"/>
      <c r="C1203" s="557"/>
      <c r="D1203" s="607"/>
      <c r="E1203" s="559"/>
      <c r="F1203" s="724"/>
    </row>
    <row r="1204" spans="1:6">
      <c r="A1204" s="477"/>
      <c r="B1204" s="159"/>
      <c r="C1204" s="557"/>
      <c r="D1204" s="607"/>
      <c r="E1204" s="559"/>
      <c r="F1204" s="724"/>
    </row>
    <row r="1205" spans="1:6">
      <c r="A1205" s="477"/>
      <c r="B1205" s="159"/>
      <c r="C1205" s="557"/>
      <c r="D1205" s="607"/>
      <c r="E1205" s="559"/>
      <c r="F1205" s="724"/>
    </row>
    <row r="1206" spans="1:6">
      <c r="A1206" s="477"/>
      <c r="B1206" s="159"/>
      <c r="C1206" s="557"/>
      <c r="D1206" s="607"/>
      <c r="E1206" s="559"/>
      <c r="F1206" s="724"/>
    </row>
    <row r="1207" spans="1:6">
      <c r="A1207" s="477"/>
      <c r="B1207" s="159"/>
      <c r="C1207" s="557"/>
      <c r="D1207" s="607"/>
      <c r="E1207" s="559"/>
      <c r="F1207" s="724"/>
    </row>
    <row r="1208" spans="1:6">
      <c r="A1208" s="477"/>
      <c r="B1208" s="159"/>
      <c r="C1208" s="557"/>
      <c r="D1208" s="607"/>
      <c r="E1208" s="559"/>
      <c r="F1208" s="724"/>
    </row>
    <row r="1209" spans="1:6">
      <c r="A1209" s="477"/>
      <c r="B1209" s="159"/>
      <c r="C1209" s="557"/>
      <c r="D1209" s="607"/>
      <c r="E1209" s="559"/>
      <c r="F1209" s="724"/>
    </row>
    <row r="1210" spans="1:6">
      <c r="A1210" s="477"/>
      <c r="B1210" s="159"/>
      <c r="C1210" s="557"/>
      <c r="D1210" s="607"/>
      <c r="E1210" s="559"/>
      <c r="F1210" s="724"/>
    </row>
    <row r="1211" spans="1:6">
      <c r="A1211" s="477"/>
      <c r="B1211" s="159"/>
      <c r="C1211" s="557"/>
      <c r="D1211" s="607"/>
      <c r="E1211" s="559"/>
      <c r="F1211" s="724"/>
    </row>
    <row r="1212" spans="1:6">
      <c r="A1212" s="477"/>
      <c r="B1212" s="159"/>
      <c r="C1212" s="557"/>
      <c r="D1212" s="607"/>
      <c r="E1212" s="559"/>
      <c r="F1212" s="724"/>
    </row>
    <row r="1213" spans="1:6">
      <c r="A1213" s="477"/>
      <c r="B1213" s="159"/>
      <c r="C1213" s="557"/>
      <c r="D1213" s="607"/>
      <c r="E1213" s="559"/>
      <c r="F1213" s="724"/>
    </row>
    <row r="1214" spans="1:6">
      <c r="A1214" s="477"/>
      <c r="B1214" s="159"/>
      <c r="C1214" s="557"/>
      <c r="D1214" s="607"/>
      <c r="E1214" s="559"/>
      <c r="F1214" s="724"/>
    </row>
    <row r="1215" spans="1:6">
      <c r="A1215" s="477"/>
      <c r="B1215" s="159"/>
      <c r="C1215" s="557"/>
      <c r="D1215" s="607"/>
      <c r="E1215" s="559"/>
      <c r="F1215" s="724"/>
    </row>
    <row r="1216" spans="1:6">
      <c r="A1216" s="477"/>
      <c r="B1216" s="159"/>
      <c r="C1216" s="557"/>
      <c r="D1216" s="607"/>
      <c r="E1216" s="559"/>
      <c r="F1216" s="724"/>
    </row>
    <row r="1217" spans="1:6">
      <c r="A1217" s="477"/>
      <c r="B1217" s="159"/>
      <c r="C1217" s="557"/>
      <c r="D1217" s="607"/>
      <c r="E1217" s="559"/>
      <c r="F1217" s="724"/>
    </row>
    <row r="1218" spans="1:6">
      <c r="A1218" s="477"/>
      <c r="B1218" s="159"/>
      <c r="C1218" s="557"/>
      <c r="D1218" s="607"/>
      <c r="E1218" s="559"/>
      <c r="F1218" s="724"/>
    </row>
    <row r="1219" spans="1:6">
      <c r="A1219" s="477"/>
      <c r="B1219" s="159"/>
      <c r="C1219" s="557"/>
      <c r="D1219" s="607"/>
      <c r="E1219" s="559"/>
      <c r="F1219" s="724"/>
    </row>
    <row r="1220" spans="1:6">
      <c r="A1220" s="477"/>
      <c r="B1220" s="159"/>
      <c r="C1220" s="557"/>
      <c r="D1220" s="607"/>
      <c r="E1220" s="559"/>
      <c r="F1220" s="724"/>
    </row>
    <row r="1221" spans="1:6">
      <c r="A1221" s="477"/>
      <c r="B1221" s="159"/>
      <c r="C1221" s="557"/>
      <c r="D1221" s="607"/>
      <c r="E1221" s="559"/>
      <c r="F1221" s="724"/>
    </row>
    <row r="1222" spans="1:6">
      <c r="A1222" s="477"/>
      <c r="B1222" s="159"/>
      <c r="C1222" s="557"/>
      <c r="D1222" s="607"/>
      <c r="E1222" s="559"/>
      <c r="F1222" s="724"/>
    </row>
    <row r="1223" spans="1:6">
      <c r="A1223" s="477"/>
      <c r="B1223" s="159"/>
      <c r="C1223" s="557"/>
      <c r="D1223" s="607"/>
      <c r="E1223" s="559"/>
      <c r="F1223" s="724"/>
    </row>
    <row r="1224" spans="1:6">
      <c r="A1224" s="477"/>
      <c r="B1224" s="159"/>
      <c r="C1224" s="557"/>
      <c r="D1224" s="607"/>
      <c r="E1224" s="559"/>
      <c r="F1224" s="724"/>
    </row>
    <row r="1225" spans="1:6">
      <c r="A1225" s="477"/>
      <c r="B1225" s="159"/>
      <c r="C1225" s="557"/>
      <c r="D1225" s="607"/>
      <c r="E1225" s="559"/>
      <c r="F1225" s="724"/>
    </row>
    <row r="1226" spans="1:6">
      <c r="A1226" s="477"/>
      <c r="B1226" s="159"/>
      <c r="C1226" s="557"/>
      <c r="D1226" s="607"/>
      <c r="E1226" s="559"/>
      <c r="F1226" s="724"/>
    </row>
    <row r="1227" spans="1:6">
      <c r="A1227" s="477"/>
      <c r="B1227" s="159"/>
      <c r="C1227" s="557"/>
      <c r="D1227" s="607"/>
      <c r="E1227" s="559"/>
      <c r="F1227" s="724"/>
    </row>
    <row r="1228" spans="1:6">
      <c r="A1228" s="477"/>
      <c r="B1228" s="159"/>
      <c r="C1228" s="557"/>
      <c r="D1228" s="607"/>
      <c r="E1228" s="559"/>
      <c r="F1228" s="724"/>
    </row>
    <row r="1229" spans="1:6">
      <c r="A1229" s="477"/>
      <c r="B1229" s="159"/>
      <c r="C1229" s="557"/>
      <c r="D1229" s="607"/>
      <c r="E1229" s="559"/>
      <c r="F1229" s="724"/>
    </row>
    <row r="1230" spans="1:6">
      <c r="A1230" s="477"/>
      <c r="B1230" s="159"/>
      <c r="C1230" s="557"/>
      <c r="D1230" s="607"/>
      <c r="E1230" s="559"/>
      <c r="F1230" s="724"/>
    </row>
    <row r="1231" spans="1:6">
      <c r="A1231" s="477"/>
      <c r="B1231" s="159"/>
      <c r="C1231" s="557"/>
      <c r="D1231" s="607"/>
      <c r="E1231" s="559"/>
      <c r="F1231" s="724"/>
    </row>
    <row r="1232" spans="1:6">
      <c r="A1232" s="477"/>
      <c r="B1232" s="159"/>
      <c r="C1232" s="557"/>
      <c r="D1232" s="607"/>
      <c r="E1232" s="559"/>
      <c r="F1232" s="724"/>
    </row>
    <row r="1233" spans="1:6">
      <c r="A1233" s="477"/>
      <c r="B1233" s="159"/>
      <c r="C1233" s="557"/>
      <c r="D1233" s="607"/>
      <c r="E1233" s="559"/>
      <c r="F1233" s="724"/>
    </row>
    <row r="1234" spans="1:6">
      <c r="A1234" s="477"/>
      <c r="B1234" s="159"/>
      <c r="C1234" s="557"/>
      <c r="D1234" s="607"/>
      <c r="E1234" s="559"/>
      <c r="F1234" s="724"/>
    </row>
    <row r="1235" spans="1:6">
      <c r="A1235" s="477"/>
      <c r="B1235" s="159"/>
      <c r="C1235" s="557"/>
      <c r="D1235" s="607"/>
      <c r="E1235" s="559"/>
      <c r="F1235" s="724"/>
    </row>
    <row r="1236" spans="1:6">
      <c r="A1236" s="477"/>
      <c r="B1236" s="159"/>
      <c r="C1236" s="557"/>
      <c r="D1236" s="607"/>
      <c r="E1236" s="559"/>
      <c r="F1236" s="724"/>
    </row>
    <row r="1237" spans="1:6">
      <c r="A1237" s="477"/>
      <c r="B1237" s="159"/>
      <c r="C1237" s="557"/>
      <c r="D1237" s="607"/>
      <c r="E1237" s="559"/>
      <c r="F1237" s="724"/>
    </row>
    <row r="1238" spans="1:6">
      <c r="A1238" s="477"/>
      <c r="B1238" s="159"/>
      <c r="C1238" s="557"/>
      <c r="D1238" s="607"/>
      <c r="E1238" s="559"/>
      <c r="F1238" s="724"/>
    </row>
    <row r="1239" spans="1:6">
      <c r="A1239" s="477"/>
      <c r="B1239" s="159"/>
      <c r="C1239" s="557"/>
      <c r="D1239" s="607"/>
      <c r="E1239" s="559"/>
      <c r="F1239" s="724"/>
    </row>
    <row r="1240" spans="1:6">
      <c r="A1240" s="477"/>
      <c r="B1240" s="159"/>
      <c r="C1240" s="557"/>
      <c r="D1240" s="607"/>
      <c r="E1240" s="559"/>
      <c r="F1240" s="724"/>
    </row>
    <row r="1241" spans="1:6">
      <c r="A1241" s="477"/>
      <c r="B1241" s="159"/>
      <c r="C1241" s="557"/>
      <c r="D1241" s="607"/>
      <c r="E1241" s="559"/>
      <c r="F1241" s="724"/>
    </row>
    <row r="1242" spans="1:6">
      <c r="A1242" s="477"/>
      <c r="B1242" s="159"/>
      <c r="C1242" s="557"/>
      <c r="D1242" s="607"/>
      <c r="E1242" s="559"/>
      <c r="F1242" s="724"/>
    </row>
    <row r="1243" spans="1:6">
      <c r="A1243" s="477"/>
      <c r="B1243" s="159"/>
      <c r="C1243" s="557"/>
      <c r="D1243" s="607"/>
      <c r="E1243" s="559"/>
      <c r="F1243" s="724"/>
    </row>
    <row r="1244" spans="1:6">
      <c r="A1244" s="477"/>
      <c r="B1244" s="159"/>
      <c r="C1244" s="557"/>
      <c r="D1244" s="607"/>
      <c r="E1244" s="559"/>
      <c r="F1244" s="724"/>
    </row>
    <row r="1245" spans="1:6">
      <c r="A1245" s="477"/>
      <c r="B1245" s="159"/>
      <c r="C1245" s="557"/>
      <c r="D1245" s="607"/>
      <c r="E1245" s="559"/>
      <c r="F1245" s="724"/>
    </row>
    <row r="1246" spans="1:6">
      <c r="A1246" s="477"/>
      <c r="B1246" s="159"/>
      <c r="C1246" s="557"/>
      <c r="D1246" s="607"/>
      <c r="E1246" s="559"/>
      <c r="F1246" s="724"/>
    </row>
    <row r="1247" spans="1:6">
      <c r="A1247" s="477"/>
      <c r="B1247" s="159"/>
      <c r="C1247" s="557"/>
      <c r="D1247" s="607"/>
      <c r="E1247" s="559"/>
      <c r="F1247" s="724"/>
    </row>
    <row r="1248" spans="1:6">
      <c r="A1248" s="477"/>
      <c r="B1248" s="159"/>
      <c r="C1248" s="557"/>
      <c r="D1248" s="607"/>
      <c r="E1248" s="559"/>
      <c r="F1248" s="724"/>
    </row>
    <row r="1249" spans="1:6">
      <c r="A1249" s="477"/>
      <c r="B1249" s="159"/>
      <c r="C1249" s="557"/>
      <c r="D1249" s="607"/>
      <c r="E1249" s="559"/>
      <c r="F1249" s="724"/>
    </row>
    <row r="1250" spans="1:6">
      <c r="A1250" s="477"/>
      <c r="B1250" s="159"/>
      <c r="C1250" s="557"/>
      <c r="D1250" s="607"/>
      <c r="E1250" s="559"/>
      <c r="F1250" s="724"/>
    </row>
    <row r="1251" spans="1:6">
      <c r="A1251" s="477"/>
      <c r="B1251" s="159"/>
      <c r="C1251" s="557"/>
      <c r="D1251" s="607"/>
      <c r="E1251" s="559"/>
      <c r="F1251" s="724"/>
    </row>
    <row r="1252" spans="1:6">
      <c r="A1252" s="477"/>
      <c r="B1252" s="159"/>
      <c r="C1252" s="557"/>
      <c r="D1252" s="607"/>
      <c r="E1252" s="559"/>
      <c r="F1252" s="724"/>
    </row>
    <row r="1253" spans="1:6">
      <c r="A1253" s="477"/>
      <c r="B1253" s="159"/>
      <c r="C1253" s="557"/>
      <c r="D1253" s="607"/>
      <c r="E1253" s="559"/>
      <c r="F1253" s="724"/>
    </row>
    <row r="1254" spans="1:6">
      <c r="A1254" s="477"/>
      <c r="B1254" s="159"/>
      <c r="C1254" s="557"/>
      <c r="D1254" s="607"/>
      <c r="E1254" s="559"/>
      <c r="F1254" s="724"/>
    </row>
    <row r="1255" spans="1:6">
      <c r="A1255" s="477"/>
      <c r="B1255" s="159"/>
      <c r="C1255" s="557"/>
      <c r="D1255" s="607"/>
      <c r="E1255" s="559"/>
      <c r="F1255" s="724"/>
    </row>
    <row r="1256" spans="1:6">
      <c r="A1256" s="477"/>
      <c r="B1256" s="159"/>
      <c r="C1256" s="557"/>
      <c r="D1256" s="607"/>
      <c r="E1256" s="559"/>
      <c r="F1256" s="724"/>
    </row>
    <row r="1257" spans="1:6">
      <c r="A1257" s="477"/>
      <c r="B1257" s="159"/>
      <c r="C1257" s="557"/>
      <c r="D1257" s="607"/>
      <c r="E1257" s="559"/>
      <c r="F1257" s="724"/>
    </row>
    <row r="1258" spans="1:6">
      <c r="A1258" s="477"/>
      <c r="B1258" s="159"/>
      <c r="C1258" s="557"/>
      <c r="D1258" s="607"/>
      <c r="E1258" s="559"/>
      <c r="F1258" s="724"/>
    </row>
    <row r="1259" spans="1:6">
      <c r="A1259" s="477"/>
      <c r="B1259" s="159"/>
      <c r="C1259" s="557"/>
      <c r="D1259" s="607"/>
      <c r="E1259" s="559"/>
      <c r="F1259" s="724"/>
    </row>
    <row r="1260" spans="1:6">
      <c r="A1260" s="477"/>
      <c r="B1260" s="159"/>
      <c r="C1260" s="557"/>
      <c r="D1260" s="607"/>
      <c r="E1260" s="559"/>
      <c r="F1260" s="724"/>
    </row>
    <row r="1261" spans="1:6">
      <c r="A1261" s="477"/>
      <c r="B1261" s="159"/>
      <c r="C1261" s="557"/>
      <c r="D1261" s="607"/>
      <c r="E1261" s="559"/>
      <c r="F1261" s="724"/>
    </row>
    <row r="1262" spans="1:6">
      <c r="A1262" s="477"/>
      <c r="B1262" s="159"/>
      <c r="C1262" s="557"/>
      <c r="D1262" s="607"/>
      <c r="E1262" s="559"/>
      <c r="F1262" s="724"/>
    </row>
    <row r="1263" spans="1:6">
      <c r="A1263" s="477"/>
      <c r="B1263" s="159"/>
      <c r="C1263" s="557"/>
      <c r="D1263" s="607"/>
      <c r="E1263" s="559"/>
      <c r="F1263" s="724"/>
    </row>
    <row r="1264" spans="1:6">
      <c r="A1264" s="477"/>
      <c r="B1264" s="159"/>
      <c r="C1264" s="557"/>
      <c r="D1264" s="607"/>
      <c r="E1264" s="559"/>
      <c r="F1264" s="724"/>
    </row>
    <row r="1265" spans="1:6">
      <c r="A1265" s="477"/>
      <c r="B1265" s="159"/>
      <c r="C1265" s="557"/>
      <c r="D1265" s="607"/>
      <c r="E1265" s="559"/>
      <c r="F1265" s="724"/>
    </row>
    <row r="1266" spans="1:6">
      <c r="A1266" s="477"/>
      <c r="B1266" s="159"/>
      <c r="C1266" s="557"/>
      <c r="D1266" s="607"/>
      <c r="E1266" s="559"/>
      <c r="F1266" s="724"/>
    </row>
    <row r="1267" spans="1:6">
      <c r="A1267" s="477"/>
      <c r="B1267" s="159"/>
      <c r="C1267" s="557"/>
      <c r="D1267" s="607"/>
      <c r="E1267" s="559"/>
      <c r="F1267" s="724"/>
    </row>
    <row r="1268" spans="1:6">
      <c r="A1268" s="477"/>
      <c r="B1268" s="159"/>
      <c r="C1268" s="557"/>
      <c r="D1268" s="607"/>
      <c r="E1268" s="559"/>
      <c r="F1268" s="724"/>
    </row>
    <row r="1269" spans="1:6">
      <c r="A1269" s="477"/>
      <c r="B1269" s="159"/>
      <c r="C1269" s="557"/>
      <c r="D1269" s="607"/>
      <c r="E1269" s="559"/>
      <c r="F1269" s="724"/>
    </row>
    <row r="1270" spans="1:6">
      <c r="A1270" s="477"/>
      <c r="B1270" s="159"/>
      <c r="C1270" s="557"/>
      <c r="D1270" s="607"/>
      <c r="E1270" s="559"/>
      <c r="F1270" s="724"/>
    </row>
    <row r="1271" spans="1:6">
      <c r="A1271" s="477"/>
      <c r="B1271" s="159"/>
      <c r="C1271" s="557"/>
      <c r="D1271" s="607"/>
      <c r="E1271" s="559"/>
      <c r="F1271" s="724"/>
    </row>
    <row r="1272" spans="1:6">
      <c r="A1272" s="477"/>
      <c r="B1272" s="159"/>
      <c r="C1272" s="557"/>
      <c r="D1272" s="607"/>
      <c r="E1272" s="559"/>
      <c r="F1272" s="724"/>
    </row>
    <row r="1273" spans="1:6">
      <c r="A1273" s="477"/>
      <c r="B1273" s="159"/>
      <c r="C1273" s="557"/>
      <c r="D1273" s="607"/>
      <c r="E1273" s="559"/>
      <c r="F1273" s="724"/>
    </row>
    <row r="1274" spans="1:6">
      <c r="A1274" s="477"/>
      <c r="B1274" s="159"/>
      <c r="C1274" s="557"/>
      <c r="D1274" s="607"/>
      <c r="E1274" s="559"/>
      <c r="F1274" s="724"/>
    </row>
    <row r="1275" spans="1:6">
      <c r="A1275" s="477"/>
      <c r="B1275" s="159"/>
      <c r="C1275" s="557"/>
      <c r="D1275" s="607"/>
      <c r="E1275" s="559"/>
      <c r="F1275" s="724"/>
    </row>
    <row r="1276" spans="1:6">
      <c r="A1276" s="477"/>
      <c r="B1276" s="159"/>
      <c r="C1276" s="557"/>
      <c r="D1276" s="607"/>
      <c r="E1276" s="559"/>
      <c r="F1276" s="724"/>
    </row>
    <row r="1277" spans="1:6">
      <c r="A1277" s="477"/>
      <c r="B1277" s="159"/>
      <c r="C1277" s="557"/>
      <c r="D1277" s="607"/>
      <c r="E1277" s="559"/>
      <c r="F1277" s="724"/>
    </row>
    <row r="1278" spans="1:6">
      <c r="A1278" s="477"/>
      <c r="B1278" s="159"/>
      <c r="C1278" s="557"/>
      <c r="D1278" s="607"/>
      <c r="E1278" s="559"/>
      <c r="F1278" s="724"/>
    </row>
    <row r="1279" spans="1:6">
      <c r="A1279" s="477"/>
      <c r="B1279" s="159"/>
      <c r="C1279" s="557"/>
      <c r="D1279" s="607"/>
      <c r="E1279" s="559"/>
      <c r="F1279" s="724"/>
    </row>
    <row r="1280" spans="1:6">
      <c r="A1280" s="477"/>
      <c r="B1280" s="159"/>
      <c r="C1280" s="557"/>
      <c r="D1280" s="607"/>
      <c r="E1280" s="559"/>
      <c r="F1280" s="724"/>
    </row>
    <row r="1281" spans="1:6">
      <c r="A1281" s="477"/>
      <c r="B1281" s="159"/>
      <c r="C1281" s="557"/>
      <c r="D1281" s="607"/>
      <c r="E1281" s="559"/>
      <c r="F1281" s="724"/>
    </row>
    <row r="1282" spans="1:6">
      <c r="A1282" s="477"/>
      <c r="B1282" s="159"/>
      <c r="C1282" s="557"/>
      <c r="D1282" s="607"/>
      <c r="E1282" s="559"/>
      <c r="F1282" s="724"/>
    </row>
    <row r="1283" spans="1:6">
      <c r="A1283" s="477"/>
      <c r="B1283" s="159"/>
      <c r="C1283" s="557"/>
      <c r="D1283" s="607"/>
      <c r="E1283" s="559"/>
      <c r="F1283" s="724"/>
    </row>
    <row r="1284" spans="1:6">
      <c r="A1284" s="477"/>
      <c r="B1284" s="159"/>
      <c r="C1284" s="557"/>
      <c r="D1284" s="607"/>
      <c r="E1284" s="559"/>
      <c r="F1284" s="724"/>
    </row>
    <row r="1285" spans="1:6">
      <c r="A1285" s="477"/>
      <c r="B1285" s="159"/>
      <c r="C1285" s="557"/>
      <c r="D1285" s="607"/>
      <c r="E1285" s="559"/>
      <c r="F1285" s="724"/>
    </row>
    <row r="1286" spans="1:6">
      <c r="A1286" s="477"/>
      <c r="B1286" s="159"/>
      <c r="C1286" s="557"/>
      <c r="D1286" s="607"/>
      <c r="E1286" s="559"/>
      <c r="F1286" s="724"/>
    </row>
    <row r="1287" spans="1:6">
      <c r="A1287" s="477"/>
      <c r="B1287" s="159"/>
      <c r="C1287" s="557"/>
      <c r="D1287" s="607"/>
      <c r="E1287" s="559"/>
      <c r="F1287" s="724"/>
    </row>
    <row r="1288" spans="1:6">
      <c r="A1288" s="477"/>
      <c r="B1288" s="159"/>
      <c r="C1288" s="557"/>
      <c r="D1288" s="607"/>
      <c r="E1288" s="559"/>
      <c r="F1288" s="724"/>
    </row>
    <row r="1289" spans="1:6">
      <c r="A1289" s="477"/>
      <c r="B1289" s="159"/>
      <c r="C1289" s="557"/>
      <c r="D1289" s="607"/>
      <c r="E1289" s="559"/>
      <c r="F1289" s="724"/>
    </row>
    <row r="1290" spans="1:6">
      <c r="A1290" s="477"/>
      <c r="B1290" s="159"/>
      <c r="C1290" s="557"/>
      <c r="D1290" s="607"/>
      <c r="E1290" s="559"/>
      <c r="F1290" s="724"/>
    </row>
    <row r="1291" spans="1:6">
      <c r="A1291" s="477"/>
      <c r="B1291" s="159"/>
      <c r="C1291" s="557"/>
      <c r="D1291" s="607"/>
      <c r="E1291" s="559"/>
      <c r="F1291" s="724"/>
    </row>
    <row r="1292" spans="1:6">
      <c r="A1292" s="477"/>
      <c r="B1292" s="159"/>
      <c r="C1292" s="557"/>
      <c r="D1292" s="607"/>
      <c r="E1292" s="559"/>
      <c r="F1292" s="724"/>
    </row>
    <row r="1293" spans="1:6">
      <c r="A1293" s="477"/>
      <c r="B1293" s="159"/>
      <c r="C1293" s="557"/>
      <c r="D1293" s="607"/>
      <c r="E1293" s="559"/>
      <c r="F1293" s="724"/>
    </row>
    <row r="1294" spans="1:6">
      <c r="A1294" s="477"/>
      <c r="B1294" s="159"/>
      <c r="C1294" s="557"/>
      <c r="D1294" s="607"/>
      <c r="E1294" s="559"/>
      <c r="F1294" s="724"/>
    </row>
    <row r="1295" spans="1:6">
      <c r="A1295" s="477"/>
      <c r="B1295" s="159"/>
      <c r="C1295" s="557"/>
      <c r="D1295" s="607"/>
      <c r="E1295" s="559"/>
      <c r="F1295" s="724"/>
    </row>
    <row r="1296" spans="1:6">
      <c r="A1296" s="477"/>
      <c r="B1296" s="159"/>
      <c r="C1296" s="557"/>
      <c r="D1296" s="607"/>
      <c r="E1296" s="559"/>
      <c r="F1296" s="724"/>
    </row>
    <row r="1297" spans="1:6">
      <c r="A1297" s="477"/>
      <c r="B1297" s="159"/>
      <c r="C1297" s="557"/>
      <c r="D1297" s="607"/>
      <c r="E1297" s="559"/>
      <c r="F1297" s="724"/>
    </row>
    <row r="1298" spans="1:6">
      <c r="A1298" s="477"/>
      <c r="B1298" s="159"/>
      <c r="C1298" s="557"/>
      <c r="D1298" s="607"/>
      <c r="E1298" s="559"/>
      <c r="F1298" s="724"/>
    </row>
    <row r="1299" spans="1:6">
      <c r="A1299" s="477"/>
      <c r="B1299" s="159"/>
      <c r="C1299" s="557"/>
      <c r="D1299" s="607"/>
      <c r="E1299" s="559"/>
      <c r="F1299" s="724"/>
    </row>
    <row r="1300" spans="1:6">
      <c r="A1300" s="477"/>
      <c r="B1300" s="159"/>
      <c r="C1300" s="557"/>
      <c r="D1300" s="607"/>
      <c r="E1300" s="559"/>
      <c r="F1300" s="724"/>
    </row>
    <row r="1301" spans="1:6">
      <c r="A1301" s="477"/>
      <c r="B1301" s="159"/>
      <c r="C1301" s="557"/>
      <c r="D1301" s="607"/>
      <c r="E1301" s="559"/>
      <c r="F1301" s="724"/>
    </row>
    <row r="1302" spans="1:6">
      <c r="A1302" s="477"/>
      <c r="B1302" s="159"/>
      <c r="C1302" s="557"/>
      <c r="D1302" s="607"/>
      <c r="E1302" s="559"/>
      <c r="F1302" s="724"/>
    </row>
    <row r="1303" spans="1:6">
      <c r="A1303" s="477"/>
      <c r="B1303" s="159"/>
      <c r="C1303" s="557"/>
      <c r="D1303" s="607"/>
      <c r="E1303" s="559"/>
      <c r="F1303" s="724"/>
    </row>
    <row r="1304" spans="1:6">
      <c r="A1304" s="477"/>
      <c r="B1304" s="159"/>
      <c r="C1304" s="557"/>
      <c r="D1304" s="607"/>
      <c r="E1304" s="559"/>
      <c r="F1304" s="724"/>
    </row>
    <row r="1305" spans="1:6">
      <c r="A1305" s="477"/>
      <c r="B1305" s="159"/>
      <c r="C1305" s="557"/>
      <c r="D1305" s="607"/>
      <c r="E1305" s="559"/>
      <c r="F1305" s="724"/>
    </row>
    <row r="1306" spans="1:6">
      <c r="A1306" s="477"/>
      <c r="B1306" s="159"/>
      <c r="C1306" s="557"/>
      <c r="D1306" s="607"/>
      <c r="E1306" s="559"/>
      <c r="F1306" s="724"/>
    </row>
    <row r="1307" spans="1:6">
      <c r="A1307" s="477"/>
      <c r="B1307" s="159"/>
      <c r="C1307" s="557"/>
      <c r="D1307" s="607"/>
      <c r="E1307" s="559"/>
      <c r="F1307" s="724"/>
    </row>
    <row r="1308" spans="1:6">
      <c r="A1308" s="477"/>
      <c r="B1308" s="159"/>
      <c r="C1308" s="557"/>
      <c r="D1308" s="607"/>
      <c r="E1308" s="559"/>
      <c r="F1308" s="724"/>
    </row>
    <row r="1309" spans="1:6">
      <c r="A1309" s="477"/>
      <c r="B1309" s="159"/>
      <c r="C1309" s="557"/>
      <c r="D1309" s="607"/>
      <c r="E1309" s="559"/>
      <c r="F1309" s="724"/>
    </row>
    <row r="1310" spans="1:6">
      <c r="A1310" s="477"/>
      <c r="B1310" s="159"/>
      <c r="C1310" s="557"/>
      <c r="D1310" s="607"/>
      <c r="E1310" s="559"/>
      <c r="F1310" s="724"/>
    </row>
    <row r="1311" spans="1:6">
      <c r="A1311" s="477"/>
      <c r="B1311" s="159"/>
      <c r="C1311" s="557"/>
      <c r="D1311" s="607"/>
      <c r="E1311" s="559"/>
      <c r="F1311" s="724"/>
    </row>
    <row r="1312" spans="1:6">
      <c r="A1312" s="477"/>
      <c r="B1312" s="159"/>
      <c r="C1312" s="557"/>
      <c r="D1312" s="607"/>
      <c r="E1312" s="559"/>
      <c r="F1312" s="724"/>
    </row>
    <row r="1313" spans="1:6">
      <c r="A1313" s="477"/>
      <c r="B1313" s="159"/>
      <c r="C1313" s="557"/>
      <c r="D1313" s="607"/>
      <c r="E1313" s="559"/>
      <c r="F1313" s="724"/>
    </row>
    <row r="1314" spans="1:6">
      <c r="A1314" s="477"/>
      <c r="B1314" s="159"/>
      <c r="C1314" s="557"/>
      <c r="D1314" s="607"/>
      <c r="E1314" s="559"/>
      <c r="F1314" s="724"/>
    </row>
    <row r="1315" spans="1:6">
      <c r="A1315" s="477"/>
      <c r="B1315" s="159"/>
      <c r="C1315" s="557"/>
      <c r="D1315" s="607"/>
      <c r="E1315" s="559"/>
      <c r="F1315" s="724"/>
    </row>
    <row r="1316" spans="1:6">
      <c r="A1316" s="477"/>
      <c r="B1316" s="159"/>
      <c r="C1316" s="557"/>
      <c r="D1316" s="607"/>
      <c r="E1316" s="559"/>
      <c r="F1316" s="724"/>
    </row>
    <row r="1317" spans="1:6">
      <c r="A1317" s="477"/>
      <c r="B1317" s="159"/>
      <c r="C1317" s="557"/>
      <c r="D1317" s="607"/>
      <c r="E1317" s="559"/>
      <c r="F1317" s="724"/>
    </row>
    <row r="1318" spans="1:6">
      <c r="A1318" s="477"/>
      <c r="B1318" s="159"/>
      <c r="C1318" s="557"/>
      <c r="D1318" s="607"/>
      <c r="E1318" s="559"/>
      <c r="F1318" s="724"/>
    </row>
    <row r="1319" spans="1:6">
      <c r="A1319" s="477"/>
      <c r="B1319" s="159"/>
      <c r="C1319" s="557"/>
      <c r="D1319" s="607"/>
      <c r="E1319" s="559"/>
      <c r="F1319" s="724"/>
    </row>
    <row r="1320" spans="1:6">
      <c r="A1320" s="477"/>
      <c r="B1320" s="159"/>
      <c r="C1320" s="557"/>
      <c r="D1320" s="607"/>
      <c r="E1320" s="559"/>
      <c r="F1320" s="724"/>
    </row>
    <row r="1321" spans="1:6">
      <c r="A1321" s="477"/>
      <c r="B1321" s="159"/>
      <c r="C1321" s="557"/>
      <c r="D1321" s="607"/>
      <c r="E1321" s="559"/>
      <c r="F1321" s="724"/>
    </row>
    <row r="1322" spans="1:6">
      <c r="A1322" s="477"/>
      <c r="B1322" s="159"/>
      <c r="C1322" s="557"/>
      <c r="D1322" s="607"/>
      <c r="E1322" s="559"/>
      <c r="F1322" s="724"/>
    </row>
    <row r="1323" spans="1:6">
      <c r="A1323" s="477"/>
      <c r="B1323" s="159"/>
      <c r="C1323" s="557"/>
      <c r="D1323" s="607"/>
      <c r="E1323" s="559"/>
      <c r="F1323" s="724"/>
    </row>
    <row r="1324" spans="1:6">
      <c r="A1324" s="477"/>
      <c r="B1324" s="159"/>
      <c r="C1324" s="557"/>
      <c r="D1324" s="607"/>
      <c r="E1324" s="559"/>
      <c r="F1324" s="724"/>
    </row>
    <row r="1325" spans="1:6">
      <c r="A1325" s="477"/>
      <c r="B1325" s="159"/>
      <c r="C1325" s="557"/>
      <c r="D1325" s="607"/>
      <c r="E1325" s="559"/>
      <c r="F1325" s="724"/>
    </row>
    <row r="1326" spans="1:6">
      <c r="A1326" s="477"/>
      <c r="B1326" s="159"/>
      <c r="C1326" s="557"/>
      <c r="D1326" s="607"/>
      <c r="E1326" s="559"/>
      <c r="F1326" s="724"/>
    </row>
    <row r="1327" spans="1:6">
      <c r="A1327" s="477"/>
      <c r="B1327" s="159"/>
      <c r="C1327" s="557"/>
      <c r="D1327" s="607"/>
      <c r="E1327" s="559"/>
      <c r="F1327" s="724"/>
    </row>
    <row r="1328" spans="1:6">
      <c r="A1328" s="477"/>
      <c r="B1328" s="159"/>
      <c r="C1328" s="557"/>
      <c r="D1328" s="607"/>
      <c r="E1328" s="559"/>
      <c r="F1328" s="724"/>
    </row>
    <row r="1329" spans="1:6">
      <c r="A1329" s="477"/>
      <c r="B1329" s="159"/>
      <c r="C1329" s="557"/>
      <c r="D1329" s="607"/>
      <c r="E1329" s="559"/>
      <c r="F1329" s="724"/>
    </row>
    <row r="1330" spans="1:6">
      <c r="A1330" s="477"/>
      <c r="B1330" s="159"/>
      <c r="C1330" s="557"/>
      <c r="D1330" s="607"/>
      <c r="E1330" s="559"/>
      <c r="F1330" s="724"/>
    </row>
    <row r="1331" spans="1:6">
      <c r="A1331" s="477"/>
      <c r="B1331" s="159"/>
      <c r="C1331" s="557"/>
      <c r="D1331" s="607"/>
      <c r="E1331" s="559"/>
      <c r="F1331" s="724"/>
    </row>
    <row r="1332" spans="1:6">
      <c r="A1332" s="477"/>
      <c r="B1332" s="159"/>
      <c r="C1332" s="557"/>
      <c r="D1332" s="607"/>
      <c r="E1332" s="559"/>
      <c r="F1332" s="724"/>
    </row>
    <row r="1333" spans="1:6">
      <c r="A1333" s="477"/>
      <c r="B1333" s="159"/>
      <c r="C1333" s="557"/>
      <c r="D1333" s="607"/>
      <c r="E1333" s="559"/>
      <c r="F1333" s="724"/>
    </row>
    <row r="1334" spans="1:6">
      <c r="A1334" s="477"/>
      <c r="B1334" s="159"/>
      <c r="C1334" s="557"/>
      <c r="D1334" s="607"/>
      <c r="E1334" s="559"/>
      <c r="F1334" s="724"/>
    </row>
    <row r="1335" spans="1:6">
      <c r="A1335" s="477"/>
      <c r="B1335" s="159"/>
      <c r="C1335" s="557"/>
      <c r="D1335" s="607"/>
      <c r="E1335" s="559"/>
      <c r="F1335" s="724"/>
    </row>
    <row r="1336" spans="1:6">
      <c r="A1336" s="477"/>
      <c r="B1336" s="159"/>
      <c r="C1336" s="557"/>
      <c r="D1336" s="607"/>
      <c r="E1336" s="559"/>
      <c r="F1336" s="724"/>
    </row>
    <row r="1337" spans="1:6">
      <c r="A1337" s="477"/>
      <c r="B1337" s="159"/>
      <c r="C1337" s="557"/>
      <c r="D1337" s="607"/>
      <c r="E1337" s="559"/>
      <c r="F1337" s="724"/>
    </row>
    <row r="1338" spans="1:6">
      <c r="A1338" s="477"/>
      <c r="B1338" s="159"/>
      <c r="C1338" s="557"/>
      <c r="D1338" s="607"/>
      <c r="E1338" s="559"/>
      <c r="F1338" s="724"/>
    </row>
    <row r="1339" spans="1:6">
      <c r="A1339" s="477"/>
      <c r="B1339" s="159"/>
      <c r="C1339" s="557"/>
      <c r="D1339" s="607"/>
      <c r="E1339" s="559"/>
      <c r="F1339" s="724"/>
    </row>
    <row r="1340" spans="1:6">
      <c r="A1340" s="477"/>
      <c r="B1340" s="159"/>
      <c r="C1340" s="557"/>
      <c r="D1340" s="607"/>
      <c r="E1340" s="559"/>
      <c r="F1340" s="724"/>
    </row>
    <row r="1341" spans="1:6">
      <c r="A1341" s="477"/>
      <c r="B1341" s="159"/>
      <c r="C1341" s="557"/>
      <c r="D1341" s="607"/>
      <c r="E1341" s="559"/>
      <c r="F1341" s="724"/>
    </row>
    <row r="1342" spans="1:6">
      <c r="A1342" s="477"/>
      <c r="B1342" s="159"/>
      <c r="C1342" s="557"/>
      <c r="D1342" s="607"/>
      <c r="E1342" s="559"/>
      <c r="F1342" s="724"/>
    </row>
    <row r="1343" spans="1:6">
      <c r="A1343" s="477"/>
      <c r="B1343" s="159"/>
      <c r="C1343" s="557"/>
      <c r="D1343" s="607"/>
      <c r="E1343" s="559"/>
      <c r="F1343" s="724"/>
    </row>
    <row r="1344" spans="1:6">
      <c r="A1344" s="477"/>
      <c r="B1344" s="159"/>
      <c r="C1344" s="557"/>
      <c r="D1344" s="607"/>
      <c r="E1344" s="559"/>
      <c r="F1344" s="724"/>
    </row>
    <row r="1345" spans="1:6">
      <c r="A1345" s="477"/>
      <c r="B1345" s="159"/>
      <c r="C1345" s="557"/>
      <c r="D1345" s="607"/>
      <c r="E1345" s="559"/>
      <c r="F1345" s="724"/>
    </row>
    <row r="1346" spans="1:6">
      <c r="A1346" s="477"/>
      <c r="B1346" s="159"/>
      <c r="C1346" s="557"/>
      <c r="D1346" s="607"/>
      <c r="E1346" s="559"/>
      <c r="F1346" s="724"/>
    </row>
    <row r="1347" spans="1:6">
      <c r="A1347" s="477"/>
      <c r="B1347" s="159"/>
      <c r="C1347" s="557"/>
      <c r="D1347" s="607"/>
      <c r="E1347" s="559"/>
      <c r="F1347" s="724"/>
    </row>
    <row r="1348" spans="1:6">
      <c r="A1348" s="477"/>
      <c r="B1348" s="159"/>
      <c r="C1348" s="557"/>
      <c r="D1348" s="607"/>
      <c r="E1348" s="559"/>
      <c r="F1348" s="724"/>
    </row>
    <row r="1349" spans="1:6">
      <c r="A1349" s="477"/>
      <c r="B1349" s="159"/>
      <c r="C1349" s="557"/>
      <c r="D1349" s="607"/>
      <c r="E1349" s="559"/>
      <c r="F1349" s="724"/>
    </row>
    <row r="1350" spans="1:6">
      <c r="A1350" s="477"/>
      <c r="B1350" s="159"/>
      <c r="C1350" s="557"/>
      <c r="D1350" s="607"/>
      <c r="E1350" s="559"/>
      <c r="F1350" s="724"/>
    </row>
    <row r="1351" spans="1:6">
      <c r="A1351" s="477"/>
      <c r="B1351" s="159"/>
      <c r="C1351" s="557"/>
      <c r="D1351" s="607"/>
      <c r="E1351" s="559"/>
      <c r="F1351" s="724"/>
    </row>
    <row r="1352" spans="1:6">
      <c r="A1352" s="477"/>
      <c r="B1352" s="159"/>
      <c r="C1352" s="557"/>
      <c r="D1352" s="607"/>
      <c r="E1352" s="559"/>
      <c r="F1352" s="724"/>
    </row>
    <row r="1353" spans="1:6">
      <c r="A1353" s="477"/>
      <c r="B1353" s="159"/>
      <c r="C1353" s="557"/>
      <c r="D1353" s="607"/>
      <c r="E1353" s="559"/>
      <c r="F1353" s="724"/>
    </row>
    <row r="1354" spans="1:6">
      <c r="A1354" s="477"/>
      <c r="B1354" s="159"/>
      <c r="C1354" s="557"/>
      <c r="D1354" s="607"/>
      <c r="E1354" s="559"/>
      <c r="F1354" s="724"/>
    </row>
    <row r="1355" spans="1:6">
      <c r="A1355" s="477"/>
      <c r="B1355" s="159"/>
      <c r="C1355" s="557"/>
      <c r="D1355" s="607"/>
      <c r="E1355" s="559"/>
      <c r="F1355" s="724"/>
    </row>
    <row r="1356" spans="1:6">
      <c r="A1356" s="477"/>
      <c r="B1356" s="159"/>
      <c r="C1356" s="557"/>
      <c r="D1356" s="607"/>
      <c r="E1356" s="559"/>
      <c r="F1356" s="724"/>
    </row>
    <row r="1357" spans="1:6">
      <c r="A1357" s="477"/>
      <c r="B1357" s="159"/>
      <c r="C1357" s="557"/>
      <c r="D1357" s="607"/>
      <c r="E1357" s="559"/>
      <c r="F1357" s="724"/>
    </row>
    <row r="1358" spans="1:6">
      <c r="A1358" s="477"/>
      <c r="B1358" s="159"/>
      <c r="C1358" s="557"/>
      <c r="D1358" s="607"/>
      <c r="E1358" s="559"/>
      <c r="F1358" s="724"/>
    </row>
    <row r="1359" spans="1:6">
      <c r="A1359" s="477"/>
      <c r="B1359" s="159"/>
      <c r="C1359" s="557"/>
      <c r="D1359" s="607"/>
      <c r="E1359" s="559"/>
      <c r="F1359" s="724"/>
    </row>
    <row r="1360" spans="1:6">
      <c r="A1360" s="477"/>
      <c r="B1360" s="159"/>
      <c r="C1360" s="557"/>
      <c r="D1360" s="607"/>
      <c r="E1360" s="559"/>
      <c r="F1360" s="724"/>
    </row>
    <row r="1361" spans="1:6">
      <c r="A1361" s="477"/>
      <c r="B1361" s="159"/>
      <c r="C1361" s="557"/>
      <c r="D1361" s="607"/>
      <c r="E1361" s="559"/>
      <c r="F1361" s="724"/>
    </row>
    <row r="1362" spans="1:6">
      <c r="A1362" s="477"/>
      <c r="B1362" s="159"/>
      <c r="C1362" s="557"/>
      <c r="D1362" s="607"/>
      <c r="E1362" s="559"/>
      <c r="F1362" s="724"/>
    </row>
    <row r="1363" spans="1:6">
      <c r="A1363" s="477"/>
      <c r="B1363" s="159"/>
      <c r="C1363" s="557"/>
      <c r="D1363" s="607"/>
      <c r="E1363" s="559"/>
      <c r="F1363" s="724"/>
    </row>
    <row r="1364" spans="1:6">
      <c r="A1364" s="477"/>
      <c r="B1364" s="159"/>
      <c r="C1364" s="557"/>
      <c r="D1364" s="607"/>
      <c r="E1364" s="559"/>
      <c r="F1364" s="724"/>
    </row>
    <row r="1365" spans="1:6">
      <c r="A1365" s="477"/>
      <c r="B1365" s="159"/>
      <c r="C1365" s="557"/>
      <c r="D1365" s="607"/>
      <c r="E1365" s="559"/>
      <c r="F1365" s="724"/>
    </row>
    <row r="1366" spans="1:6">
      <c r="A1366" s="477"/>
      <c r="B1366" s="159"/>
      <c r="C1366" s="557"/>
      <c r="D1366" s="607"/>
      <c r="E1366" s="559"/>
      <c r="F1366" s="724"/>
    </row>
    <row r="1367" spans="1:6">
      <c r="A1367" s="477"/>
      <c r="B1367" s="159"/>
      <c r="C1367" s="557"/>
      <c r="D1367" s="607"/>
      <c r="E1367" s="559"/>
      <c r="F1367" s="724"/>
    </row>
    <row r="1368" spans="1:6">
      <c r="A1368" s="477"/>
      <c r="B1368" s="159"/>
      <c r="C1368" s="557"/>
      <c r="D1368" s="607"/>
      <c r="E1368" s="559"/>
      <c r="F1368" s="724"/>
    </row>
    <row r="1369" spans="1:6">
      <c r="A1369" s="477"/>
      <c r="B1369" s="159"/>
      <c r="C1369" s="557"/>
      <c r="D1369" s="607"/>
      <c r="E1369" s="559"/>
      <c r="F1369" s="724"/>
    </row>
    <row r="1370" spans="1:6">
      <c r="A1370" s="477"/>
      <c r="B1370" s="159"/>
      <c r="C1370" s="557"/>
      <c r="D1370" s="607"/>
      <c r="E1370" s="559"/>
      <c r="F1370" s="724"/>
    </row>
    <row r="1371" spans="1:6">
      <c r="A1371" s="477"/>
      <c r="B1371" s="159"/>
      <c r="C1371" s="557"/>
      <c r="D1371" s="607"/>
      <c r="E1371" s="559"/>
      <c r="F1371" s="724"/>
    </row>
    <row r="1372" spans="1:6">
      <c r="A1372" s="477"/>
      <c r="B1372" s="159"/>
      <c r="C1372" s="557"/>
      <c r="D1372" s="607"/>
      <c r="E1372" s="559"/>
      <c r="F1372" s="724"/>
    </row>
    <row r="1373" spans="1:6">
      <c r="A1373" s="477"/>
      <c r="B1373" s="159"/>
      <c r="C1373" s="557"/>
      <c r="D1373" s="607"/>
      <c r="E1373" s="559"/>
      <c r="F1373" s="724"/>
    </row>
    <row r="1374" spans="1:6">
      <c r="A1374" s="477"/>
      <c r="B1374" s="159"/>
      <c r="C1374" s="557"/>
      <c r="D1374" s="607"/>
      <c r="E1374" s="559"/>
      <c r="F1374" s="724"/>
    </row>
    <row r="1375" spans="1:6">
      <c r="A1375" s="477"/>
      <c r="B1375" s="159"/>
      <c r="C1375" s="557"/>
      <c r="D1375" s="607"/>
      <c r="E1375" s="559"/>
      <c r="F1375" s="724"/>
    </row>
    <row r="1376" spans="1:6">
      <c r="A1376" s="477"/>
      <c r="B1376" s="159"/>
      <c r="C1376" s="557"/>
      <c r="D1376" s="607"/>
      <c r="E1376" s="559"/>
      <c r="F1376" s="724"/>
    </row>
    <row r="1377" spans="1:6">
      <c r="A1377" s="477"/>
      <c r="B1377" s="159"/>
      <c r="C1377" s="557"/>
      <c r="D1377" s="607"/>
      <c r="E1377" s="559"/>
      <c r="F1377" s="724"/>
    </row>
    <row r="1378" spans="1:6">
      <c r="A1378" s="477"/>
      <c r="B1378" s="159"/>
      <c r="C1378" s="557"/>
      <c r="D1378" s="607"/>
      <c r="E1378" s="559"/>
      <c r="F1378" s="724"/>
    </row>
    <row r="1379" spans="1:6">
      <c r="A1379" s="477"/>
      <c r="B1379" s="159"/>
      <c r="C1379" s="557"/>
      <c r="D1379" s="607"/>
      <c r="E1379" s="559"/>
      <c r="F1379" s="724"/>
    </row>
    <row r="1380" spans="1:6">
      <c r="A1380" s="477"/>
      <c r="B1380" s="159"/>
      <c r="C1380" s="557"/>
      <c r="D1380" s="607"/>
      <c r="E1380" s="559"/>
      <c r="F1380" s="724"/>
    </row>
    <row r="1381" spans="1:6">
      <c r="A1381" s="477"/>
      <c r="B1381" s="159"/>
      <c r="C1381" s="557"/>
      <c r="D1381" s="607"/>
      <c r="E1381" s="559"/>
      <c r="F1381" s="724"/>
    </row>
    <row r="1382" spans="1:6">
      <c r="A1382" s="477"/>
      <c r="B1382" s="159"/>
      <c r="C1382" s="557"/>
      <c r="D1382" s="607"/>
      <c r="E1382" s="559"/>
      <c r="F1382" s="724"/>
    </row>
    <row r="1383" spans="1:6">
      <c r="A1383" s="477"/>
      <c r="B1383" s="159"/>
      <c r="C1383" s="557"/>
      <c r="D1383" s="607"/>
      <c r="E1383" s="559"/>
      <c r="F1383" s="724"/>
    </row>
    <row r="1384" spans="1:6">
      <c r="A1384" s="477"/>
      <c r="B1384" s="159"/>
      <c r="C1384" s="557"/>
      <c r="D1384" s="607"/>
      <c r="E1384" s="559"/>
      <c r="F1384" s="724"/>
    </row>
    <row r="1385" spans="1:6">
      <c r="A1385" s="477"/>
      <c r="B1385" s="159"/>
      <c r="C1385" s="557"/>
      <c r="D1385" s="607"/>
      <c r="E1385" s="559"/>
      <c r="F1385" s="724"/>
    </row>
    <row r="1386" spans="1:6">
      <c r="A1386" s="477"/>
      <c r="B1386" s="159"/>
      <c r="C1386" s="557"/>
      <c r="D1386" s="607"/>
      <c r="E1386" s="559"/>
      <c r="F1386" s="724"/>
    </row>
    <row r="1387" spans="1:6">
      <c r="A1387" s="477"/>
      <c r="B1387" s="159"/>
      <c r="C1387" s="557"/>
      <c r="D1387" s="607"/>
      <c r="E1387" s="559"/>
      <c r="F1387" s="724"/>
    </row>
    <row r="1388" spans="1:6">
      <c r="A1388" s="477"/>
      <c r="B1388" s="159"/>
      <c r="C1388" s="557"/>
      <c r="D1388" s="607"/>
      <c r="E1388" s="559"/>
      <c r="F1388" s="724"/>
    </row>
    <row r="1389" spans="1:6">
      <c r="A1389" s="477"/>
      <c r="B1389" s="159"/>
      <c r="C1389" s="557"/>
      <c r="D1389" s="607"/>
      <c r="E1389" s="559"/>
      <c r="F1389" s="724"/>
    </row>
    <row r="1390" spans="1:6">
      <c r="A1390" s="477"/>
      <c r="B1390" s="159"/>
      <c r="C1390" s="557"/>
      <c r="D1390" s="607"/>
      <c r="E1390" s="559"/>
      <c r="F1390" s="724"/>
    </row>
    <row r="1391" spans="1:6">
      <c r="A1391" s="477"/>
      <c r="B1391" s="159"/>
      <c r="C1391" s="557"/>
      <c r="D1391" s="607"/>
      <c r="E1391" s="559"/>
      <c r="F1391" s="724"/>
    </row>
    <row r="1392" spans="1:6">
      <c r="A1392" s="477"/>
      <c r="B1392" s="159"/>
      <c r="C1392" s="557"/>
      <c r="D1392" s="607"/>
      <c r="E1392" s="559"/>
      <c r="F1392" s="724"/>
    </row>
    <row r="1393" spans="1:6">
      <c r="A1393" s="477"/>
      <c r="B1393" s="159"/>
      <c r="C1393" s="557"/>
      <c r="D1393" s="607"/>
      <c r="E1393" s="559"/>
      <c r="F1393" s="724"/>
    </row>
    <row r="1394" spans="1:6">
      <c r="A1394" s="477"/>
      <c r="B1394" s="159"/>
      <c r="C1394" s="557"/>
      <c r="D1394" s="607"/>
      <c r="E1394" s="559"/>
      <c r="F1394" s="724"/>
    </row>
    <row r="1395" spans="1:6">
      <c r="A1395" s="477"/>
      <c r="B1395" s="159"/>
      <c r="C1395" s="557"/>
      <c r="D1395" s="607"/>
      <c r="E1395" s="559"/>
      <c r="F1395" s="724"/>
    </row>
    <row r="1396" spans="1:6">
      <c r="A1396" s="477"/>
      <c r="B1396" s="159"/>
      <c r="C1396" s="557"/>
      <c r="D1396" s="607"/>
      <c r="E1396" s="559"/>
      <c r="F1396" s="724"/>
    </row>
    <row r="1397" spans="1:6">
      <c r="A1397" s="477"/>
      <c r="B1397" s="159"/>
      <c r="C1397" s="557"/>
      <c r="D1397" s="607"/>
      <c r="E1397" s="559"/>
      <c r="F1397" s="724"/>
    </row>
    <row r="1398" spans="1:6">
      <c r="A1398" s="477"/>
      <c r="B1398" s="159"/>
      <c r="C1398" s="557"/>
      <c r="D1398" s="607"/>
      <c r="E1398" s="559"/>
      <c r="F1398" s="724"/>
    </row>
    <row r="1399" spans="1:6">
      <c r="A1399" s="477"/>
      <c r="B1399" s="159"/>
      <c r="C1399" s="557"/>
      <c r="D1399" s="607"/>
      <c r="E1399" s="559"/>
      <c r="F1399" s="724"/>
    </row>
    <row r="1400" spans="1:6">
      <c r="A1400" s="477"/>
      <c r="B1400" s="159"/>
      <c r="C1400" s="557"/>
      <c r="D1400" s="607"/>
      <c r="E1400" s="559"/>
      <c r="F1400" s="724"/>
    </row>
    <row r="1401" spans="1:6">
      <c r="A1401" s="477"/>
      <c r="B1401" s="159"/>
      <c r="C1401" s="557"/>
      <c r="D1401" s="607"/>
      <c r="E1401" s="559"/>
      <c r="F1401" s="724"/>
    </row>
    <row r="1402" spans="1:6">
      <c r="A1402" s="477"/>
      <c r="B1402" s="159"/>
      <c r="C1402" s="557"/>
      <c r="D1402" s="607"/>
      <c r="E1402" s="559"/>
      <c r="F1402" s="724"/>
    </row>
    <row r="1403" spans="1:6">
      <c r="A1403" s="477"/>
      <c r="B1403" s="159"/>
      <c r="C1403" s="557"/>
      <c r="D1403" s="607"/>
      <c r="E1403" s="559"/>
      <c r="F1403" s="724"/>
    </row>
    <row r="1404" spans="1:6">
      <c r="A1404" s="477"/>
      <c r="B1404" s="159"/>
      <c r="C1404" s="557"/>
      <c r="D1404" s="607"/>
      <c r="E1404" s="559"/>
      <c r="F1404" s="724"/>
    </row>
    <row r="1405" spans="1:6">
      <c r="A1405" s="477"/>
      <c r="B1405" s="159"/>
      <c r="C1405" s="557"/>
      <c r="D1405" s="607"/>
      <c r="E1405" s="559"/>
      <c r="F1405" s="724"/>
    </row>
    <row r="1406" spans="1:6">
      <c r="A1406" s="477"/>
      <c r="B1406" s="159"/>
      <c r="C1406" s="557"/>
      <c r="D1406" s="607"/>
      <c r="E1406" s="559"/>
      <c r="F1406" s="724"/>
    </row>
    <row r="1407" spans="1:6">
      <c r="A1407" s="477"/>
      <c r="B1407" s="159"/>
      <c r="C1407" s="557"/>
      <c r="D1407" s="607"/>
      <c r="E1407" s="559"/>
      <c r="F1407" s="724"/>
    </row>
    <row r="1408" spans="1:6">
      <c r="A1408" s="477"/>
      <c r="B1408" s="159"/>
      <c r="C1408" s="557"/>
      <c r="D1408" s="607"/>
      <c r="E1408" s="559"/>
      <c r="F1408" s="724"/>
    </row>
    <row r="1409" spans="1:6">
      <c r="A1409" s="477"/>
      <c r="B1409" s="159"/>
      <c r="C1409" s="557"/>
      <c r="D1409" s="607"/>
      <c r="E1409" s="559"/>
      <c r="F1409" s="724"/>
    </row>
    <row r="1410" spans="1:6">
      <c r="A1410" s="477"/>
      <c r="B1410" s="159"/>
      <c r="C1410" s="557"/>
      <c r="D1410" s="607"/>
      <c r="E1410" s="559"/>
      <c r="F1410" s="724"/>
    </row>
    <row r="1411" spans="1:6">
      <c r="A1411" s="477"/>
      <c r="B1411" s="159"/>
      <c r="C1411" s="557"/>
      <c r="D1411" s="607"/>
      <c r="E1411" s="559"/>
      <c r="F1411" s="724"/>
    </row>
    <row r="1412" spans="1:6">
      <c r="A1412" s="477"/>
      <c r="B1412" s="159"/>
      <c r="C1412" s="557"/>
      <c r="D1412" s="607"/>
      <c r="E1412" s="559"/>
      <c r="F1412" s="724"/>
    </row>
    <row r="1413" spans="1:6">
      <c r="A1413" s="477"/>
      <c r="B1413" s="159"/>
      <c r="C1413" s="557"/>
      <c r="D1413" s="607"/>
      <c r="E1413" s="559"/>
      <c r="F1413" s="724"/>
    </row>
    <row r="1414" spans="1:6">
      <c r="A1414" s="477"/>
      <c r="B1414" s="159"/>
      <c r="C1414" s="557"/>
      <c r="D1414" s="607"/>
      <c r="E1414" s="559"/>
      <c r="F1414" s="724"/>
    </row>
    <row r="1415" spans="1:6">
      <c r="A1415" s="477"/>
      <c r="B1415" s="159"/>
      <c r="C1415" s="557"/>
      <c r="D1415" s="607"/>
      <c r="E1415" s="559"/>
      <c r="F1415" s="724"/>
    </row>
    <row r="1416" spans="1:6">
      <c r="A1416" s="477"/>
      <c r="B1416" s="159"/>
      <c r="C1416" s="557"/>
      <c r="D1416" s="607"/>
      <c r="E1416" s="559"/>
      <c r="F1416" s="724"/>
    </row>
    <row r="1417" spans="1:6">
      <c r="A1417" s="477"/>
      <c r="B1417" s="159"/>
      <c r="C1417" s="557"/>
      <c r="D1417" s="607"/>
      <c r="E1417" s="559"/>
      <c r="F1417" s="724"/>
    </row>
    <row r="1418" spans="1:6">
      <c r="A1418" s="477"/>
      <c r="B1418" s="159"/>
      <c r="C1418" s="557"/>
      <c r="D1418" s="607"/>
      <c r="E1418" s="559"/>
      <c r="F1418" s="724"/>
    </row>
    <row r="1419" spans="1:6">
      <c r="A1419" s="477"/>
      <c r="B1419" s="159"/>
      <c r="C1419" s="557"/>
      <c r="D1419" s="607"/>
      <c r="E1419" s="559"/>
      <c r="F1419" s="724"/>
    </row>
    <row r="1420" spans="1:6">
      <c r="A1420" s="477"/>
      <c r="B1420" s="159"/>
      <c r="C1420" s="557"/>
      <c r="D1420" s="607"/>
      <c r="E1420" s="559"/>
      <c r="F1420" s="724"/>
    </row>
    <row r="1421" spans="1:6">
      <c r="A1421" s="477"/>
      <c r="B1421" s="159"/>
      <c r="C1421" s="557"/>
      <c r="D1421" s="607"/>
      <c r="E1421" s="559"/>
      <c r="F1421" s="724"/>
    </row>
    <row r="1422" spans="1:6">
      <c r="A1422" s="477"/>
      <c r="B1422" s="159"/>
      <c r="C1422" s="557"/>
      <c r="D1422" s="607"/>
      <c r="E1422" s="559"/>
      <c r="F1422" s="724"/>
    </row>
    <row r="1423" spans="1:6">
      <c r="A1423" s="477"/>
      <c r="B1423" s="159"/>
      <c r="C1423" s="557"/>
      <c r="D1423" s="607"/>
      <c r="E1423" s="559"/>
      <c r="F1423" s="724"/>
    </row>
    <row r="1424" spans="1:6">
      <c r="A1424" s="477"/>
      <c r="B1424" s="159"/>
      <c r="C1424" s="557"/>
      <c r="D1424" s="607"/>
      <c r="E1424" s="559"/>
      <c r="F1424" s="724"/>
    </row>
    <row r="1425" spans="1:6">
      <c r="A1425" s="477"/>
      <c r="B1425" s="159"/>
      <c r="C1425" s="557"/>
      <c r="D1425" s="607"/>
      <c r="E1425" s="559"/>
      <c r="F1425" s="724"/>
    </row>
    <row r="1426" spans="1:6">
      <c r="A1426" s="477"/>
      <c r="B1426" s="159"/>
      <c r="C1426" s="557"/>
      <c r="D1426" s="607"/>
      <c r="E1426" s="559"/>
      <c r="F1426" s="724"/>
    </row>
    <row r="1427" spans="1:6">
      <c r="A1427" s="477"/>
      <c r="B1427" s="159"/>
      <c r="C1427" s="557"/>
      <c r="D1427" s="607"/>
      <c r="E1427" s="559"/>
      <c r="F1427" s="724"/>
    </row>
    <row r="1428" spans="1:6">
      <c r="A1428" s="477"/>
      <c r="B1428" s="159"/>
      <c r="C1428" s="557"/>
      <c r="D1428" s="607"/>
      <c r="E1428" s="559"/>
      <c r="F1428" s="724"/>
    </row>
    <row r="1429" spans="1:6">
      <c r="A1429" s="477"/>
      <c r="B1429" s="159"/>
      <c r="C1429" s="557"/>
      <c r="D1429" s="607"/>
      <c r="E1429" s="559"/>
      <c r="F1429" s="724"/>
    </row>
    <row r="1430" spans="1:6">
      <c r="A1430" s="477"/>
      <c r="B1430" s="159"/>
      <c r="C1430" s="557"/>
      <c r="D1430" s="607"/>
      <c r="E1430" s="559"/>
      <c r="F1430" s="724"/>
    </row>
    <row r="1431" spans="1:6">
      <c r="A1431" s="477"/>
      <c r="B1431" s="159"/>
      <c r="C1431" s="557"/>
      <c r="D1431" s="607"/>
      <c r="E1431" s="559"/>
      <c r="F1431" s="724"/>
    </row>
    <row r="1432" spans="1:6">
      <c r="A1432" s="477"/>
      <c r="B1432" s="159"/>
      <c r="C1432" s="557"/>
      <c r="D1432" s="607"/>
      <c r="E1432" s="559"/>
      <c r="F1432" s="724"/>
    </row>
    <row r="1433" spans="1:6">
      <c r="A1433" s="477"/>
      <c r="B1433" s="159"/>
      <c r="C1433" s="557"/>
      <c r="D1433" s="607"/>
      <c r="E1433" s="559"/>
      <c r="F1433" s="724"/>
    </row>
    <row r="1434" spans="1:6">
      <c r="A1434" s="477"/>
      <c r="B1434" s="159"/>
      <c r="C1434" s="557"/>
      <c r="D1434" s="607"/>
      <c r="E1434" s="559"/>
      <c r="F1434" s="724"/>
    </row>
    <row r="1435" spans="1:6">
      <c r="A1435" s="477"/>
      <c r="B1435" s="159"/>
      <c r="C1435" s="557"/>
      <c r="D1435" s="607"/>
      <c r="E1435" s="559"/>
      <c r="F1435" s="724"/>
    </row>
    <row r="1436" spans="1:6">
      <c r="A1436" s="477"/>
      <c r="B1436" s="159"/>
      <c r="C1436" s="557"/>
      <c r="D1436" s="607"/>
      <c r="E1436" s="559"/>
      <c r="F1436" s="724"/>
    </row>
    <row r="1437" spans="1:6">
      <c r="A1437" s="477"/>
      <c r="B1437" s="159"/>
      <c r="C1437" s="557"/>
      <c r="D1437" s="607"/>
      <c r="E1437" s="559"/>
      <c r="F1437" s="724"/>
    </row>
    <row r="1438" spans="1:6">
      <c r="A1438" s="477"/>
      <c r="B1438" s="159"/>
      <c r="C1438" s="557"/>
      <c r="D1438" s="607"/>
      <c r="E1438" s="559"/>
      <c r="F1438" s="724"/>
    </row>
    <row r="1439" spans="1:6">
      <c r="A1439" s="477"/>
      <c r="B1439" s="159"/>
      <c r="C1439" s="557"/>
      <c r="D1439" s="607"/>
      <c r="E1439" s="559"/>
      <c r="F1439" s="724"/>
    </row>
    <row r="1440" spans="1:6">
      <c r="A1440" s="477"/>
      <c r="B1440" s="159"/>
      <c r="C1440" s="557"/>
      <c r="D1440" s="607"/>
      <c r="E1440" s="559"/>
      <c r="F1440" s="724"/>
    </row>
    <row r="1441" spans="1:6">
      <c r="A1441" s="477"/>
      <c r="B1441" s="159"/>
      <c r="C1441" s="557"/>
      <c r="D1441" s="607"/>
      <c r="E1441" s="559"/>
      <c r="F1441" s="724"/>
    </row>
    <row r="1442" spans="1:6">
      <c r="A1442" s="477"/>
      <c r="B1442" s="159"/>
      <c r="C1442" s="557"/>
      <c r="D1442" s="607"/>
      <c r="E1442" s="559"/>
      <c r="F1442" s="724"/>
    </row>
    <row r="1443" spans="1:6">
      <c r="A1443" s="477"/>
      <c r="B1443" s="159"/>
      <c r="C1443" s="557"/>
      <c r="D1443" s="607"/>
      <c r="E1443" s="559"/>
      <c r="F1443" s="724"/>
    </row>
    <row r="1444" spans="1:6">
      <c r="A1444" s="477"/>
      <c r="B1444" s="159"/>
      <c r="C1444" s="557"/>
      <c r="D1444" s="607"/>
      <c r="E1444" s="559"/>
      <c r="F1444" s="724"/>
    </row>
    <row r="1445" spans="1:6">
      <c r="A1445" s="477"/>
      <c r="B1445" s="159"/>
      <c r="C1445" s="557"/>
      <c r="D1445" s="607"/>
      <c r="E1445" s="559"/>
      <c r="F1445" s="724"/>
    </row>
    <row r="1446" spans="1:6">
      <c r="A1446" s="477"/>
      <c r="B1446" s="159"/>
      <c r="C1446" s="557"/>
      <c r="D1446" s="607"/>
      <c r="E1446" s="559"/>
      <c r="F1446" s="724"/>
    </row>
    <row r="1447" spans="1:6">
      <c r="A1447" s="477"/>
      <c r="B1447" s="159"/>
      <c r="C1447" s="557"/>
      <c r="D1447" s="607"/>
      <c r="E1447" s="559"/>
      <c r="F1447" s="724"/>
    </row>
    <row r="1448" spans="1:6">
      <c r="A1448" s="477"/>
      <c r="B1448" s="159"/>
      <c r="C1448" s="557"/>
      <c r="D1448" s="607"/>
      <c r="E1448" s="559"/>
      <c r="F1448" s="724"/>
    </row>
    <row r="1449" spans="1:6">
      <c r="A1449" s="477"/>
      <c r="B1449" s="159"/>
      <c r="C1449" s="557"/>
      <c r="D1449" s="607"/>
      <c r="E1449" s="559"/>
      <c r="F1449" s="724"/>
    </row>
    <row r="1450" spans="1:6">
      <c r="A1450" s="477"/>
      <c r="B1450" s="159"/>
      <c r="C1450" s="557"/>
      <c r="D1450" s="607"/>
      <c r="E1450" s="559"/>
      <c r="F1450" s="724"/>
    </row>
    <row r="1451" spans="1:6">
      <c r="A1451" s="477"/>
      <c r="B1451" s="159"/>
      <c r="C1451" s="557"/>
      <c r="D1451" s="607"/>
      <c r="E1451" s="559"/>
      <c r="F1451" s="724"/>
    </row>
    <row r="1452" spans="1:6">
      <c r="A1452" s="477"/>
      <c r="B1452" s="159"/>
      <c r="C1452" s="557"/>
      <c r="D1452" s="607"/>
      <c r="E1452" s="559"/>
      <c r="F1452" s="724"/>
    </row>
    <row r="1453" spans="1:6">
      <c r="A1453" s="477"/>
      <c r="B1453" s="159"/>
      <c r="C1453" s="557"/>
      <c r="D1453" s="607"/>
      <c r="E1453" s="559"/>
      <c r="F1453" s="724"/>
    </row>
    <row r="1454" spans="1:6">
      <c r="A1454" s="477"/>
      <c r="B1454" s="159"/>
      <c r="C1454" s="557"/>
      <c r="D1454" s="607"/>
      <c r="E1454" s="559"/>
      <c r="F1454" s="724"/>
    </row>
    <row r="1455" spans="1:6">
      <c r="A1455" s="477"/>
      <c r="B1455" s="159"/>
      <c r="C1455" s="557"/>
      <c r="D1455" s="607"/>
      <c r="E1455" s="559"/>
      <c r="F1455" s="724"/>
    </row>
    <row r="1456" spans="1:6">
      <c r="A1456" s="477"/>
      <c r="B1456" s="159"/>
      <c r="C1456" s="557"/>
      <c r="D1456" s="607"/>
      <c r="E1456" s="559"/>
      <c r="F1456" s="724"/>
    </row>
    <row r="1457" spans="1:6">
      <c r="A1457" s="477"/>
      <c r="B1457" s="159"/>
      <c r="C1457" s="557"/>
      <c r="D1457" s="607"/>
      <c r="E1457" s="559"/>
      <c r="F1457" s="724"/>
    </row>
    <row r="1458" spans="1:6">
      <c r="A1458" s="477"/>
      <c r="B1458" s="159"/>
      <c r="C1458" s="557"/>
      <c r="D1458" s="607"/>
      <c r="E1458" s="559"/>
      <c r="F1458" s="724"/>
    </row>
    <row r="1459" spans="1:6">
      <c r="A1459" s="477"/>
      <c r="B1459" s="159"/>
      <c r="C1459" s="557"/>
      <c r="D1459" s="607"/>
      <c r="E1459" s="559"/>
      <c r="F1459" s="724"/>
    </row>
    <row r="1460" spans="1:6">
      <c r="A1460" s="477"/>
      <c r="B1460" s="159"/>
      <c r="C1460" s="557"/>
      <c r="D1460" s="607"/>
      <c r="E1460" s="559"/>
      <c r="F1460" s="724"/>
    </row>
    <row r="1461" spans="1:6">
      <c r="A1461" s="477"/>
      <c r="B1461" s="159"/>
      <c r="C1461" s="557"/>
      <c r="D1461" s="607"/>
      <c r="E1461" s="559"/>
      <c r="F1461" s="724"/>
    </row>
    <row r="1462" spans="1:6">
      <c r="A1462" s="477"/>
      <c r="B1462" s="159"/>
      <c r="C1462" s="557"/>
      <c r="D1462" s="607"/>
      <c r="E1462" s="559"/>
      <c r="F1462" s="724"/>
    </row>
    <row r="1463" spans="1:6">
      <c r="A1463" s="477"/>
      <c r="B1463" s="159"/>
      <c r="C1463" s="557"/>
      <c r="D1463" s="607"/>
      <c r="E1463" s="559"/>
      <c r="F1463" s="724"/>
    </row>
    <row r="1464" spans="1:6">
      <c r="A1464" s="477"/>
      <c r="B1464" s="159"/>
      <c r="C1464" s="557"/>
      <c r="D1464" s="607"/>
      <c r="E1464" s="559"/>
      <c r="F1464" s="724"/>
    </row>
    <row r="1465" spans="1:6">
      <c r="A1465" s="477"/>
      <c r="B1465" s="159"/>
      <c r="C1465" s="557"/>
      <c r="D1465" s="607"/>
      <c r="E1465" s="559"/>
      <c r="F1465" s="724"/>
    </row>
    <row r="1466" spans="1:6">
      <c r="A1466" s="477"/>
      <c r="B1466" s="159"/>
      <c r="C1466" s="557"/>
      <c r="D1466" s="607"/>
      <c r="E1466" s="559"/>
      <c r="F1466" s="724"/>
    </row>
    <row r="1467" spans="1:6">
      <c r="A1467" s="477"/>
      <c r="B1467" s="159"/>
      <c r="C1467" s="557"/>
      <c r="D1467" s="607"/>
      <c r="E1467" s="559"/>
      <c r="F1467" s="724"/>
    </row>
    <row r="1468" spans="1:6">
      <c r="A1468" s="477"/>
      <c r="B1468" s="159"/>
      <c r="C1468" s="557"/>
      <c r="D1468" s="607"/>
      <c r="E1468" s="559"/>
      <c r="F1468" s="724"/>
    </row>
    <row r="1469" spans="1:6">
      <c r="A1469" s="477"/>
      <c r="B1469" s="159"/>
      <c r="C1469" s="557"/>
      <c r="D1469" s="607"/>
      <c r="E1469" s="559"/>
      <c r="F1469" s="724"/>
    </row>
    <row r="1470" spans="1:6">
      <c r="A1470" s="477"/>
      <c r="B1470" s="159"/>
      <c r="C1470" s="557"/>
      <c r="D1470" s="607"/>
      <c r="E1470" s="559"/>
      <c r="F1470" s="724"/>
    </row>
    <row r="1471" spans="1:6">
      <c r="A1471" s="477"/>
      <c r="B1471" s="159"/>
      <c r="C1471" s="557"/>
      <c r="D1471" s="607"/>
      <c r="E1471" s="559"/>
      <c r="F1471" s="724"/>
    </row>
    <row r="1472" spans="1:6">
      <c r="A1472" s="477"/>
      <c r="B1472" s="159"/>
      <c r="C1472" s="557"/>
      <c r="D1472" s="607"/>
      <c r="E1472" s="559"/>
      <c r="F1472" s="724"/>
    </row>
    <row r="1473" spans="1:6">
      <c r="A1473" s="477"/>
      <c r="B1473" s="159"/>
      <c r="C1473" s="557"/>
      <c r="D1473" s="607"/>
      <c r="E1473" s="559"/>
      <c r="F1473" s="724"/>
    </row>
    <row r="1474" spans="1:6">
      <c r="A1474" s="477"/>
      <c r="B1474" s="159"/>
      <c r="C1474" s="557"/>
      <c r="D1474" s="607"/>
      <c r="E1474" s="559"/>
      <c r="F1474" s="724"/>
    </row>
    <row r="1475" spans="1:6">
      <c r="A1475" s="477"/>
      <c r="B1475" s="159"/>
      <c r="C1475" s="557"/>
      <c r="D1475" s="607"/>
      <c r="E1475" s="559"/>
      <c r="F1475" s="724"/>
    </row>
    <row r="1476" spans="1:6">
      <c r="A1476" s="477"/>
      <c r="B1476" s="159"/>
      <c r="C1476" s="557"/>
      <c r="D1476" s="607"/>
      <c r="E1476" s="559"/>
      <c r="F1476" s="724"/>
    </row>
    <row r="1477" spans="1:6">
      <c r="A1477" s="477"/>
      <c r="B1477" s="159"/>
      <c r="C1477" s="557"/>
      <c r="D1477" s="607"/>
      <c r="E1477" s="559"/>
      <c r="F1477" s="724"/>
    </row>
    <row r="1478" spans="1:6">
      <c r="A1478" s="477"/>
      <c r="B1478" s="159"/>
      <c r="C1478" s="557"/>
      <c r="D1478" s="607"/>
      <c r="E1478" s="559"/>
      <c r="F1478" s="724"/>
    </row>
    <row r="1479" spans="1:6">
      <c r="A1479" s="477"/>
      <c r="B1479" s="159"/>
      <c r="C1479" s="557"/>
      <c r="D1479" s="607"/>
      <c r="E1479" s="559"/>
      <c r="F1479" s="724"/>
    </row>
    <row r="1480" spans="1:6">
      <c r="A1480" s="477"/>
      <c r="B1480" s="159"/>
      <c r="C1480" s="557"/>
      <c r="D1480" s="607"/>
      <c r="E1480" s="559"/>
      <c r="F1480" s="724"/>
    </row>
    <row r="1481" spans="1:6">
      <c r="A1481" s="477"/>
      <c r="B1481" s="159"/>
      <c r="C1481" s="557"/>
      <c r="D1481" s="607"/>
      <c r="E1481" s="559"/>
      <c r="F1481" s="724"/>
    </row>
    <row r="1482" spans="1:6">
      <c r="A1482" s="477"/>
      <c r="B1482" s="159"/>
      <c r="C1482" s="557"/>
      <c r="D1482" s="607"/>
      <c r="E1482" s="559"/>
      <c r="F1482" s="724"/>
    </row>
    <row r="1483" spans="1:6">
      <c r="A1483" s="477"/>
      <c r="B1483" s="159"/>
      <c r="C1483" s="557"/>
      <c r="D1483" s="607"/>
      <c r="E1483" s="559"/>
      <c r="F1483" s="724"/>
    </row>
    <row r="1484" spans="1:6">
      <c r="A1484" s="477"/>
      <c r="B1484" s="159"/>
      <c r="C1484" s="557"/>
      <c r="D1484" s="607"/>
      <c r="E1484" s="559"/>
      <c r="F1484" s="724"/>
    </row>
    <row r="1485" spans="1:6">
      <c r="A1485" s="477"/>
      <c r="B1485" s="159"/>
      <c r="C1485" s="557"/>
      <c r="D1485" s="607"/>
      <c r="E1485" s="559"/>
      <c r="F1485" s="724"/>
    </row>
    <row r="1486" spans="1:6">
      <c r="A1486" s="477"/>
      <c r="B1486" s="159"/>
      <c r="C1486" s="557"/>
      <c r="D1486" s="607"/>
      <c r="E1486" s="559"/>
      <c r="F1486" s="724"/>
    </row>
    <row r="1487" spans="1:6">
      <c r="A1487" s="477"/>
      <c r="B1487" s="159"/>
      <c r="C1487" s="557"/>
      <c r="D1487" s="607"/>
      <c r="E1487" s="559"/>
      <c r="F1487" s="724"/>
    </row>
    <row r="1488" spans="1:6">
      <c r="A1488" s="477"/>
      <c r="B1488" s="159"/>
      <c r="C1488" s="557"/>
      <c r="D1488" s="607"/>
      <c r="E1488" s="559"/>
      <c r="F1488" s="724"/>
    </row>
    <row r="1489" spans="1:6">
      <c r="A1489" s="477"/>
      <c r="B1489" s="159"/>
      <c r="C1489" s="557"/>
      <c r="D1489" s="607"/>
      <c r="E1489" s="559"/>
      <c r="F1489" s="724"/>
    </row>
    <row r="1490" spans="1:6">
      <c r="A1490" s="477"/>
      <c r="B1490" s="159"/>
      <c r="C1490" s="557"/>
      <c r="D1490" s="607"/>
      <c r="E1490" s="559"/>
      <c r="F1490" s="724"/>
    </row>
    <row r="1491" spans="1:6">
      <c r="A1491" s="477"/>
      <c r="B1491" s="159"/>
      <c r="C1491" s="557"/>
      <c r="D1491" s="607"/>
      <c r="E1491" s="559"/>
      <c r="F1491" s="724"/>
    </row>
    <row r="1492" spans="1:6">
      <c r="A1492" s="477"/>
      <c r="B1492" s="159"/>
      <c r="C1492" s="557"/>
      <c r="D1492" s="607"/>
      <c r="E1492" s="559"/>
      <c r="F1492" s="724"/>
    </row>
    <row r="1493" spans="1:6">
      <c r="A1493" s="477"/>
      <c r="B1493" s="159"/>
      <c r="C1493" s="557"/>
      <c r="D1493" s="607"/>
      <c r="E1493" s="559"/>
      <c r="F1493" s="724"/>
    </row>
    <row r="1494" spans="1:6">
      <c r="A1494" s="477"/>
      <c r="B1494" s="159"/>
      <c r="C1494" s="557"/>
      <c r="D1494" s="607"/>
      <c r="E1494" s="559"/>
      <c r="F1494" s="724"/>
    </row>
    <row r="1495" spans="1:6">
      <c r="A1495" s="477"/>
      <c r="B1495" s="159"/>
      <c r="C1495" s="557"/>
      <c r="D1495" s="607"/>
      <c r="E1495" s="559"/>
      <c r="F1495" s="724"/>
    </row>
    <row r="1496" spans="1:6">
      <c r="A1496" s="477"/>
      <c r="B1496" s="159"/>
      <c r="C1496" s="557"/>
      <c r="D1496" s="607"/>
      <c r="E1496" s="559"/>
      <c r="F1496" s="724"/>
    </row>
    <row r="1497" spans="1:6">
      <c r="A1497" s="477"/>
      <c r="B1497" s="159"/>
      <c r="C1497" s="557"/>
      <c r="D1497" s="607"/>
      <c r="E1497" s="559"/>
      <c r="F1497" s="724"/>
    </row>
    <row r="1498" spans="1:6">
      <c r="A1498" s="477"/>
      <c r="B1498" s="159"/>
      <c r="C1498" s="557"/>
      <c r="D1498" s="607"/>
      <c r="E1498" s="559"/>
      <c r="F1498" s="724"/>
    </row>
    <row r="1499" spans="1:6">
      <c r="A1499" s="477"/>
      <c r="B1499" s="159"/>
      <c r="C1499" s="557"/>
      <c r="D1499" s="607"/>
      <c r="E1499" s="559"/>
      <c r="F1499" s="724"/>
    </row>
    <row r="1500" spans="1:6">
      <c r="A1500" s="477"/>
      <c r="B1500" s="159"/>
      <c r="C1500" s="557"/>
      <c r="D1500" s="607"/>
      <c r="E1500" s="559"/>
      <c r="F1500" s="724"/>
    </row>
    <row r="1501" spans="1:6">
      <c r="A1501" s="477"/>
      <c r="B1501" s="159"/>
      <c r="C1501" s="557"/>
      <c r="D1501" s="607"/>
      <c r="E1501" s="559"/>
      <c r="F1501" s="724"/>
    </row>
    <row r="1502" spans="1:6">
      <c r="A1502" s="477"/>
      <c r="B1502" s="159"/>
      <c r="C1502" s="557"/>
      <c r="D1502" s="607"/>
      <c r="E1502" s="559"/>
      <c r="F1502" s="724"/>
    </row>
    <row r="1503" spans="1:6">
      <c r="A1503" s="477"/>
      <c r="B1503" s="159"/>
      <c r="C1503" s="557"/>
      <c r="D1503" s="607"/>
      <c r="E1503" s="559"/>
      <c r="F1503" s="724"/>
    </row>
    <row r="1504" spans="1:6">
      <c r="A1504" s="477"/>
      <c r="B1504" s="159"/>
      <c r="C1504" s="557"/>
      <c r="D1504" s="607"/>
      <c r="E1504" s="559"/>
      <c r="F1504" s="724"/>
    </row>
    <row r="1505" spans="1:6">
      <c r="A1505" s="477"/>
      <c r="B1505" s="159"/>
      <c r="C1505" s="557"/>
      <c r="D1505" s="607"/>
      <c r="E1505" s="559"/>
      <c r="F1505" s="724"/>
    </row>
    <row r="1506" spans="1:6">
      <c r="A1506" s="477"/>
      <c r="B1506" s="159"/>
      <c r="C1506" s="557"/>
      <c r="D1506" s="607"/>
      <c r="E1506" s="559"/>
      <c r="F1506" s="724"/>
    </row>
    <row r="1507" spans="1:6">
      <c r="A1507" s="477"/>
      <c r="B1507" s="159"/>
      <c r="C1507" s="557"/>
      <c r="D1507" s="607"/>
      <c r="E1507" s="559"/>
      <c r="F1507" s="724"/>
    </row>
    <row r="1508" spans="1:6">
      <c r="A1508" s="477"/>
      <c r="B1508" s="159"/>
      <c r="C1508" s="557"/>
      <c r="D1508" s="607"/>
      <c r="E1508" s="559"/>
      <c r="F1508" s="724"/>
    </row>
    <row r="1509" spans="1:6">
      <c r="A1509" s="477"/>
      <c r="B1509" s="159"/>
      <c r="C1509" s="557"/>
      <c r="D1509" s="607"/>
      <c r="E1509" s="559"/>
      <c r="F1509" s="724"/>
    </row>
    <row r="1510" spans="1:6">
      <c r="A1510" s="477"/>
      <c r="B1510" s="159"/>
      <c r="C1510" s="557"/>
      <c r="D1510" s="607"/>
      <c r="E1510" s="559"/>
      <c r="F1510" s="724"/>
    </row>
    <row r="1511" spans="1:6">
      <c r="A1511" s="477"/>
      <c r="B1511" s="159"/>
      <c r="C1511" s="557"/>
      <c r="D1511" s="607"/>
      <c r="E1511" s="559"/>
      <c r="F1511" s="724"/>
    </row>
    <row r="1512" spans="1:6">
      <c r="A1512" s="477"/>
      <c r="B1512" s="159"/>
      <c r="C1512" s="557"/>
      <c r="D1512" s="607"/>
      <c r="E1512" s="559"/>
      <c r="F1512" s="724"/>
    </row>
    <row r="1513" spans="1:6">
      <c r="A1513" s="477"/>
      <c r="B1513" s="159"/>
      <c r="C1513" s="557"/>
      <c r="D1513" s="607"/>
      <c r="E1513" s="559"/>
      <c r="F1513" s="724"/>
    </row>
    <row r="1514" spans="1:6">
      <c r="A1514" s="477"/>
      <c r="B1514" s="159"/>
      <c r="C1514" s="557"/>
      <c r="D1514" s="607"/>
      <c r="E1514" s="559"/>
      <c r="F1514" s="724"/>
    </row>
    <row r="1515" spans="1:6">
      <c r="A1515" s="477"/>
      <c r="B1515" s="159"/>
      <c r="C1515" s="557"/>
      <c r="D1515" s="607"/>
      <c r="E1515" s="559"/>
      <c r="F1515" s="724"/>
    </row>
    <row r="1516" spans="1:6">
      <c r="A1516" s="477"/>
      <c r="B1516" s="159"/>
      <c r="C1516" s="557"/>
      <c r="D1516" s="607"/>
      <c r="E1516" s="559"/>
      <c r="F1516" s="724"/>
    </row>
    <row r="1517" spans="1:6">
      <c r="A1517" s="477"/>
      <c r="B1517" s="159"/>
      <c r="C1517" s="557"/>
      <c r="D1517" s="607"/>
      <c r="E1517" s="559"/>
      <c r="F1517" s="724"/>
    </row>
    <row r="1518" spans="1:6">
      <c r="A1518" s="477"/>
      <c r="B1518" s="159"/>
      <c r="C1518" s="557"/>
      <c r="D1518" s="607"/>
      <c r="E1518" s="559"/>
      <c r="F1518" s="724"/>
    </row>
    <row r="1519" spans="1:6">
      <c r="A1519" s="477"/>
      <c r="B1519" s="159"/>
      <c r="C1519" s="557"/>
      <c r="D1519" s="607"/>
      <c r="E1519" s="559"/>
      <c r="F1519" s="724"/>
    </row>
    <row r="1520" spans="1:6">
      <c r="A1520" s="477"/>
      <c r="B1520" s="159"/>
      <c r="C1520" s="557"/>
      <c r="D1520" s="607"/>
      <c r="E1520" s="559"/>
      <c r="F1520" s="724"/>
    </row>
    <row r="1521" spans="1:6">
      <c r="A1521" s="477"/>
      <c r="B1521" s="159"/>
      <c r="C1521" s="557"/>
      <c r="D1521" s="607"/>
      <c r="E1521" s="559"/>
      <c r="F1521" s="724"/>
    </row>
    <row r="1522" spans="1:6">
      <c r="A1522" s="477"/>
      <c r="B1522" s="159"/>
      <c r="C1522" s="557"/>
      <c r="D1522" s="607"/>
      <c r="E1522" s="559"/>
      <c r="F1522" s="724"/>
    </row>
    <row r="1523" spans="1:6">
      <c r="A1523" s="477"/>
      <c r="B1523" s="159"/>
      <c r="C1523" s="557"/>
      <c r="D1523" s="607"/>
      <c r="E1523" s="559"/>
      <c r="F1523" s="724"/>
    </row>
    <row r="1524" spans="1:6">
      <c r="A1524" s="477"/>
      <c r="B1524" s="159"/>
      <c r="C1524" s="557"/>
      <c r="D1524" s="607"/>
      <c r="E1524" s="559"/>
      <c r="F1524" s="724"/>
    </row>
    <row r="1525" spans="1:6">
      <c r="A1525" s="477"/>
      <c r="B1525" s="159"/>
      <c r="C1525" s="557"/>
      <c r="D1525" s="607"/>
      <c r="E1525" s="559"/>
      <c r="F1525" s="724"/>
    </row>
    <row r="1526" spans="1:6">
      <c r="A1526" s="477"/>
      <c r="B1526" s="159"/>
      <c r="C1526" s="557"/>
      <c r="D1526" s="607"/>
      <c r="E1526" s="559"/>
      <c r="F1526" s="724"/>
    </row>
    <row r="1527" spans="1:6">
      <c r="A1527" s="477"/>
      <c r="B1527" s="159"/>
      <c r="C1527" s="557"/>
      <c r="D1527" s="607"/>
      <c r="E1527" s="559"/>
      <c r="F1527" s="724"/>
    </row>
    <row r="1528" spans="1:6">
      <c r="A1528" s="477"/>
      <c r="B1528" s="159"/>
      <c r="C1528" s="557"/>
      <c r="D1528" s="607"/>
      <c r="E1528" s="559"/>
      <c r="F1528" s="724"/>
    </row>
    <row r="1529" spans="1:6">
      <c r="A1529" s="477"/>
      <c r="B1529" s="159"/>
      <c r="C1529" s="557"/>
      <c r="D1529" s="607"/>
      <c r="E1529" s="559"/>
      <c r="F1529" s="724"/>
    </row>
    <row r="1530" spans="1:6">
      <c r="A1530" s="477"/>
      <c r="B1530" s="159"/>
      <c r="C1530" s="557"/>
      <c r="D1530" s="607"/>
      <c r="E1530" s="559"/>
      <c r="F1530" s="724"/>
    </row>
    <row r="1531" spans="1:6">
      <c r="A1531" s="477"/>
      <c r="B1531" s="159"/>
      <c r="C1531" s="557"/>
      <c r="D1531" s="607"/>
      <c r="E1531" s="559"/>
      <c r="F1531" s="724"/>
    </row>
    <row r="1532" spans="1:6">
      <c r="A1532" s="477"/>
      <c r="B1532" s="159"/>
      <c r="C1532" s="557"/>
      <c r="D1532" s="607"/>
      <c r="E1532" s="559"/>
      <c r="F1532" s="724"/>
    </row>
    <row r="1533" spans="1:6">
      <c r="A1533" s="477"/>
      <c r="B1533" s="159"/>
      <c r="C1533" s="557"/>
      <c r="D1533" s="607"/>
      <c r="E1533" s="559"/>
      <c r="F1533" s="724"/>
    </row>
    <row r="1534" spans="1:6">
      <c r="A1534" s="477"/>
      <c r="B1534" s="159"/>
      <c r="C1534" s="557"/>
      <c r="D1534" s="607"/>
      <c r="E1534" s="559"/>
      <c r="F1534" s="724"/>
    </row>
    <row r="1535" spans="1:6">
      <c r="A1535" s="477"/>
      <c r="B1535" s="159"/>
      <c r="C1535" s="557"/>
      <c r="D1535" s="607"/>
      <c r="E1535" s="559"/>
      <c r="F1535" s="724"/>
    </row>
    <row r="1536" spans="1:6">
      <c r="A1536" s="477"/>
      <c r="B1536" s="159"/>
      <c r="C1536" s="557"/>
      <c r="D1536" s="607"/>
      <c r="E1536" s="559"/>
      <c r="F1536" s="724"/>
    </row>
    <row r="1537" spans="1:6">
      <c r="A1537" s="477"/>
      <c r="B1537" s="159"/>
      <c r="C1537" s="557"/>
      <c r="D1537" s="607"/>
      <c r="E1537" s="559"/>
      <c r="F1537" s="724"/>
    </row>
    <row r="1538" spans="1:6">
      <c r="A1538" s="477"/>
      <c r="B1538" s="159"/>
      <c r="C1538" s="557"/>
      <c r="D1538" s="607"/>
      <c r="E1538" s="559"/>
      <c r="F1538" s="724"/>
    </row>
    <row r="1539" spans="1:6">
      <c r="A1539" s="477"/>
      <c r="B1539" s="159"/>
      <c r="C1539" s="557"/>
      <c r="D1539" s="607"/>
      <c r="E1539" s="559"/>
      <c r="F1539" s="724"/>
    </row>
    <row r="1540" spans="1:6">
      <c r="A1540" s="477"/>
      <c r="B1540" s="159"/>
      <c r="C1540" s="557"/>
      <c r="D1540" s="607"/>
      <c r="E1540" s="559"/>
      <c r="F1540" s="724"/>
    </row>
    <row r="1541" spans="1:6">
      <c r="A1541" s="477"/>
      <c r="B1541" s="159"/>
      <c r="C1541" s="557"/>
      <c r="D1541" s="607"/>
      <c r="E1541" s="559"/>
      <c r="F1541" s="724"/>
    </row>
    <row r="1542" spans="1:6">
      <c r="A1542" s="477"/>
      <c r="B1542" s="159"/>
      <c r="C1542" s="557"/>
      <c r="D1542" s="607"/>
      <c r="E1542" s="559"/>
      <c r="F1542" s="724"/>
    </row>
    <row r="1543" spans="1:6">
      <c r="A1543" s="477"/>
      <c r="B1543" s="159"/>
      <c r="C1543" s="557"/>
      <c r="D1543" s="607"/>
      <c r="E1543" s="559"/>
      <c r="F1543" s="724"/>
    </row>
    <row r="1544" spans="1:6">
      <c r="A1544" s="477"/>
      <c r="B1544" s="159"/>
      <c r="C1544" s="557"/>
      <c r="D1544" s="607"/>
      <c r="E1544" s="559"/>
      <c r="F1544" s="724"/>
    </row>
    <row r="1545" spans="1:6">
      <c r="A1545" s="477"/>
      <c r="B1545" s="159"/>
      <c r="C1545" s="557"/>
      <c r="D1545" s="607"/>
      <c r="E1545" s="559"/>
      <c r="F1545" s="724"/>
    </row>
    <row r="1546" spans="1:6">
      <c r="A1546" s="477"/>
      <c r="B1546" s="159"/>
      <c r="C1546" s="557"/>
      <c r="D1546" s="607"/>
      <c r="E1546" s="559"/>
      <c r="F1546" s="724"/>
    </row>
    <row r="1547" spans="1:6">
      <c r="A1547" s="477"/>
      <c r="B1547" s="159"/>
      <c r="C1547" s="557"/>
      <c r="D1547" s="607"/>
      <c r="E1547" s="559"/>
      <c r="F1547" s="724"/>
    </row>
    <row r="1548" spans="1:6">
      <c r="A1548" s="477"/>
      <c r="B1548" s="159"/>
      <c r="C1548" s="557"/>
      <c r="D1548" s="607"/>
      <c r="E1548" s="559"/>
      <c r="F1548" s="724"/>
    </row>
    <row r="1549" spans="1:6">
      <c r="A1549" s="477"/>
      <c r="B1549" s="159"/>
      <c r="C1549" s="557"/>
      <c r="D1549" s="607"/>
      <c r="E1549" s="559"/>
      <c r="F1549" s="724"/>
    </row>
    <row r="1550" spans="1:6">
      <c r="A1550" s="477"/>
      <c r="B1550" s="159"/>
      <c r="C1550" s="557"/>
      <c r="D1550" s="607"/>
      <c r="E1550" s="559"/>
      <c r="F1550" s="724"/>
    </row>
    <row r="1551" spans="1:6">
      <c r="A1551" s="477"/>
      <c r="B1551" s="159"/>
      <c r="C1551" s="557"/>
      <c r="D1551" s="607"/>
      <c r="E1551" s="559"/>
      <c r="F1551" s="724"/>
    </row>
    <row r="1552" spans="1:6">
      <c r="A1552" s="477"/>
      <c r="B1552" s="159"/>
      <c r="C1552" s="557"/>
      <c r="D1552" s="607"/>
      <c r="E1552" s="559"/>
      <c r="F1552" s="724"/>
    </row>
    <row r="1553" spans="1:6">
      <c r="A1553" s="477"/>
      <c r="B1553" s="159"/>
      <c r="C1553" s="557"/>
      <c r="D1553" s="607"/>
      <c r="E1553" s="559"/>
      <c r="F1553" s="724"/>
    </row>
    <row r="1554" spans="1:6">
      <c r="A1554" s="477"/>
      <c r="B1554" s="159"/>
      <c r="C1554" s="557"/>
      <c r="D1554" s="607"/>
      <c r="E1554" s="559"/>
      <c r="F1554" s="724"/>
    </row>
    <row r="1555" spans="1:6">
      <c r="A1555" s="477"/>
      <c r="B1555" s="159"/>
      <c r="C1555" s="557"/>
      <c r="D1555" s="607"/>
      <c r="E1555" s="559"/>
      <c r="F1555" s="724"/>
    </row>
    <row r="1556" spans="1:6">
      <c r="A1556" s="477"/>
      <c r="B1556" s="159"/>
      <c r="C1556" s="557"/>
      <c r="D1556" s="607"/>
      <c r="E1556" s="559"/>
      <c r="F1556" s="724"/>
    </row>
    <row r="1557" spans="1:6">
      <c r="A1557" s="477"/>
      <c r="B1557" s="159"/>
      <c r="C1557" s="557"/>
      <c r="D1557" s="607"/>
      <c r="E1557" s="559"/>
      <c r="F1557" s="724"/>
    </row>
    <row r="1558" spans="1:6">
      <c r="A1558" s="477"/>
      <c r="B1558" s="159"/>
      <c r="C1558" s="557"/>
      <c r="D1558" s="607"/>
      <c r="E1558" s="559"/>
      <c r="F1558" s="724"/>
    </row>
    <row r="1559" spans="1:6">
      <c r="A1559" s="477"/>
      <c r="B1559" s="159"/>
      <c r="C1559" s="557"/>
      <c r="D1559" s="607"/>
      <c r="E1559" s="559"/>
      <c r="F1559" s="724"/>
    </row>
    <row r="1560" spans="1:6">
      <c r="A1560" s="477"/>
      <c r="B1560" s="159"/>
      <c r="C1560" s="557"/>
      <c r="D1560" s="607"/>
      <c r="E1560" s="559"/>
      <c r="F1560" s="724"/>
    </row>
    <row r="1561" spans="1:6">
      <c r="A1561" s="477"/>
      <c r="B1561" s="159"/>
      <c r="C1561" s="557"/>
      <c r="D1561" s="607"/>
      <c r="E1561" s="559"/>
      <c r="F1561" s="724"/>
    </row>
    <row r="1562" spans="1:6">
      <c r="A1562" s="477"/>
      <c r="B1562" s="159"/>
      <c r="C1562" s="557"/>
      <c r="D1562" s="607"/>
      <c r="E1562" s="559"/>
      <c r="F1562" s="724"/>
    </row>
    <row r="1563" spans="1:6">
      <c r="A1563" s="477"/>
      <c r="B1563" s="159"/>
      <c r="C1563" s="557"/>
      <c r="D1563" s="607"/>
      <c r="E1563" s="559"/>
      <c r="F1563" s="724"/>
    </row>
    <row r="1564" spans="1:6">
      <c r="A1564" s="477"/>
      <c r="B1564" s="159"/>
      <c r="C1564" s="557"/>
      <c r="D1564" s="607"/>
      <c r="E1564" s="559"/>
      <c r="F1564" s="724"/>
    </row>
    <row r="1565" spans="1:6">
      <c r="A1565" s="477"/>
      <c r="B1565" s="159"/>
      <c r="C1565" s="557"/>
      <c r="D1565" s="607"/>
      <c r="E1565" s="559"/>
      <c r="F1565" s="724"/>
    </row>
    <row r="1566" spans="1:6">
      <c r="A1566" s="477"/>
      <c r="B1566" s="159"/>
      <c r="C1566" s="557"/>
      <c r="D1566" s="607"/>
      <c r="E1566" s="559"/>
      <c r="F1566" s="724"/>
    </row>
    <row r="1567" spans="1:6">
      <c r="A1567" s="477"/>
      <c r="B1567" s="159"/>
      <c r="C1567" s="557"/>
      <c r="D1567" s="607"/>
      <c r="E1567" s="559"/>
      <c r="F1567" s="724"/>
    </row>
    <row r="1568" spans="1:6">
      <c r="A1568" s="477"/>
      <c r="B1568" s="159"/>
      <c r="C1568" s="557"/>
      <c r="D1568" s="607"/>
      <c r="E1568" s="559"/>
      <c r="F1568" s="724"/>
    </row>
    <row r="1569" spans="1:6">
      <c r="A1569" s="477"/>
      <c r="B1569" s="159"/>
      <c r="C1569" s="557"/>
      <c r="D1569" s="607"/>
      <c r="E1569" s="559"/>
      <c r="F1569" s="724"/>
    </row>
    <row r="1570" spans="1:6">
      <c r="A1570" s="477"/>
      <c r="B1570" s="159"/>
      <c r="C1570" s="557"/>
      <c r="D1570" s="607"/>
      <c r="E1570" s="559"/>
      <c r="F1570" s="724"/>
    </row>
    <row r="1571" spans="1:6">
      <c r="A1571" s="477"/>
      <c r="B1571" s="159"/>
      <c r="C1571" s="557"/>
      <c r="D1571" s="607"/>
      <c r="E1571" s="559"/>
      <c r="F1571" s="724"/>
    </row>
    <row r="1572" spans="1:6">
      <c r="A1572" s="477"/>
      <c r="B1572" s="159"/>
      <c r="C1572" s="557"/>
      <c r="D1572" s="607"/>
      <c r="E1572" s="559"/>
      <c r="F1572" s="724"/>
    </row>
    <row r="1573" spans="1:6">
      <c r="A1573" s="477"/>
      <c r="B1573" s="159"/>
      <c r="C1573" s="557"/>
      <c r="D1573" s="607"/>
      <c r="E1573" s="559"/>
      <c r="F1573" s="724"/>
    </row>
    <row r="1574" spans="1:6">
      <c r="A1574" s="477"/>
      <c r="B1574" s="159"/>
      <c r="C1574" s="557"/>
      <c r="D1574" s="607"/>
      <c r="E1574" s="559"/>
      <c r="F1574" s="724"/>
    </row>
    <row r="1575" spans="1:6">
      <c r="A1575" s="477"/>
      <c r="B1575" s="159"/>
      <c r="C1575" s="557"/>
      <c r="D1575" s="607"/>
      <c r="E1575" s="559"/>
      <c r="F1575" s="724"/>
    </row>
    <row r="1576" spans="1:6">
      <c r="A1576" s="477"/>
      <c r="B1576" s="159"/>
      <c r="C1576" s="557"/>
      <c r="D1576" s="607"/>
      <c r="E1576" s="559"/>
      <c r="F1576" s="724"/>
    </row>
    <row r="1577" spans="1:6">
      <c r="A1577" s="477"/>
      <c r="B1577" s="159"/>
      <c r="C1577" s="557"/>
      <c r="D1577" s="607"/>
      <c r="E1577" s="559"/>
      <c r="F1577" s="724"/>
    </row>
    <row r="1578" spans="1:6">
      <c r="A1578" s="477"/>
      <c r="B1578" s="159"/>
      <c r="C1578" s="557"/>
      <c r="D1578" s="607"/>
      <c r="E1578" s="559"/>
      <c r="F1578" s="724"/>
    </row>
    <row r="1579" spans="1:6">
      <c r="A1579" s="477"/>
      <c r="B1579" s="159"/>
      <c r="C1579" s="557"/>
      <c r="D1579" s="607"/>
      <c r="E1579" s="559"/>
      <c r="F1579" s="724"/>
    </row>
    <row r="1580" spans="1:6">
      <c r="A1580" s="477"/>
      <c r="B1580" s="159"/>
      <c r="C1580" s="557"/>
      <c r="D1580" s="607"/>
      <c r="E1580" s="559"/>
      <c r="F1580" s="724"/>
    </row>
    <row r="1581" spans="1:6">
      <c r="A1581" s="477"/>
      <c r="B1581" s="159"/>
      <c r="C1581" s="557"/>
      <c r="D1581" s="607"/>
      <c r="E1581" s="559"/>
      <c r="F1581" s="724"/>
    </row>
    <row r="1582" spans="1:6">
      <c r="A1582" s="477"/>
      <c r="B1582" s="159"/>
      <c r="C1582" s="557"/>
      <c r="D1582" s="607"/>
      <c r="E1582" s="559"/>
      <c r="F1582" s="724"/>
    </row>
    <row r="1583" spans="1:6">
      <c r="A1583" s="477"/>
      <c r="B1583" s="159"/>
      <c r="C1583" s="557"/>
      <c r="D1583" s="607"/>
      <c r="E1583" s="559"/>
      <c r="F1583" s="724"/>
    </row>
    <row r="1584" spans="1:6">
      <c r="A1584" s="477"/>
      <c r="B1584" s="159"/>
      <c r="C1584" s="557"/>
      <c r="D1584" s="607"/>
      <c r="E1584" s="559"/>
      <c r="F1584" s="724"/>
    </row>
    <row r="1585" spans="1:6">
      <c r="A1585" s="477"/>
      <c r="B1585" s="159"/>
      <c r="C1585" s="557"/>
      <c r="D1585" s="607"/>
      <c r="E1585" s="559"/>
      <c r="F1585" s="724"/>
    </row>
    <row r="1586" spans="1:6">
      <c r="A1586" s="477"/>
      <c r="B1586" s="159"/>
      <c r="C1586" s="557"/>
      <c r="D1586" s="607"/>
      <c r="E1586" s="559"/>
      <c r="F1586" s="724"/>
    </row>
    <row r="1587" spans="1:6">
      <c r="A1587" s="477"/>
      <c r="B1587" s="159"/>
      <c r="C1587" s="557"/>
      <c r="D1587" s="607"/>
      <c r="E1587" s="559"/>
      <c r="F1587" s="724"/>
    </row>
    <row r="1588" spans="1:6">
      <c r="A1588" s="477"/>
      <c r="B1588" s="159"/>
      <c r="C1588" s="557"/>
      <c r="D1588" s="607"/>
      <c r="E1588" s="559"/>
      <c r="F1588" s="724"/>
    </row>
    <row r="1589" spans="1:6">
      <c r="A1589" s="477"/>
      <c r="B1589" s="159"/>
      <c r="C1589" s="557"/>
      <c r="D1589" s="607"/>
      <c r="E1589" s="559"/>
      <c r="F1589" s="724"/>
    </row>
    <row r="1590" spans="1:6">
      <c r="A1590" s="477"/>
      <c r="B1590" s="159"/>
      <c r="C1590" s="557"/>
      <c r="D1590" s="607"/>
      <c r="E1590" s="559"/>
      <c r="F1590" s="724"/>
    </row>
    <row r="1591" spans="1:6">
      <c r="A1591" s="477"/>
      <c r="B1591" s="159"/>
      <c r="C1591" s="557"/>
      <c r="D1591" s="607"/>
      <c r="E1591" s="559"/>
      <c r="F1591" s="724"/>
    </row>
    <row r="1592" spans="1:6">
      <c r="A1592" s="477"/>
      <c r="B1592" s="159"/>
      <c r="C1592" s="557"/>
      <c r="D1592" s="607"/>
      <c r="E1592" s="559"/>
      <c r="F1592" s="724"/>
    </row>
    <row r="1593" spans="1:6">
      <c r="A1593" s="477"/>
      <c r="B1593" s="159"/>
      <c r="C1593" s="557"/>
      <c r="D1593" s="607"/>
      <c r="E1593" s="559"/>
      <c r="F1593" s="724"/>
    </row>
    <row r="1594" spans="1:6">
      <c r="A1594" s="477"/>
      <c r="B1594" s="159"/>
      <c r="C1594" s="557"/>
      <c r="D1594" s="607"/>
      <c r="E1594" s="559"/>
      <c r="F1594" s="724"/>
    </row>
    <row r="1595" spans="1:6">
      <c r="A1595" s="477"/>
      <c r="B1595" s="159"/>
      <c r="C1595" s="557"/>
      <c r="D1595" s="607"/>
      <c r="E1595" s="559"/>
      <c r="F1595" s="724"/>
    </row>
    <row r="1596" spans="1:6">
      <c r="A1596" s="477"/>
      <c r="B1596" s="159"/>
      <c r="C1596" s="557"/>
      <c r="D1596" s="607"/>
      <c r="E1596" s="559"/>
      <c r="F1596" s="724"/>
    </row>
    <row r="1597" spans="1:6">
      <c r="A1597" s="477"/>
      <c r="B1597" s="159"/>
      <c r="C1597" s="557"/>
      <c r="D1597" s="607"/>
      <c r="E1597" s="559"/>
      <c r="F1597" s="724"/>
    </row>
    <row r="1598" spans="1:6">
      <c r="A1598" s="477"/>
      <c r="B1598" s="159"/>
      <c r="C1598" s="557"/>
      <c r="D1598" s="607"/>
      <c r="E1598" s="559"/>
      <c r="F1598" s="724"/>
    </row>
    <row r="1599" spans="1:6">
      <c r="A1599" s="477"/>
      <c r="B1599" s="159"/>
      <c r="C1599" s="557"/>
      <c r="D1599" s="607"/>
      <c r="E1599" s="559"/>
      <c r="F1599" s="724"/>
    </row>
    <row r="1600" spans="1:6">
      <c r="A1600" s="477"/>
      <c r="B1600" s="159"/>
      <c r="C1600" s="557"/>
      <c r="D1600" s="607"/>
      <c r="E1600" s="559"/>
      <c r="F1600" s="724"/>
    </row>
    <row r="1601" spans="1:6">
      <c r="A1601" s="477"/>
      <c r="B1601" s="159"/>
      <c r="C1601" s="557"/>
      <c r="D1601" s="607"/>
      <c r="E1601" s="559"/>
      <c r="F1601" s="724"/>
    </row>
    <row r="1602" spans="1:6">
      <c r="A1602" s="477"/>
      <c r="B1602" s="159"/>
      <c r="C1602" s="557"/>
      <c r="D1602" s="607"/>
      <c r="E1602" s="559"/>
      <c r="F1602" s="724"/>
    </row>
    <row r="1603" spans="1:6">
      <c r="A1603" s="477"/>
      <c r="B1603" s="159"/>
      <c r="C1603" s="557"/>
      <c r="D1603" s="607"/>
      <c r="E1603" s="559"/>
      <c r="F1603" s="724"/>
    </row>
    <row r="1604" spans="1:6">
      <c r="A1604" s="477"/>
      <c r="B1604" s="159"/>
      <c r="C1604" s="557"/>
      <c r="D1604" s="607"/>
      <c r="E1604" s="559"/>
      <c r="F1604" s="724"/>
    </row>
    <row r="1605" spans="1:6">
      <c r="A1605" s="477"/>
      <c r="B1605" s="159"/>
      <c r="C1605" s="557"/>
      <c r="D1605" s="607"/>
      <c r="E1605" s="559"/>
      <c r="F1605" s="724"/>
    </row>
    <row r="1606" spans="1:6">
      <c r="A1606" s="477"/>
      <c r="B1606" s="159"/>
      <c r="C1606" s="557"/>
      <c r="D1606" s="607"/>
      <c r="E1606" s="559"/>
      <c r="F1606" s="724"/>
    </row>
    <row r="1607" spans="1:6">
      <c r="A1607" s="477"/>
      <c r="B1607" s="159"/>
      <c r="C1607" s="557"/>
      <c r="D1607" s="607"/>
      <c r="E1607" s="559"/>
      <c r="F1607" s="724"/>
    </row>
    <row r="1608" spans="1:6">
      <c r="A1608" s="477"/>
      <c r="B1608" s="159"/>
      <c r="C1608" s="557"/>
      <c r="D1608" s="607"/>
      <c r="E1608" s="559"/>
      <c r="F1608" s="724"/>
    </row>
    <row r="1609" spans="1:6">
      <c r="A1609" s="477"/>
      <c r="B1609" s="159"/>
      <c r="C1609" s="557"/>
      <c r="D1609" s="607"/>
      <c r="E1609" s="559"/>
      <c r="F1609" s="724"/>
    </row>
    <row r="1610" spans="1:6">
      <c r="A1610" s="477"/>
      <c r="B1610" s="159"/>
      <c r="C1610" s="557"/>
      <c r="D1610" s="607"/>
      <c r="E1610" s="559"/>
      <c r="F1610" s="724"/>
    </row>
    <row r="1611" spans="1:6">
      <c r="A1611" s="477"/>
      <c r="B1611" s="159"/>
      <c r="C1611" s="557"/>
      <c r="D1611" s="607"/>
      <c r="E1611" s="559"/>
      <c r="F1611" s="724"/>
    </row>
    <row r="1612" spans="1:6">
      <c r="A1612" s="477"/>
      <c r="B1612" s="159"/>
      <c r="C1612" s="557"/>
      <c r="D1612" s="607"/>
      <c r="E1612" s="559"/>
      <c r="F1612" s="724"/>
    </row>
    <row r="1613" spans="1:6">
      <c r="A1613" s="477"/>
      <c r="B1613" s="159"/>
      <c r="C1613" s="557"/>
      <c r="D1613" s="607"/>
      <c r="E1613" s="559"/>
      <c r="F1613" s="724"/>
    </row>
    <row r="1614" spans="1:6">
      <c r="A1614" s="477"/>
      <c r="B1614" s="159"/>
      <c r="C1614" s="557"/>
      <c r="D1614" s="607"/>
      <c r="E1614" s="559"/>
      <c r="F1614" s="724"/>
    </row>
    <row r="1615" spans="1:6">
      <c r="A1615" s="477"/>
      <c r="B1615" s="159"/>
      <c r="C1615" s="557"/>
      <c r="D1615" s="607"/>
      <c r="E1615" s="559"/>
      <c r="F1615" s="724"/>
    </row>
    <row r="1616" spans="1:6">
      <c r="A1616" s="477"/>
      <c r="B1616" s="159"/>
      <c r="C1616" s="557"/>
      <c r="D1616" s="607"/>
      <c r="E1616" s="559"/>
      <c r="F1616" s="724"/>
    </row>
    <row r="1617" spans="1:6">
      <c r="A1617" s="477"/>
      <c r="B1617" s="159"/>
      <c r="C1617" s="557"/>
      <c r="D1617" s="607"/>
      <c r="E1617" s="559"/>
      <c r="F1617" s="724"/>
    </row>
    <row r="1618" spans="1:6">
      <c r="A1618" s="477"/>
      <c r="B1618" s="159"/>
      <c r="C1618" s="557"/>
      <c r="D1618" s="607"/>
      <c r="E1618" s="559"/>
      <c r="F1618" s="724"/>
    </row>
    <row r="1619" spans="1:6">
      <c r="A1619" s="477"/>
      <c r="B1619" s="159"/>
      <c r="C1619" s="557"/>
      <c r="D1619" s="607"/>
      <c r="E1619" s="559"/>
      <c r="F1619" s="724"/>
    </row>
    <row r="1620" spans="1:6">
      <c r="A1620" s="477"/>
      <c r="B1620" s="159"/>
      <c r="C1620" s="557"/>
      <c r="D1620" s="607"/>
      <c r="E1620" s="559"/>
      <c r="F1620" s="724"/>
    </row>
    <row r="1621" spans="1:6">
      <c r="A1621" s="477"/>
      <c r="B1621" s="159"/>
      <c r="C1621" s="557"/>
      <c r="D1621" s="607"/>
      <c r="E1621" s="559"/>
      <c r="F1621" s="724"/>
    </row>
    <row r="1622" spans="1:6">
      <c r="A1622" s="477"/>
      <c r="B1622" s="159"/>
      <c r="C1622" s="557"/>
      <c r="D1622" s="607"/>
      <c r="E1622" s="559"/>
      <c r="F1622" s="724"/>
    </row>
    <row r="1623" spans="1:6">
      <c r="A1623" s="477"/>
      <c r="B1623" s="159"/>
      <c r="C1623" s="557"/>
      <c r="D1623" s="607"/>
      <c r="E1623" s="559"/>
      <c r="F1623" s="724"/>
    </row>
    <row r="1624" spans="1:6">
      <c r="A1624" s="477"/>
      <c r="B1624" s="159"/>
      <c r="C1624" s="557"/>
      <c r="D1624" s="607"/>
      <c r="E1624" s="559"/>
      <c r="F1624" s="724"/>
    </row>
    <row r="1625" spans="1:6">
      <c r="A1625" s="477"/>
      <c r="B1625" s="159"/>
      <c r="C1625" s="557"/>
      <c r="D1625" s="607"/>
      <c r="E1625" s="559"/>
      <c r="F1625" s="724"/>
    </row>
    <row r="1626" spans="1:6">
      <c r="A1626" s="477"/>
      <c r="B1626" s="159"/>
      <c r="C1626" s="557"/>
      <c r="D1626" s="607"/>
      <c r="E1626" s="559"/>
      <c r="F1626" s="724"/>
    </row>
    <row r="1627" spans="1:6">
      <c r="A1627" s="477"/>
      <c r="B1627" s="159"/>
      <c r="C1627" s="557"/>
      <c r="D1627" s="607"/>
      <c r="E1627" s="559"/>
      <c r="F1627" s="724"/>
    </row>
    <row r="1628" spans="1:6">
      <c r="A1628" s="477"/>
      <c r="B1628" s="159"/>
      <c r="C1628" s="557"/>
      <c r="D1628" s="607"/>
      <c r="E1628" s="559"/>
      <c r="F1628" s="724"/>
    </row>
    <row r="1629" spans="1:6">
      <c r="A1629" s="477"/>
      <c r="B1629" s="159"/>
      <c r="C1629" s="557"/>
      <c r="D1629" s="607"/>
      <c r="E1629" s="559"/>
      <c r="F1629" s="724"/>
    </row>
    <row r="1630" spans="1:6">
      <c r="A1630" s="477"/>
      <c r="B1630" s="159"/>
      <c r="C1630" s="557"/>
      <c r="D1630" s="607"/>
      <c r="E1630" s="559"/>
      <c r="F1630" s="724"/>
    </row>
    <row r="1631" spans="1:6">
      <c r="A1631" s="477"/>
      <c r="B1631" s="159"/>
      <c r="C1631" s="557"/>
      <c r="D1631" s="607"/>
      <c r="E1631" s="559"/>
      <c r="F1631" s="724"/>
    </row>
    <row r="1632" spans="1:6">
      <c r="A1632" s="477"/>
      <c r="B1632" s="159"/>
      <c r="C1632" s="557"/>
      <c r="D1632" s="607"/>
      <c r="E1632" s="559"/>
      <c r="F1632" s="724"/>
    </row>
    <row r="1633" spans="1:6">
      <c r="A1633" s="477"/>
      <c r="B1633" s="159"/>
      <c r="C1633" s="557"/>
      <c r="D1633" s="607"/>
      <c r="E1633" s="559"/>
      <c r="F1633" s="724"/>
    </row>
    <row r="1634" spans="1:6">
      <c r="A1634" s="477"/>
      <c r="B1634" s="159"/>
      <c r="C1634" s="557"/>
      <c r="D1634" s="607"/>
      <c r="E1634" s="559"/>
      <c r="F1634" s="724"/>
    </row>
    <row r="1635" spans="1:6">
      <c r="A1635" s="477"/>
      <c r="B1635" s="159"/>
      <c r="C1635" s="557"/>
      <c r="D1635" s="607"/>
      <c r="E1635" s="559"/>
      <c r="F1635" s="724"/>
    </row>
    <row r="1636" spans="1:6">
      <c r="A1636" s="477"/>
      <c r="B1636" s="159"/>
      <c r="C1636" s="557"/>
      <c r="D1636" s="607"/>
      <c r="E1636" s="559"/>
      <c r="F1636" s="724"/>
    </row>
    <row r="1637" spans="1:6">
      <c r="A1637" s="477"/>
      <c r="B1637" s="159"/>
      <c r="C1637" s="557"/>
      <c r="D1637" s="607"/>
      <c r="E1637" s="559"/>
      <c r="F1637" s="724"/>
    </row>
    <row r="1638" spans="1:6">
      <c r="A1638" s="477"/>
      <c r="B1638" s="159"/>
      <c r="C1638" s="557"/>
      <c r="D1638" s="607"/>
      <c r="E1638" s="559"/>
      <c r="F1638" s="724"/>
    </row>
    <row r="1639" spans="1:6">
      <c r="A1639" s="477"/>
      <c r="B1639" s="159"/>
      <c r="C1639" s="557"/>
      <c r="D1639" s="607"/>
      <c r="E1639" s="559"/>
      <c r="F1639" s="724"/>
    </row>
    <row r="1640" spans="1:6">
      <c r="A1640" s="477"/>
      <c r="B1640" s="159"/>
      <c r="C1640" s="557"/>
      <c r="D1640" s="607"/>
      <c r="E1640" s="559"/>
      <c r="F1640" s="724"/>
    </row>
    <row r="1641" spans="1:6">
      <c r="A1641" s="477"/>
      <c r="B1641" s="159"/>
      <c r="C1641" s="557"/>
      <c r="D1641" s="607"/>
      <c r="E1641" s="559"/>
      <c r="F1641" s="724"/>
    </row>
    <row r="1642" spans="1:6">
      <c r="A1642" s="477"/>
      <c r="B1642" s="159"/>
      <c r="C1642" s="557"/>
      <c r="D1642" s="607"/>
      <c r="E1642" s="559"/>
      <c r="F1642" s="724"/>
    </row>
    <row r="1643" spans="1:6">
      <c r="A1643" s="477"/>
      <c r="B1643" s="159"/>
      <c r="C1643" s="557"/>
      <c r="D1643" s="607"/>
      <c r="E1643" s="559"/>
      <c r="F1643" s="724"/>
    </row>
    <row r="1644" spans="1:6">
      <c r="A1644" s="477"/>
      <c r="B1644" s="159"/>
      <c r="C1644" s="557"/>
      <c r="D1644" s="607"/>
      <c r="E1644" s="559"/>
      <c r="F1644" s="724"/>
    </row>
    <row r="1645" spans="1:6">
      <c r="A1645" s="477"/>
      <c r="B1645" s="159"/>
      <c r="C1645" s="557"/>
      <c r="D1645" s="607"/>
      <c r="E1645" s="559"/>
      <c r="F1645" s="724"/>
    </row>
    <row r="1646" spans="1:6">
      <c r="A1646" s="477"/>
      <c r="B1646" s="159"/>
      <c r="C1646" s="557"/>
      <c r="D1646" s="607"/>
      <c r="E1646" s="559"/>
      <c r="F1646" s="724"/>
    </row>
    <row r="1647" spans="1:6">
      <c r="A1647" s="477"/>
      <c r="B1647" s="159"/>
      <c r="C1647" s="557"/>
      <c r="D1647" s="607"/>
      <c r="E1647" s="559"/>
      <c r="F1647" s="724"/>
    </row>
    <row r="1648" spans="1:6">
      <c r="A1648" s="477"/>
      <c r="B1648" s="159"/>
      <c r="C1648" s="557"/>
      <c r="D1648" s="607"/>
      <c r="E1648" s="559"/>
      <c r="F1648" s="724"/>
    </row>
    <row r="1649" spans="1:6">
      <c r="A1649" s="477"/>
      <c r="B1649" s="159"/>
      <c r="C1649" s="557"/>
      <c r="D1649" s="607"/>
      <c r="E1649" s="559"/>
      <c r="F1649" s="724"/>
    </row>
    <row r="1650" spans="1:6">
      <c r="A1650" s="477"/>
      <c r="B1650" s="159"/>
      <c r="C1650" s="557"/>
      <c r="D1650" s="607"/>
      <c r="E1650" s="559"/>
      <c r="F1650" s="724"/>
    </row>
    <row r="1651" spans="1:6">
      <c r="A1651" s="477"/>
      <c r="B1651" s="159"/>
      <c r="C1651" s="557"/>
      <c r="D1651" s="607"/>
      <c r="E1651" s="559"/>
      <c r="F1651" s="724"/>
    </row>
    <row r="1652" spans="1:6">
      <c r="A1652" s="477"/>
      <c r="B1652" s="159"/>
      <c r="C1652" s="557"/>
      <c r="D1652" s="607"/>
      <c r="E1652" s="559"/>
      <c r="F1652" s="724"/>
    </row>
    <row r="1653" spans="1:6">
      <c r="A1653" s="477"/>
      <c r="B1653" s="159"/>
      <c r="C1653" s="557"/>
      <c r="D1653" s="607"/>
      <c r="E1653" s="559"/>
      <c r="F1653" s="724"/>
    </row>
    <row r="1654" spans="1:6">
      <c r="A1654" s="477"/>
      <c r="B1654" s="159"/>
      <c r="C1654" s="557"/>
      <c r="D1654" s="607"/>
      <c r="E1654" s="559"/>
      <c r="F1654" s="724"/>
    </row>
    <row r="1655" spans="1:6">
      <c r="A1655" s="477"/>
      <c r="B1655" s="159"/>
      <c r="C1655" s="557"/>
      <c r="D1655" s="607"/>
      <c r="E1655" s="559"/>
      <c r="F1655" s="724"/>
    </row>
    <row r="1656" spans="1:6">
      <c r="A1656" s="477"/>
      <c r="B1656" s="159"/>
      <c r="C1656" s="557"/>
      <c r="D1656" s="607"/>
      <c r="E1656" s="559"/>
      <c r="F1656" s="724"/>
    </row>
    <row r="1657" spans="1:6">
      <c r="A1657" s="477"/>
      <c r="B1657" s="159"/>
      <c r="C1657" s="557"/>
      <c r="D1657" s="607"/>
      <c r="E1657" s="559"/>
      <c r="F1657" s="724"/>
    </row>
    <row r="1658" spans="1:6">
      <c r="A1658" s="477"/>
      <c r="B1658" s="159"/>
      <c r="C1658" s="557"/>
      <c r="D1658" s="607"/>
      <c r="E1658" s="559"/>
      <c r="F1658" s="724"/>
    </row>
    <row r="1659" spans="1:6">
      <c r="A1659" s="477"/>
      <c r="B1659" s="159"/>
      <c r="C1659" s="557"/>
      <c r="D1659" s="607"/>
      <c r="E1659" s="559"/>
      <c r="F1659" s="724"/>
    </row>
    <row r="1660" spans="1:6">
      <c r="A1660" s="477"/>
      <c r="B1660" s="159"/>
      <c r="C1660" s="557"/>
      <c r="D1660" s="607"/>
      <c r="E1660" s="559"/>
      <c r="F1660" s="724"/>
    </row>
    <row r="1661" spans="1:6">
      <c r="A1661" s="477"/>
      <c r="B1661" s="159"/>
      <c r="C1661" s="557"/>
      <c r="D1661" s="607"/>
      <c r="E1661" s="559"/>
      <c r="F1661" s="724"/>
    </row>
    <row r="1662" spans="1:6">
      <c r="A1662" s="477"/>
      <c r="B1662" s="159"/>
      <c r="C1662" s="557"/>
      <c r="D1662" s="607"/>
      <c r="E1662" s="559"/>
      <c r="F1662" s="724"/>
    </row>
    <row r="1663" spans="1:6">
      <c r="A1663" s="477"/>
      <c r="B1663" s="159"/>
      <c r="C1663" s="557"/>
      <c r="D1663" s="607"/>
      <c r="E1663" s="559"/>
      <c r="F1663" s="724"/>
    </row>
    <row r="1664" spans="1:6">
      <c r="A1664" s="477"/>
      <c r="B1664" s="159"/>
      <c r="C1664" s="557"/>
      <c r="D1664" s="607"/>
      <c r="E1664" s="559"/>
      <c r="F1664" s="724"/>
    </row>
    <row r="1665" spans="1:6">
      <c r="A1665" s="477"/>
      <c r="B1665" s="159"/>
      <c r="C1665" s="557"/>
      <c r="D1665" s="607"/>
      <c r="E1665" s="559"/>
      <c r="F1665" s="724"/>
    </row>
    <row r="1666" spans="1:6">
      <c r="A1666" s="477"/>
      <c r="B1666" s="159"/>
      <c r="C1666" s="557"/>
      <c r="D1666" s="607"/>
      <c r="E1666" s="559"/>
      <c r="F1666" s="724"/>
    </row>
    <row r="1667" spans="1:6">
      <c r="A1667" s="477"/>
      <c r="B1667" s="159"/>
      <c r="C1667" s="557"/>
      <c r="D1667" s="607"/>
      <c r="E1667" s="559"/>
      <c r="F1667" s="724"/>
    </row>
    <row r="1668" spans="1:6">
      <c r="A1668" s="477"/>
      <c r="B1668" s="159"/>
      <c r="C1668" s="557"/>
      <c r="D1668" s="607"/>
      <c r="E1668" s="559"/>
      <c r="F1668" s="724"/>
    </row>
    <row r="1669" spans="1:6">
      <c r="A1669" s="477"/>
      <c r="B1669" s="159"/>
      <c r="C1669" s="557"/>
      <c r="D1669" s="607"/>
      <c r="E1669" s="559"/>
      <c r="F1669" s="724"/>
    </row>
    <row r="1670" spans="1:6">
      <c r="A1670" s="477"/>
      <c r="B1670" s="159"/>
      <c r="C1670" s="557"/>
      <c r="D1670" s="607"/>
      <c r="E1670" s="559"/>
      <c r="F1670" s="724"/>
    </row>
    <row r="1671" spans="1:6">
      <c r="A1671" s="477"/>
      <c r="B1671" s="159"/>
      <c r="C1671" s="557"/>
      <c r="D1671" s="607"/>
      <c r="E1671" s="559"/>
      <c r="F1671" s="724"/>
    </row>
    <row r="1672" spans="1:6">
      <c r="A1672" s="477"/>
      <c r="B1672" s="159"/>
      <c r="C1672" s="557"/>
      <c r="D1672" s="607"/>
      <c r="E1672" s="559"/>
      <c r="F1672" s="724"/>
    </row>
    <row r="1673" spans="1:6">
      <c r="A1673" s="477"/>
      <c r="B1673" s="159"/>
      <c r="C1673" s="557"/>
      <c r="D1673" s="607"/>
      <c r="E1673" s="559"/>
      <c r="F1673" s="724"/>
    </row>
    <row r="1674" spans="1:6">
      <c r="A1674" s="477"/>
      <c r="B1674" s="159"/>
      <c r="C1674" s="557"/>
      <c r="D1674" s="607"/>
      <c r="E1674" s="559"/>
      <c r="F1674" s="724"/>
    </row>
    <row r="1675" spans="1:6">
      <c r="A1675" s="477"/>
      <c r="B1675" s="159"/>
      <c r="C1675" s="557"/>
      <c r="D1675" s="607"/>
      <c r="E1675" s="559"/>
      <c r="F1675" s="724"/>
    </row>
    <row r="1676" spans="1:6">
      <c r="A1676" s="477"/>
      <c r="B1676" s="159"/>
      <c r="C1676" s="557"/>
      <c r="D1676" s="607"/>
      <c r="E1676" s="559"/>
      <c r="F1676" s="724"/>
    </row>
    <row r="1677" spans="1:6">
      <c r="A1677" s="477"/>
      <c r="B1677" s="159"/>
      <c r="C1677" s="557"/>
      <c r="D1677" s="607"/>
      <c r="E1677" s="559"/>
      <c r="F1677" s="724"/>
    </row>
    <row r="1678" spans="1:6">
      <c r="A1678" s="477"/>
      <c r="B1678" s="159"/>
      <c r="C1678" s="557"/>
      <c r="D1678" s="607"/>
      <c r="E1678" s="559"/>
      <c r="F1678" s="724"/>
    </row>
    <row r="1679" spans="1:6">
      <c r="A1679" s="477"/>
      <c r="B1679" s="159"/>
      <c r="C1679" s="557"/>
      <c r="D1679" s="607"/>
      <c r="E1679" s="559"/>
      <c r="F1679" s="724"/>
    </row>
    <row r="1680" spans="1:6">
      <c r="A1680" s="477"/>
      <c r="B1680" s="159"/>
      <c r="C1680" s="557"/>
      <c r="D1680" s="607"/>
      <c r="E1680" s="559"/>
      <c r="F1680" s="724"/>
    </row>
    <row r="1681" spans="1:6">
      <c r="A1681" s="477"/>
      <c r="B1681" s="159"/>
      <c r="C1681" s="557"/>
      <c r="D1681" s="607"/>
      <c r="E1681" s="559"/>
      <c r="F1681" s="724"/>
    </row>
    <row r="1682" spans="1:6">
      <c r="A1682" s="477"/>
      <c r="B1682" s="159"/>
      <c r="C1682" s="557"/>
      <c r="D1682" s="607"/>
      <c r="E1682" s="559"/>
      <c r="F1682" s="724"/>
    </row>
    <row r="1683" spans="1:6">
      <c r="A1683" s="477"/>
      <c r="B1683" s="159"/>
      <c r="C1683" s="557"/>
      <c r="D1683" s="607"/>
      <c r="E1683" s="559"/>
      <c r="F1683" s="724"/>
    </row>
    <row r="1684" spans="1:6">
      <c r="A1684" s="477"/>
      <c r="B1684" s="159"/>
      <c r="C1684" s="557"/>
      <c r="D1684" s="607"/>
      <c r="E1684" s="559"/>
      <c r="F1684" s="724"/>
    </row>
    <row r="1685" spans="1:6">
      <c r="A1685" s="477"/>
      <c r="B1685" s="159"/>
      <c r="C1685" s="557"/>
      <c r="D1685" s="607"/>
      <c r="E1685" s="559"/>
      <c r="F1685" s="724"/>
    </row>
    <row r="1686" spans="1:6">
      <c r="A1686" s="477"/>
      <c r="B1686" s="159"/>
      <c r="C1686" s="557"/>
      <c r="D1686" s="607"/>
      <c r="E1686" s="559"/>
      <c r="F1686" s="724"/>
    </row>
    <row r="1687" spans="1:6">
      <c r="A1687" s="477"/>
      <c r="B1687" s="159"/>
      <c r="C1687" s="557"/>
      <c r="D1687" s="607"/>
      <c r="E1687" s="559"/>
      <c r="F1687" s="724"/>
    </row>
    <row r="1688" spans="1:6">
      <c r="A1688" s="477"/>
      <c r="B1688" s="159"/>
      <c r="C1688" s="557"/>
      <c r="D1688" s="607"/>
      <c r="E1688" s="559"/>
      <c r="F1688" s="724"/>
    </row>
    <row r="1689" spans="1:6">
      <c r="A1689" s="477"/>
      <c r="B1689" s="159"/>
      <c r="C1689" s="557"/>
      <c r="D1689" s="607"/>
      <c r="E1689" s="559"/>
      <c r="F1689" s="724"/>
    </row>
    <row r="1690" spans="1:6">
      <c r="A1690" s="477"/>
      <c r="B1690" s="159"/>
      <c r="C1690" s="557"/>
      <c r="D1690" s="607"/>
      <c r="E1690" s="559"/>
      <c r="F1690" s="724"/>
    </row>
    <row r="1691" spans="1:6">
      <c r="A1691" s="477"/>
      <c r="B1691" s="159"/>
      <c r="C1691" s="557"/>
      <c r="D1691" s="607"/>
      <c r="E1691" s="559"/>
      <c r="F1691" s="724"/>
    </row>
    <row r="1692" spans="1:6">
      <c r="A1692" s="477"/>
      <c r="B1692" s="159"/>
      <c r="C1692" s="557"/>
      <c r="D1692" s="607"/>
      <c r="E1692" s="559"/>
      <c r="F1692" s="724"/>
    </row>
    <row r="1693" spans="1:6">
      <c r="A1693" s="477"/>
      <c r="B1693" s="159"/>
      <c r="C1693" s="557"/>
      <c r="D1693" s="607"/>
      <c r="E1693" s="559"/>
      <c r="F1693" s="724"/>
    </row>
    <row r="1694" spans="1:6">
      <c r="A1694" s="477"/>
      <c r="B1694" s="159"/>
      <c r="C1694" s="557"/>
      <c r="D1694" s="607"/>
      <c r="E1694" s="559"/>
      <c r="F1694" s="724"/>
    </row>
    <row r="1695" spans="1:6">
      <c r="A1695" s="477"/>
      <c r="B1695" s="159"/>
      <c r="C1695" s="557"/>
      <c r="D1695" s="607"/>
      <c r="E1695" s="559"/>
      <c r="F1695" s="724"/>
    </row>
    <row r="1696" spans="1:6">
      <c r="A1696" s="477"/>
      <c r="B1696" s="159"/>
      <c r="C1696" s="557"/>
      <c r="D1696" s="607"/>
      <c r="E1696" s="559"/>
      <c r="F1696" s="724"/>
    </row>
    <row r="1697" spans="1:6">
      <c r="A1697" s="477"/>
      <c r="B1697" s="159"/>
      <c r="C1697" s="557"/>
      <c r="D1697" s="607"/>
      <c r="E1697" s="559"/>
      <c r="F1697" s="724"/>
    </row>
    <row r="1698" spans="1:6">
      <c r="A1698" s="477"/>
      <c r="B1698" s="159"/>
      <c r="C1698" s="557"/>
      <c r="D1698" s="607"/>
      <c r="E1698" s="559"/>
      <c r="F1698" s="724"/>
    </row>
    <row r="1699" spans="1:6">
      <c r="A1699" s="477"/>
      <c r="B1699" s="159"/>
      <c r="C1699" s="557"/>
      <c r="D1699" s="607"/>
      <c r="E1699" s="559"/>
      <c r="F1699" s="724"/>
    </row>
    <row r="1700" spans="1:6">
      <c r="A1700" s="477"/>
      <c r="B1700" s="159"/>
      <c r="C1700" s="557"/>
      <c r="D1700" s="607"/>
      <c r="E1700" s="559"/>
      <c r="F1700" s="724"/>
    </row>
    <row r="1701" spans="1:6">
      <c r="A1701" s="477"/>
      <c r="B1701" s="159"/>
      <c r="C1701" s="557"/>
      <c r="D1701" s="607"/>
      <c r="E1701" s="559"/>
      <c r="F1701" s="724"/>
    </row>
    <row r="1702" spans="1:6">
      <c r="A1702" s="477"/>
      <c r="B1702" s="159"/>
      <c r="C1702" s="557"/>
      <c r="D1702" s="607"/>
      <c r="E1702" s="559"/>
      <c r="F1702" s="724"/>
    </row>
    <row r="1703" spans="1:6">
      <c r="A1703" s="477"/>
      <c r="B1703" s="159"/>
      <c r="C1703" s="557"/>
      <c r="D1703" s="607"/>
      <c r="E1703" s="559"/>
      <c r="F1703" s="724"/>
    </row>
    <row r="1704" spans="1:6">
      <c r="A1704" s="477"/>
      <c r="B1704" s="159"/>
      <c r="C1704" s="557"/>
      <c r="D1704" s="607"/>
      <c r="E1704" s="559"/>
      <c r="F1704" s="724"/>
    </row>
    <row r="1705" spans="1:6">
      <c r="A1705" s="477"/>
      <c r="B1705" s="159"/>
      <c r="C1705" s="557"/>
      <c r="D1705" s="607"/>
      <c r="E1705" s="559"/>
      <c r="F1705" s="724"/>
    </row>
    <row r="1706" spans="1:6">
      <c r="A1706" s="477"/>
      <c r="B1706" s="159"/>
      <c r="C1706" s="557"/>
      <c r="D1706" s="607"/>
      <c r="E1706" s="559"/>
      <c r="F1706" s="724"/>
    </row>
    <row r="1707" spans="1:6">
      <c r="A1707" s="477"/>
      <c r="B1707" s="159"/>
      <c r="C1707" s="557"/>
      <c r="D1707" s="607"/>
      <c r="E1707" s="559"/>
      <c r="F1707" s="724"/>
    </row>
    <row r="1708" spans="1:6">
      <c r="A1708" s="477"/>
      <c r="B1708" s="159"/>
      <c r="C1708" s="557"/>
      <c r="D1708" s="607"/>
      <c r="E1708" s="559"/>
      <c r="F1708" s="724"/>
    </row>
    <row r="1709" spans="1:6">
      <c r="A1709" s="477"/>
      <c r="B1709" s="159"/>
      <c r="C1709" s="557"/>
      <c r="D1709" s="607"/>
      <c r="E1709" s="559"/>
      <c r="F1709" s="724"/>
    </row>
    <row r="1710" spans="1:6">
      <c r="A1710" s="477"/>
      <c r="B1710" s="159"/>
      <c r="C1710" s="557"/>
      <c r="D1710" s="607"/>
      <c r="E1710" s="559"/>
      <c r="F1710" s="724"/>
    </row>
    <row r="1711" spans="1:6">
      <c r="A1711" s="477"/>
      <c r="B1711" s="159"/>
      <c r="C1711" s="557"/>
      <c r="D1711" s="607"/>
      <c r="E1711" s="559"/>
      <c r="F1711" s="724"/>
    </row>
    <row r="1712" spans="1:6">
      <c r="A1712" s="477"/>
      <c r="B1712" s="159"/>
      <c r="C1712" s="557"/>
      <c r="D1712" s="607"/>
      <c r="E1712" s="559"/>
      <c r="F1712" s="724"/>
    </row>
    <row r="1713" spans="1:6">
      <c r="A1713" s="477"/>
      <c r="B1713" s="159"/>
      <c r="C1713" s="557"/>
      <c r="D1713" s="607"/>
      <c r="E1713" s="559"/>
      <c r="F1713" s="724"/>
    </row>
    <row r="1714" spans="1:6">
      <c r="A1714" s="477"/>
      <c r="B1714" s="159"/>
      <c r="C1714" s="557"/>
      <c r="D1714" s="607"/>
      <c r="E1714" s="559"/>
      <c r="F1714" s="724"/>
    </row>
    <row r="1715" spans="1:6">
      <c r="A1715" s="477"/>
      <c r="B1715" s="159"/>
      <c r="C1715" s="557"/>
      <c r="D1715" s="607"/>
      <c r="E1715" s="559"/>
      <c r="F1715" s="724"/>
    </row>
    <row r="1716" spans="1:6">
      <c r="A1716" s="477"/>
      <c r="B1716" s="159"/>
      <c r="C1716" s="557"/>
      <c r="D1716" s="607"/>
      <c r="E1716" s="559"/>
      <c r="F1716" s="724"/>
    </row>
    <row r="1717" spans="1:6">
      <c r="A1717" s="477"/>
      <c r="B1717" s="159"/>
      <c r="C1717" s="557"/>
      <c r="D1717" s="607"/>
      <c r="E1717" s="559"/>
      <c r="F1717" s="724"/>
    </row>
    <row r="1718" spans="1:6">
      <c r="A1718" s="477"/>
      <c r="B1718" s="159"/>
      <c r="C1718" s="557"/>
      <c r="D1718" s="607"/>
      <c r="E1718" s="559"/>
      <c r="F1718" s="724"/>
    </row>
    <row r="1719" spans="1:6">
      <c r="A1719" s="477"/>
      <c r="B1719" s="159"/>
      <c r="C1719" s="557"/>
      <c r="D1719" s="607"/>
      <c r="E1719" s="559"/>
      <c r="F1719" s="724"/>
    </row>
    <row r="1720" spans="1:6">
      <c r="A1720" s="477"/>
      <c r="B1720" s="159"/>
      <c r="C1720" s="557"/>
      <c r="D1720" s="607"/>
      <c r="E1720" s="559"/>
      <c r="F1720" s="724"/>
    </row>
    <row r="1721" spans="1:6">
      <c r="A1721" s="477"/>
      <c r="B1721" s="159"/>
      <c r="C1721" s="557"/>
      <c r="D1721" s="607"/>
      <c r="E1721" s="559"/>
      <c r="F1721" s="724"/>
    </row>
    <row r="1722" spans="1:6">
      <c r="A1722" s="477"/>
      <c r="B1722" s="159"/>
      <c r="C1722" s="557"/>
      <c r="D1722" s="607"/>
      <c r="E1722" s="559"/>
      <c r="F1722" s="724"/>
    </row>
    <row r="1723" spans="1:6">
      <c r="A1723" s="477"/>
      <c r="B1723" s="159"/>
      <c r="C1723" s="557"/>
      <c r="D1723" s="607"/>
      <c r="E1723" s="559"/>
      <c r="F1723" s="724"/>
    </row>
    <row r="1724" spans="1:6">
      <c r="A1724" s="477"/>
      <c r="B1724" s="159"/>
      <c r="C1724" s="557"/>
      <c r="D1724" s="607"/>
      <c r="E1724" s="559"/>
      <c r="F1724" s="724"/>
    </row>
    <row r="1725" spans="1:6">
      <c r="A1725" s="477"/>
      <c r="B1725" s="159"/>
      <c r="C1725" s="557"/>
      <c r="D1725" s="607"/>
      <c r="E1725" s="559"/>
      <c r="F1725" s="724"/>
    </row>
    <row r="1726" spans="1:6">
      <c r="A1726" s="477"/>
      <c r="B1726" s="159"/>
      <c r="C1726" s="557"/>
      <c r="D1726" s="607"/>
      <c r="E1726" s="559"/>
      <c r="F1726" s="724"/>
    </row>
    <row r="1727" spans="1:6">
      <c r="A1727" s="477"/>
      <c r="B1727" s="159"/>
      <c r="C1727" s="557"/>
      <c r="D1727" s="607"/>
      <c r="E1727" s="559"/>
      <c r="F1727" s="724"/>
    </row>
    <row r="1728" spans="1:6">
      <c r="A1728" s="477"/>
      <c r="B1728" s="159"/>
      <c r="C1728" s="557"/>
      <c r="D1728" s="607"/>
      <c r="E1728" s="559"/>
      <c r="F1728" s="724"/>
    </row>
    <row r="1729" spans="1:6">
      <c r="A1729" s="477"/>
      <c r="B1729" s="159"/>
      <c r="C1729" s="557"/>
      <c r="D1729" s="607"/>
      <c r="E1729" s="559"/>
      <c r="F1729" s="724"/>
    </row>
    <row r="1730" spans="1:6">
      <c r="A1730" s="477"/>
      <c r="B1730" s="159"/>
      <c r="C1730" s="557"/>
      <c r="D1730" s="607"/>
      <c r="E1730" s="559"/>
      <c r="F1730" s="724"/>
    </row>
    <row r="1731" spans="1:6">
      <c r="A1731" s="477"/>
      <c r="B1731" s="159"/>
      <c r="C1731" s="557"/>
      <c r="D1731" s="607"/>
      <c r="E1731" s="559"/>
      <c r="F1731" s="724"/>
    </row>
    <row r="1732" spans="1:6">
      <c r="A1732" s="477"/>
      <c r="B1732" s="159"/>
      <c r="C1732" s="557"/>
      <c r="D1732" s="607"/>
      <c r="E1732" s="559"/>
      <c r="F1732" s="724"/>
    </row>
    <row r="1733" spans="1:6">
      <c r="A1733" s="477"/>
      <c r="B1733" s="159"/>
      <c r="C1733" s="557"/>
      <c r="D1733" s="607"/>
      <c r="E1733" s="559"/>
      <c r="F1733" s="724"/>
    </row>
    <row r="1734" spans="1:6">
      <c r="A1734" s="477"/>
      <c r="B1734" s="159"/>
      <c r="C1734" s="557"/>
      <c r="D1734" s="607"/>
      <c r="E1734" s="559"/>
      <c r="F1734" s="724"/>
    </row>
    <row r="1735" spans="1:6">
      <c r="A1735" s="477"/>
      <c r="B1735" s="159"/>
      <c r="C1735" s="557"/>
      <c r="D1735" s="607"/>
      <c r="E1735" s="559"/>
      <c r="F1735" s="724"/>
    </row>
    <row r="1736" spans="1:6">
      <c r="A1736" s="477"/>
      <c r="B1736" s="159"/>
      <c r="C1736" s="557"/>
      <c r="D1736" s="607"/>
      <c r="E1736" s="559"/>
      <c r="F1736" s="724"/>
    </row>
    <row r="1737" spans="1:6">
      <c r="A1737" s="477"/>
      <c r="B1737" s="159"/>
      <c r="C1737" s="557"/>
      <c r="D1737" s="607"/>
      <c r="E1737" s="559"/>
      <c r="F1737" s="724"/>
    </row>
    <row r="1738" spans="1:6">
      <c r="A1738" s="477"/>
      <c r="B1738" s="159"/>
      <c r="C1738" s="557"/>
      <c r="D1738" s="607"/>
      <c r="E1738" s="559"/>
      <c r="F1738" s="724"/>
    </row>
    <row r="1739" spans="1:6">
      <c r="A1739" s="477"/>
      <c r="B1739" s="159"/>
      <c r="C1739" s="557"/>
      <c r="D1739" s="607"/>
      <c r="E1739" s="559"/>
      <c r="F1739" s="724"/>
    </row>
    <row r="1740" spans="1:6">
      <c r="A1740" s="477"/>
      <c r="B1740" s="159"/>
      <c r="C1740" s="557"/>
      <c r="D1740" s="607"/>
      <c r="E1740" s="559"/>
      <c r="F1740" s="724"/>
    </row>
    <row r="1741" spans="1:6">
      <c r="A1741" s="477"/>
      <c r="B1741" s="159"/>
      <c r="C1741" s="557"/>
      <c r="D1741" s="607"/>
      <c r="E1741" s="559"/>
      <c r="F1741" s="724"/>
    </row>
    <row r="1742" spans="1:6">
      <c r="A1742" s="477"/>
      <c r="B1742" s="159"/>
      <c r="C1742" s="557"/>
      <c r="D1742" s="607"/>
      <c r="E1742" s="559"/>
      <c r="F1742" s="724"/>
    </row>
    <row r="1743" spans="1:6">
      <c r="A1743" s="477"/>
      <c r="B1743" s="159"/>
      <c r="C1743" s="557"/>
      <c r="D1743" s="607"/>
      <c r="E1743" s="559"/>
      <c r="F1743" s="724"/>
    </row>
    <row r="1744" spans="1:6">
      <c r="A1744" s="477"/>
      <c r="B1744" s="159"/>
      <c r="C1744" s="557"/>
      <c r="D1744" s="607"/>
      <c r="E1744" s="559"/>
      <c r="F1744" s="724"/>
    </row>
    <row r="1745" spans="1:6">
      <c r="A1745" s="477"/>
      <c r="B1745" s="159"/>
      <c r="C1745" s="557"/>
      <c r="D1745" s="607"/>
      <c r="E1745" s="559"/>
      <c r="F1745" s="724"/>
    </row>
    <row r="1746" spans="1:6">
      <c r="A1746" s="477"/>
      <c r="B1746" s="159"/>
      <c r="C1746" s="557"/>
      <c r="D1746" s="607"/>
      <c r="E1746" s="559"/>
      <c r="F1746" s="724"/>
    </row>
    <row r="1747" spans="1:6">
      <c r="A1747" s="477"/>
      <c r="B1747" s="159"/>
      <c r="C1747" s="557"/>
      <c r="D1747" s="607"/>
      <c r="E1747" s="559"/>
      <c r="F1747" s="724"/>
    </row>
    <row r="1748" spans="1:6">
      <c r="A1748" s="477"/>
      <c r="B1748" s="159"/>
      <c r="C1748" s="557"/>
      <c r="D1748" s="607"/>
      <c r="E1748" s="559"/>
      <c r="F1748" s="724"/>
    </row>
    <row r="1749" spans="1:6">
      <c r="A1749" s="477"/>
      <c r="B1749" s="159"/>
      <c r="C1749" s="557"/>
      <c r="D1749" s="607"/>
      <c r="E1749" s="559"/>
      <c r="F1749" s="724"/>
    </row>
    <row r="1750" spans="1:6">
      <c r="A1750" s="477"/>
      <c r="B1750" s="159"/>
      <c r="C1750" s="557"/>
      <c r="D1750" s="607"/>
      <c r="E1750" s="559"/>
      <c r="F1750" s="724"/>
    </row>
    <row r="1751" spans="1:6">
      <c r="A1751" s="477"/>
      <c r="B1751" s="159"/>
      <c r="C1751" s="557"/>
      <c r="D1751" s="607"/>
      <c r="E1751" s="559"/>
      <c r="F1751" s="724"/>
    </row>
    <row r="1752" spans="1:6">
      <c r="A1752" s="477"/>
      <c r="B1752" s="159"/>
      <c r="C1752" s="557"/>
      <c r="D1752" s="607"/>
      <c r="E1752" s="559"/>
      <c r="F1752" s="724"/>
    </row>
    <row r="1753" spans="1:6">
      <c r="A1753" s="477"/>
      <c r="B1753" s="159"/>
      <c r="C1753" s="557"/>
      <c r="D1753" s="607"/>
      <c r="E1753" s="559"/>
      <c r="F1753" s="724"/>
    </row>
    <row r="1754" spans="1:6">
      <c r="A1754" s="477"/>
      <c r="B1754" s="159"/>
      <c r="C1754" s="557"/>
      <c r="D1754" s="607"/>
      <c r="E1754" s="559"/>
      <c r="F1754" s="724"/>
    </row>
    <row r="1755" spans="1:6">
      <c r="A1755" s="477"/>
      <c r="B1755" s="159"/>
      <c r="C1755" s="557"/>
      <c r="D1755" s="607"/>
      <c r="E1755" s="559"/>
      <c r="F1755" s="724"/>
    </row>
    <row r="1756" spans="1:6">
      <c r="A1756" s="477"/>
      <c r="B1756" s="159"/>
      <c r="C1756" s="557"/>
      <c r="D1756" s="607"/>
      <c r="E1756" s="559"/>
      <c r="F1756" s="724"/>
    </row>
    <row r="1757" spans="1:6">
      <c r="A1757" s="477"/>
      <c r="B1757" s="159"/>
      <c r="C1757" s="557"/>
      <c r="D1757" s="607"/>
      <c r="E1757" s="559"/>
      <c r="F1757" s="724"/>
    </row>
    <row r="1758" spans="1:6">
      <c r="A1758" s="477"/>
      <c r="B1758" s="159"/>
      <c r="C1758" s="557"/>
      <c r="D1758" s="607"/>
      <c r="E1758" s="559"/>
      <c r="F1758" s="724"/>
    </row>
    <row r="1759" spans="1:6">
      <c r="A1759" s="477"/>
      <c r="B1759" s="159"/>
      <c r="C1759" s="557"/>
      <c r="D1759" s="607"/>
      <c r="E1759" s="559"/>
      <c r="F1759" s="724"/>
    </row>
    <row r="1760" spans="1:6">
      <c r="A1760" s="477"/>
      <c r="B1760" s="159"/>
      <c r="C1760" s="557"/>
      <c r="D1760" s="607"/>
      <c r="E1760" s="559"/>
      <c r="F1760" s="724"/>
    </row>
    <row r="1761" spans="1:6">
      <c r="A1761" s="477"/>
      <c r="B1761" s="159"/>
      <c r="C1761" s="557"/>
      <c r="D1761" s="607"/>
      <c r="E1761" s="559"/>
      <c r="F1761" s="724"/>
    </row>
    <row r="1762" spans="1:6">
      <c r="A1762" s="477"/>
      <c r="B1762" s="159"/>
      <c r="C1762" s="557"/>
      <c r="D1762" s="607"/>
      <c r="E1762" s="559"/>
      <c r="F1762" s="724"/>
    </row>
    <row r="1763" spans="1:6">
      <c r="A1763" s="477"/>
      <c r="B1763" s="159"/>
      <c r="C1763" s="557"/>
      <c r="D1763" s="607"/>
      <c r="E1763" s="559"/>
      <c r="F1763" s="724"/>
    </row>
    <row r="1764" spans="1:6">
      <c r="A1764" s="477"/>
      <c r="B1764" s="159"/>
      <c r="C1764" s="557"/>
      <c r="D1764" s="607"/>
      <c r="E1764" s="559"/>
      <c r="F1764" s="724"/>
    </row>
    <row r="1765" spans="1:6">
      <c r="A1765" s="477"/>
      <c r="B1765" s="159"/>
      <c r="C1765" s="557"/>
      <c r="D1765" s="607"/>
      <c r="E1765" s="559"/>
      <c r="F1765" s="724"/>
    </row>
    <row r="1766" spans="1:6">
      <c r="A1766" s="477"/>
      <c r="B1766" s="159"/>
      <c r="C1766" s="557"/>
      <c r="D1766" s="607"/>
      <c r="E1766" s="559"/>
      <c r="F1766" s="724"/>
    </row>
    <row r="1767" spans="1:6">
      <c r="A1767" s="477"/>
      <c r="B1767" s="159"/>
      <c r="C1767" s="557"/>
      <c r="D1767" s="607"/>
      <c r="E1767" s="559"/>
      <c r="F1767" s="724"/>
    </row>
    <row r="1768" spans="1:6">
      <c r="A1768" s="477"/>
      <c r="B1768" s="159"/>
      <c r="C1768" s="557"/>
      <c r="D1768" s="607"/>
      <c r="E1768" s="559"/>
      <c r="F1768" s="724"/>
    </row>
    <row r="1769" spans="1:6">
      <c r="A1769" s="477"/>
      <c r="B1769" s="159"/>
      <c r="C1769" s="557"/>
      <c r="D1769" s="607"/>
      <c r="E1769" s="559"/>
      <c r="F1769" s="724"/>
    </row>
    <row r="1770" spans="1:6">
      <c r="A1770" s="477"/>
      <c r="B1770" s="159"/>
      <c r="C1770" s="557"/>
      <c r="D1770" s="607"/>
      <c r="E1770" s="559"/>
      <c r="F1770" s="724"/>
    </row>
    <row r="1771" spans="1:6">
      <c r="A1771" s="477"/>
      <c r="B1771" s="159"/>
      <c r="C1771" s="557"/>
      <c r="D1771" s="607"/>
      <c r="E1771" s="559"/>
      <c r="F1771" s="724"/>
    </row>
    <row r="1772" spans="1:6">
      <c r="A1772" s="477"/>
      <c r="B1772" s="159"/>
      <c r="C1772" s="557"/>
      <c r="D1772" s="607"/>
      <c r="E1772" s="559"/>
      <c r="F1772" s="724"/>
    </row>
    <row r="1773" spans="1:6">
      <c r="A1773" s="477"/>
      <c r="B1773" s="159"/>
      <c r="C1773" s="557"/>
      <c r="D1773" s="607"/>
      <c r="E1773" s="559"/>
      <c r="F1773" s="724"/>
    </row>
    <row r="1774" spans="1:6">
      <c r="A1774" s="477"/>
      <c r="B1774" s="159"/>
      <c r="C1774" s="557"/>
      <c r="D1774" s="607"/>
      <c r="E1774" s="559"/>
      <c r="F1774" s="724"/>
    </row>
    <row r="1775" spans="1:6">
      <c r="A1775" s="477"/>
      <c r="B1775" s="159"/>
      <c r="C1775" s="557"/>
      <c r="D1775" s="607"/>
      <c r="E1775" s="559"/>
      <c r="F1775" s="724"/>
    </row>
    <row r="1776" spans="1:6">
      <c r="A1776" s="477"/>
      <c r="B1776" s="159"/>
      <c r="C1776" s="557"/>
      <c r="D1776" s="607"/>
      <c r="E1776" s="559"/>
      <c r="F1776" s="724"/>
    </row>
    <row r="1777" spans="1:6">
      <c r="A1777" s="477"/>
      <c r="B1777" s="159"/>
      <c r="C1777" s="557"/>
      <c r="D1777" s="607"/>
      <c r="E1777" s="559"/>
      <c r="F1777" s="724"/>
    </row>
    <row r="1778" spans="1:6">
      <c r="A1778" s="477"/>
      <c r="B1778" s="159"/>
      <c r="C1778" s="557"/>
      <c r="D1778" s="607"/>
      <c r="E1778" s="559"/>
      <c r="F1778" s="724"/>
    </row>
    <row r="1779" spans="1:6">
      <c r="A1779" s="477"/>
      <c r="B1779" s="159"/>
      <c r="C1779" s="557"/>
      <c r="D1779" s="607"/>
      <c r="E1779" s="559"/>
      <c r="F1779" s="724"/>
    </row>
    <row r="1780" spans="1:6">
      <c r="A1780" s="477"/>
      <c r="B1780" s="159"/>
      <c r="C1780" s="557"/>
      <c r="D1780" s="607"/>
      <c r="E1780" s="559"/>
      <c r="F1780" s="724"/>
    </row>
    <row r="1781" spans="1:6">
      <c r="A1781" s="477"/>
      <c r="B1781" s="159"/>
      <c r="C1781" s="557"/>
      <c r="D1781" s="607"/>
      <c r="E1781" s="559"/>
      <c r="F1781" s="724"/>
    </row>
    <row r="1782" spans="1:6">
      <c r="A1782" s="477"/>
      <c r="B1782" s="159"/>
      <c r="C1782" s="557"/>
      <c r="D1782" s="607"/>
      <c r="E1782" s="559"/>
      <c r="F1782" s="724"/>
    </row>
    <row r="1783" spans="1:6">
      <c r="A1783" s="477"/>
      <c r="B1783" s="159"/>
      <c r="C1783" s="557"/>
      <c r="D1783" s="607"/>
      <c r="E1783" s="559"/>
      <c r="F1783" s="724"/>
    </row>
    <row r="1784" spans="1:6">
      <c r="A1784" s="477"/>
      <c r="B1784" s="159"/>
      <c r="C1784" s="557"/>
      <c r="D1784" s="607"/>
      <c r="E1784" s="559"/>
      <c r="F1784" s="724"/>
    </row>
    <row r="1785" spans="1:6">
      <c r="A1785" s="477"/>
      <c r="B1785" s="159"/>
      <c r="C1785" s="557"/>
      <c r="D1785" s="607"/>
      <c r="E1785" s="559"/>
      <c r="F1785" s="724"/>
    </row>
    <row r="1786" spans="1:6">
      <c r="A1786" s="477"/>
      <c r="B1786" s="159"/>
      <c r="C1786" s="557"/>
      <c r="D1786" s="607"/>
      <c r="E1786" s="559"/>
      <c r="F1786" s="724"/>
    </row>
    <row r="1787" spans="1:6">
      <c r="A1787" s="477"/>
      <c r="B1787" s="159"/>
      <c r="C1787" s="557"/>
      <c r="D1787" s="607"/>
      <c r="E1787" s="559"/>
      <c r="F1787" s="724"/>
    </row>
    <row r="1788" spans="1:6">
      <c r="A1788" s="477"/>
      <c r="B1788" s="159"/>
      <c r="C1788" s="557"/>
      <c r="D1788" s="607"/>
      <c r="E1788" s="559"/>
      <c r="F1788" s="724"/>
    </row>
    <row r="1789" spans="1:6">
      <c r="A1789" s="477"/>
      <c r="B1789" s="159"/>
      <c r="C1789" s="557"/>
      <c r="D1789" s="607"/>
      <c r="E1789" s="559"/>
      <c r="F1789" s="724"/>
    </row>
    <row r="1790" spans="1:6">
      <c r="A1790" s="477"/>
      <c r="B1790" s="159"/>
      <c r="C1790" s="557"/>
      <c r="D1790" s="607"/>
      <c r="E1790" s="559"/>
      <c r="F1790" s="724"/>
    </row>
    <row r="1791" spans="1:6">
      <c r="A1791" s="477"/>
      <c r="B1791" s="159"/>
      <c r="C1791" s="557"/>
      <c r="D1791" s="607"/>
      <c r="E1791" s="559"/>
      <c r="F1791" s="724"/>
    </row>
    <row r="1792" spans="1:6">
      <c r="A1792" s="477"/>
      <c r="B1792" s="159"/>
      <c r="C1792" s="557"/>
      <c r="D1792" s="607"/>
      <c r="E1792" s="559"/>
      <c r="F1792" s="724"/>
    </row>
    <row r="1793" spans="1:6">
      <c r="A1793" s="477"/>
      <c r="B1793" s="159"/>
      <c r="C1793" s="557"/>
      <c r="D1793" s="607"/>
      <c r="E1793" s="559"/>
      <c r="F1793" s="724"/>
    </row>
    <row r="1794" spans="1:6">
      <c r="A1794" s="477"/>
      <c r="B1794" s="159"/>
      <c r="C1794" s="557"/>
      <c r="D1794" s="607"/>
      <c r="E1794" s="559"/>
      <c r="F1794" s="724"/>
    </row>
    <row r="1795" spans="1:6">
      <c r="A1795" s="477"/>
      <c r="B1795" s="159"/>
      <c r="C1795" s="557"/>
      <c r="D1795" s="607"/>
      <c r="E1795" s="559"/>
      <c r="F1795" s="724"/>
    </row>
    <row r="1796" spans="1:6">
      <c r="A1796" s="477"/>
      <c r="B1796" s="159"/>
      <c r="C1796" s="557"/>
      <c r="D1796" s="607"/>
      <c r="E1796" s="559"/>
      <c r="F1796" s="724"/>
    </row>
    <row r="1797" spans="1:6">
      <c r="A1797" s="477"/>
      <c r="B1797" s="159"/>
      <c r="C1797" s="557"/>
      <c r="D1797" s="607"/>
      <c r="E1797" s="559"/>
      <c r="F1797" s="724"/>
    </row>
    <row r="1798" spans="1:6">
      <c r="A1798" s="477"/>
      <c r="B1798" s="159"/>
      <c r="C1798" s="557"/>
      <c r="D1798" s="607"/>
      <c r="E1798" s="559"/>
      <c r="F1798" s="724"/>
    </row>
    <row r="1799" spans="1:6">
      <c r="A1799" s="477"/>
      <c r="B1799" s="159"/>
      <c r="C1799" s="557"/>
      <c r="D1799" s="607"/>
      <c r="E1799" s="559"/>
      <c r="F1799" s="724"/>
    </row>
    <row r="1800" spans="1:6">
      <c r="A1800" s="477"/>
      <c r="B1800" s="159"/>
      <c r="C1800" s="557"/>
      <c r="D1800" s="607"/>
      <c r="E1800" s="559"/>
      <c r="F1800" s="724"/>
    </row>
    <row r="1801" spans="1:6">
      <c r="A1801" s="477"/>
      <c r="B1801" s="159"/>
      <c r="C1801" s="557"/>
      <c r="D1801" s="607"/>
      <c r="E1801" s="559"/>
      <c r="F1801" s="724"/>
    </row>
    <row r="1802" spans="1:6">
      <c r="A1802" s="477"/>
      <c r="B1802" s="159"/>
      <c r="C1802" s="557"/>
      <c r="D1802" s="607"/>
      <c r="E1802" s="559"/>
      <c r="F1802" s="724"/>
    </row>
    <row r="1803" spans="1:6">
      <c r="A1803" s="477"/>
      <c r="B1803" s="159"/>
      <c r="C1803" s="557"/>
      <c r="D1803" s="607"/>
      <c r="E1803" s="559"/>
      <c r="F1803" s="724"/>
    </row>
    <row r="1804" spans="1:6">
      <c r="A1804" s="477"/>
      <c r="B1804" s="159"/>
      <c r="C1804" s="557"/>
      <c r="D1804" s="607"/>
      <c r="E1804" s="559"/>
      <c r="F1804" s="724"/>
    </row>
    <row r="1805" spans="1:6">
      <c r="A1805" s="477"/>
      <c r="B1805" s="159"/>
      <c r="C1805" s="557"/>
      <c r="D1805" s="607"/>
      <c r="E1805" s="559"/>
      <c r="F1805" s="724"/>
    </row>
    <row r="1806" spans="1:6">
      <c r="A1806" s="477"/>
      <c r="B1806" s="159"/>
      <c r="C1806" s="557"/>
      <c r="D1806" s="607"/>
      <c r="E1806" s="559"/>
      <c r="F1806" s="724"/>
    </row>
    <row r="1807" spans="1:6">
      <c r="A1807" s="477"/>
      <c r="B1807" s="159"/>
      <c r="C1807" s="557"/>
      <c r="D1807" s="607"/>
      <c r="E1807" s="559"/>
      <c r="F1807" s="724"/>
    </row>
    <row r="1808" spans="1:6">
      <c r="A1808" s="477"/>
      <c r="B1808" s="159"/>
      <c r="C1808" s="557"/>
      <c r="D1808" s="607"/>
      <c r="E1808" s="559"/>
      <c r="F1808" s="724"/>
    </row>
    <row r="1809" spans="1:6">
      <c r="A1809" s="477"/>
      <c r="B1809" s="159"/>
      <c r="C1809" s="557"/>
      <c r="D1809" s="607"/>
      <c r="E1809" s="559"/>
      <c r="F1809" s="724"/>
    </row>
    <row r="1810" spans="1:6">
      <c r="A1810" s="477"/>
      <c r="B1810" s="159"/>
      <c r="C1810" s="557"/>
      <c r="D1810" s="607"/>
      <c r="E1810" s="559"/>
      <c r="F1810" s="724"/>
    </row>
    <row r="1811" spans="1:6">
      <c r="A1811" s="477"/>
      <c r="B1811" s="159"/>
      <c r="C1811" s="557"/>
      <c r="D1811" s="607"/>
      <c r="E1811" s="559"/>
      <c r="F1811" s="724"/>
    </row>
    <row r="1812" spans="1:6">
      <c r="A1812" s="477"/>
      <c r="B1812" s="159"/>
      <c r="C1812" s="557"/>
      <c r="D1812" s="607"/>
      <c r="E1812" s="559"/>
      <c r="F1812" s="724"/>
    </row>
    <row r="1813" spans="1:6">
      <c r="A1813" s="477"/>
      <c r="B1813" s="159"/>
      <c r="C1813" s="557"/>
      <c r="D1813" s="607"/>
      <c r="E1813" s="559"/>
      <c r="F1813" s="724"/>
    </row>
    <row r="1814" spans="1:6">
      <c r="A1814" s="477"/>
      <c r="B1814" s="159"/>
      <c r="C1814" s="557"/>
      <c r="D1814" s="607"/>
      <c r="E1814" s="559"/>
      <c r="F1814" s="724"/>
    </row>
    <row r="1815" spans="1:6">
      <c r="A1815" s="477"/>
      <c r="B1815" s="159"/>
      <c r="C1815" s="557"/>
      <c r="D1815" s="607"/>
      <c r="E1815" s="559"/>
      <c r="F1815" s="724"/>
    </row>
    <row r="1816" spans="1:6">
      <c r="A1816" s="477"/>
      <c r="B1816" s="159"/>
      <c r="C1816" s="557"/>
      <c r="D1816" s="607"/>
      <c r="E1816" s="559"/>
      <c r="F1816" s="724"/>
    </row>
    <row r="1817" spans="1:6">
      <c r="A1817" s="477"/>
      <c r="B1817" s="159"/>
      <c r="C1817" s="557"/>
      <c r="D1817" s="607"/>
      <c r="E1817" s="559"/>
      <c r="F1817" s="724"/>
    </row>
    <row r="1818" spans="1:6">
      <c r="A1818" s="477"/>
      <c r="B1818" s="159"/>
      <c r="C1818" s="557"/>
      <c r="D1818" s="607"/>
      <c r="E1818" s="559"/>
      <c r="F1818" s="724"/>
    </row>
    <row r="1819" spans="1:6">
      <c r="A1819" s="477"/>
      <c r="B1819" s="159"/>
      <c r="C1819" s="557"/>
      <c r="D1819" s="607"/>
      <c r="E1819" s="559"/>
      <c r="F1819" s="724"/>
    </row>
    <row r="1820" spans="1:6">
      <c r="A1820" s="477"/>
      <c r="B1820" s="159"/>
      <c r="C1820" s="557"/>
      <c r="D1820" s="607"/>
      <c r="E1820" s="559"/>
      <c r="F1820" s="724"/>
    </row>
    <row r="1821" spans="1:6">
      <c r="A1821" s="477"/>
      <c r="B1821" s="159"/>
      <c r="C1821" s="557"/>
      <c r="D1821" s="607"/>
      <c r="E1821" s="559"/>
      <c r="F1821" s="724"/>
    </row>
    <row r="1822" spans="1:6">
      <c r="A1822" s="477"/>
      <c r="B1822" s="159"/>
      <c r="C1822" s="557"/>
      <c r="D1822" s="607"/>
      <c r="E1822" s="559"/>
      <c r="F1822" s="724"/>
    </row>
    <row r="1823" spans="1:6">
      <c r="A1823" s="477"/>
      <c r="B1823" s="159"/>
      <c r="C1823" s="557"/>
      <c r="D1823" s="607"/>
      <c r="E1823" s="559"/>
      <c r="F1823" s="724"/>
    </row>
    <row r="1824" spans="1:6">
      <c r="A1824" s="477"/>
      <c r="B1824" s="159"/>
      <c r="C1824" s="557"/>
      <c r="D1824" s="607"/>
      <c r="E1824" s="559"/>
      <c r="F1824" s="724"/>
    </row>
    <row r="1825" spans="1:6">
      <c r="A1825" s="477"/>
      <c r="B1825" s="159"/>
      <c r="C1825" s="557"/>
      <c r="D1825" s="607"/>
      <c r="E1825" s="559"/>
      <c r="F1825" s="724"/>
    </row>
    <row r="1826" spans="1:6">
      <c r="A1826" s="477"/>
      <c r="B1826" s="159"/>
      <c r="C1826" s="557"/>
      <c r="D1826" s="607"/>
      <c r="E1826" s="559"/>
      <c r="F1826" s="724"/>
    </row>
    <row r="1827" spans="1:6">
      <c r="A1827" s="477"/>
      <c r="B1827" s="159"/>
      <c r="C1827" s="557"/>
      <c r="D1827" s="607"/>
      <c r="E1827" s="559"/>
      <c r="F1827" s="724"/>
    </row>
    <row r="1828" spans="1:6">
      <c r="A1828" s="477"/>
      <c r="B1828" s="159"/>
      <c r="C1828" s="557"/>
      <c r="D1828" s="607"/>
      <c r="E1828" s="559"/>
      <c r="F1828" s="724"/>
    </row>
    <row r="1829" spans="1:6">
      <c r="A1829" s="477"/>
      <c r="B1829" s="159"/>
      <c r="C1829" s="557"/>
      <c r="D1829" s="607"/>
      <c r="E1829" s="559"/>
      <c r="F1829" s="724"/>
    </row>
    <row r="1830" spans="1:6">
      <c r="A1830" s="477"/>
      <c r="B1830" s="159"/>
      <c r="C1830" s="557"/>
      <c r="D1830" s="607"/>
      <c r="E1830" s="559"/>
      <c r="F1830" s="724"/>
    </row>
    <row r="1831" spans="1:6">
      <c r="A1831" s="477"/>
      <c r="B1831" s="159"/>
      <c r="C1831" s="557"/>
      <c r="D1831" s="607"/>
      <c r="E1831" s="559"/>
      <c r="F1831" s="724"/>
    </row>
    <row r="1832" spans="1:6">
      <c r="A1832" s="477"/>
      <c r="B1832" s="159"/>
      <c r="C1832" s="557"/>
      <c r="D1832" s="607"/>
      <c r="E1832" s="559"/>
      <c r="F1832" s="724"/>
    </row>
    <row r="1833" spans="1:6">
      <c r="A1833" s="477"/>
      <c r="B1833" s="159"/>
      <c r="C1833" s="557"/>
      <c r="D1833" s="607"/>
      <c r="E1833" s="559"/>
      <c r="F1833" s="724"/>
    </row>
    <row r="1834" spans="1:6">
      <c r="A1834" s="477"/>
      <c r="B1834" s="159"/>
      <c r="C1834" s="557"/>
      <c r="D1834" s="607"/>
      <c r="E1834" s="559"/>
      <c r="F1834" s="724"/>
    </row>
    <row r="1835" spans="1:6">
      <c r="A1835" s="477"/>
      <c r="B1835" s="159"/>
      <c r="C1835" s="557"/>
      <c r="D1835" s="607"/>
      <c r="E1835" s="559"/>
      <c r="F1835" s="724"/>
    </row>
    <row r="1836" spans="1:6">
      <c r="A1836" s="477"/>
      <c r="B1836" s="159"/>
      <c r="C1836" s="557"/>
      <c r="D1836" s="607"/>
      <c r="E1836" s="559"/>
      <c r="F1836" s="724"/>
    </row>
    <row r="1837" spans="1:6">
      <c r="A1837" s="477"/>
      <c r="B1837" s="159"/>
      <c r="C1837" s="557"/>
      <c r="D1837" s="607"/>
      <c r="E1837" s="559"/>
      <c r="F1837" s="724"/>
    </row>
    <row r="1838" spans="1:6">
      <c r="A1838" s="477"/>
      <c r="B1838" s="159"/>
      <c r="C1838" s="557"/>
      <c r="D1838" s="607"/>
      <c r="E1838" s="559"/>
      <c r="F1838" s="724"/>
    </row>
    <row r="1839" spans="1:6">
      <c r="A1839" s="477"/>
      <c r="B1839" s="159"/>
      <c r="C1839" s="557"/>
      <c r="D1839" s="607"/>
      <c r="E1839" s="559"/>
      <c r="F1839" s="724"/>
    </row>
    <row r="1840" spans="1:6">
      <c r="A1840" s="477"/>
      <c r="B1840" s="159"/>
      <c r="C1840" s="557"/>
      <c r="D1840" s="607"/>
      <c r="E1840" s="559"/>
      <c r="F1840" s="724"/>
    </row>
    <row r="1841" spans="1:6">
      <c r="A1841" s="477"/>
      <c r="B1841" s="159"/>
      <c r="C1841" s="557"/>
      <c r="D1841" s="607"/>
      <c r="E1841" s="559"/>
      <c r="F1841" s="724"/>
    </row>
    <row r="1842" spans="1:6">
      <c r="A1842" s="477"/>
      <c r="B1842" s="159"/>
      <c r="C1842" s="557"/>
      <c r="D1842" s="607"/>
      <c r="E1842" s="559"/>
      <c r="F1842" s="724"/>
    </row>
    <row r="1843" spans="1:6">
      <c r="A1843" s="477"/>
      <c r="B1843" s="159"/>
      <c r="C1843" s="557"/>
      <c r="D1843" s="607"/>
      <c r="E1843" s="559"/>
      <c r="F1843" s="724"/>
    </row>
    <row r="1844" spans="1:6">
      <c r="A1844" s="477"/>
      <c r="B1844" s="159"/>
      <c r="C1844" s="557"/>
      <c r="D1844" s="607"/>
      <c r="E1844" s="559"/>
      <c r="F1844" s="724"/>
    </row>
    <row r="1845" spans="1:6">
      <c r="A1845" s="477"/>
      <c r="B1845" s="159"/>
      <c r="C1845" s="557"/>
      <c r="D1845" s="607"/>
      <c r="E1845" s="559"/>
      <c r="F1845" s="724"/>
    </row>
    <row r="1846" spans="1:6">
      <c r="A1846" s="477"/>
      <c r="B1846" s="159"/>
      <c r="C1846" s="557"/>
      <c r="D1846" s="607"/>
      <c r="E1846" s="559"/>
      <c r="F1846" s="724"/>
    </row>
    <row r="1847" spans="1:6">
      <c r="A1847" s="477"/>
      <c r="B1847" s="159"/>
      <c r="C1847" s="557"/>
      <c r="D1847" s="607"/>
      <c r="E1847" s="559"/>
      <c r="F1847" s="724"/>
    </row>
    <row r="1848" spans="1:6">
      <c r="A1848" s="477"/>
      <c r="B1848" s="159"/>
      <c r="C1848" s="557"/>
      <c r="D1848" s="607"/>
      <c r="E1848" s="559"/>
      <c r="F1848" s="724"/>
    </row>
    <row r="1849" spans="1:6">
      <c r="A1849" s="477"/>
      <c r="B1849" s="159"/>
      <c r="C1849" s="557"/>
      <c r="D1849" s="607"/>
      <c r="E1849" s="559"/>
      <c r="F1849" s="724"/>
    </row>
    <row r="1850" spans="1:6">
      <c r="A1850" s="477"/>
      <c r="B1850" s="159"/>
      <c r="C1850" s="557"/>
      <c r="D1850" s="607"/>
      <c r="E1850" s="559"/>
      <c r="F1850" s="724"/>
    </row>
    <row r="1851" spans="1:6">
      <c r="A1851" s="477"/>
      <c r="B1851" s="159"/>
      <c r="C1851" s="557"/>
      <c r="D1851" s="607"/>
      <c r="E1851" s="559"/>
      <c r="F1851" s="724"/>
    </row>
    <row r="1852" spans="1:6">
      <c r="A1852" s="477"/>
      <c r="B1852" s="159"/>
      <c r="C1852" s="557"/>
      <c r="D1852" s="607"/>
      <c r="E1852" s="559"/>
      <c r="F1852" s="724"/>
    </row>
    <row r="1853" spans="1:6">
      <c r="A1853" s="477"/>
      <c r="B1853" s="159"/>
      <c r="C1853" s="557"/>
      <c r="D1853" s="607"/>
      <c r="E1853" s="559"/>
      <c r="F1853" s="724"/>
    </row>
    <row r="1854" spans="1:6">
      <c r="A1854" s="477"/>
      <c r="B1854" s="159"/>
      <c r="C1854" s="557"/>
      <c r="D1854" s="607"/>
      <c r="E1854" s="559"/>
      <c r="F1854" s="724"/>
    </row>
    <row r="1855" spans="1:6">
      <c r="A1855" s="477"/>
      <c r="B1855" s="159"/>
      <c r="C1855" s="557"/>
      <c r="D1855" s="607"/>
      <c r="E1855" s="559"/>
      <c r="F1855" s="724"/>
    </row>
    <row r="1856" spans="1:6">
      <c r="A1856" s="477"/>
      <c r="B1856" s="159"/>
      <c r="C1856" s="557"/>
      <c r="D1856" s="607"/>
      <c r="E1856" s="559"/>
      <c r="F1856" s="724"/>
    </row>
    <row r="1857" spans="1:6">
      <c r="A1857" s="477"/>
      <c r="B1857" s="159"/>
      <c r="C1857" s="557"/>
      <c r="D1857" s="607"/>
      <c r="E1857" s="559"/>
      <c r="F1857" s="724"/>
    </row>
    <row r="1858" spans="1:6">
      <c r="A1858" s="477"/>
      <c r="B1858" s="159"/>
      <c r="C1858" s="557"/>
      <c r="D1858" s="607"/>
      <c r="E1858" s="559"/>
      <c r="F1858" s="724"/>
    </row>
    <row r="1859" spans="1:6">
      <c r="A1859" s="477"/>
      <c r="B1859" s="159"/>
      <c r="C1859" s="557"/>
      <c r="D1859" s="607"/>
      <c r="E1859" s="559"/>
      <c r="F1859" s="724"/>
    </row>
    <row r="1860" spans="1:6">
      <c r="A1860" s="477"/>
      <c r="B1860" s="159"/>
      <c r="C1860" s="557"/>
      <c r="D1860" s="607"/>
      <c r="E1860" s="559"/>
      <c r="F1860" s="724"/>
    </row>
    <row r="1861" spans="1:6">
      <c r="A1861" s="477"/>
      <c r="B1861" s="159"/>
      <c r="C1861" s="557"/>
      <c r="D1861" s="607"/>
      <c r="E1861" s="559"/>
      <c r="F1861" s="724"/>
    </row>
    <row r="1862" spans="1:6">
      <c r="A1862" s="477"/>
      <c r="B1862" s="159"/>
      <c r="C1862" s="557"/>
      <c r="D1862" s="607"/>
      <c r="E1862" s="559"/>
      <c r="F1862" s="724"/>
    </row>
    <row r="1863" spans="1:6">
      <c r="A1863" s="477"/>
      <c r="B1863" s="159"/>
      <c r="C1863" s="557"/>
      <c r="D1863" s="607"/>
      <c r="E1863" s="559"/>
      <c r="F1863" s="724"/>
    </row>
    <row r="1864" spans="1:6">
      <c r="A1864" s="477"/>
      <c r="B1864" s="159"/>
      <c r="C1864" s="557"/>
      <c r="D1864" s="607"/>
      <c r="E1864" s="559"/>
      <c r="F1864" s="724"/>
    </row>
    <row r="1865" spans="1:6">
      <c r="A1865" s="477"/>
      <c r="B1865" s="159"/>
      <c r="C1865" s="557"/>
      <c r="D1865" s="607"/>
      <c r="E1865" s="559"/>
      <c r="F1865" s="724"/>
    </row>
    <row r="1866" spans="1:6">
      <c r="A1866" s="477"/>
      <c r="B1866" s="159"/>
      <c r="C1866" s="557"/>
      <c r="D1866" s="607"/>
      <c r="E1866" s="559"/>
      <c r="F1866" s="724"/>
    </row>
    <row r="1867" spans="1:6">
      <c r="A1867" s="477"/>
      <c r="B1867" s="159"/>
      <c r="C1867" s="557"/>
      <c r="D1867" s="607"/>
      <c r="E1867" s="559"/>
      <c r="F1867" s="724"/>
    </row>
    <row r="1868" spans="1:6">
      <c r="A1868" s="477"/>
      <c r="B1868" s="159"/>
      <c r="C1868" s="557"/>
      <c r="D1868" s="607"/>
      <c r="E1868" s="559"/>
      <c r="F1868" s="724"/>
    </row>
    <row r="1869" spans="1:6">
      <c r="A1869" s="477"/>
      <c r="B1869" s="159"/>
      <c r="C1869" s="557"/>
      <c r="D1869" s="607"/>
      <c r="E1869" s="559"/>
      <c r="F1869" s="724"/>
    </row>
    <row r="1870" spans="1:6">
      <c r="A1870" s="477"/>
      <c r="B1870" s="159"/>
      <c r="C1870" s="557"/>
      <c r="D1870" s="607"/>
      <c r="E1870" s="559"/>
      <c r="F1870" s="724"/>
    </row>
    <row r="1871" spans="1:6">
      <c r="A1871" s="477"/>
      <c r="B1871" s="159"/>
      <c r="C1871" s="557"/>
      <c r="D1871" s="607"/>
      <c r="E1871" s="559"/>
      <c r="F1871" s="724"/>
    </row>
    <row r="1872" spans="1:6">
      <c r="A1872" s="477"/>
      <c r="B1872" s="159"/>
      <c r="C1872" s="557"/>
      <c r="D1872" s="607"/>
      <c r="E1872" s="559"/>
      <c r="F1872" s="724"/>
    </row>
    <row r="1873" spans="1:6">
      <c r="A1873" s="477"/>
      <c r="B1873" s="159"/>
      <c r="C1873" s="557"/>
      <c r="D1873" s="607"/>
      <c r="E1873" s="559"/>
      <c r="F1873" s="724"/>
    </row>
    <row r="1874" spans="1:6">
      <c r="A1874" s="477"/>
      <c r="B1874" s="159"/>
      <c r="C1874" s="557"/>
      <c r="D1874" s="607"/>
      <c r="E1874" s="559"/>
      <c r="F1874" s="724"/>
    </row>
    <row r="1875" spans="1:6">
      <c r="A1875" s="477"/>
      <c r="B1875" s="159"/>
      <c r="C1875" s="557"/>
      <c r="D1875" s="607"/>
      <c r="E1875" s="559"/>
      <c r="F1875" s="724"/>
    </row>
    <row r="1876" spans="1:6">
      <c r="A1876" s="477"/>
      <c r="B1876" s="159"/>
      <c r="C1876" s="557"/>
      <c r="D1876" s="607"/>
      <c r="E1876" s="559"/>
      <c r="F1876" s="724"/>
    </row>
    <row r="1877" spans="1:6">
      <c r="A1877" s="477"/>
      <c r="B1877" s="159"/>
      <c r="C1877" s="557"/>
      <c r="D1877" s="607"/>
      <c r="E1877" s="559"/>
      <c r="F1877" s="724"/>
    </row>
    <row r="1878" spans="1:6">
      <c r="A1878" s="477"/>
      <c r="B1878" s="159"/>
      <c r="C1878" s="557"/>
      <c r="D1878" s="607"/>
      <c r="E1878" s="559"/>
      <c r="F1878" s="724"/>
    </row>
    <row r="1879" spans="1:6">
      <c r="A1879" s="477"/>
      <c r="B1879" s="159"/>
      <c r="C1879" s="557"/>
      <c r="D1879" s="607"/>
      <c r="E1879" s="559"/>
      <c r="F1879" s="724"/>
    </row>
    <row r="1880" spans="1:6">
      <c r="A1880" s="477"/>
      <c r="B1880" s="159"/>
      <c r="C1880" s="557"/>
      <c r="D1880" s="607"/>
      <c r="E1880" s="559"/>
      <c r="F1880" s="724"/>
    </row>
    <row r="1881" spans="1:6">
      <c r="A1881" s="477"/>
      <c r="B1881" s="159"/>
      <c r="C1881" s="557"/>
      <c r="D1881" s="607"/>
      <c r="E1881" s="559"/>
      <c r="F1881" s="724"/>
    </row>
    <row r="1882" spans="1:6">
      <c r="A1882" s="477"/>
      <c r="B1882" s="159"/>
      <c r="C1882" s="557"/>
      <c r="D1882" s="607"/>
      <c r="E1882" s="559"/>
      <c r="F1882" s="724"/>
    </row>
    <row r="1883" spans="1:6">
      <c r="A1883" s="477"/>
      <c r="B1883" s="159"/>
      <c r="C1883" s="557"/>
      <c r="D1883" s="607"/>
      <c r="E1883" s="559"/>
      <c r="F1883" s="724"/>
    </row>
    <row r="1884" spans="1:6">
      <c r="A1884" s="477"/>
      <c r="B1884" s="159"/>
      <c r="C1884" s="557"/>
      <c r="D1884" s="607"/>
      <c r="E1884" s="559"/>
      <c r="F1884" s="724"/>
    </row>
    <row r="1885" spans="1:6">
      <c r="A1885" s="477"/>
      <c r="B1885" s="159"/>
      <c r="C1885" s="557"/>
      <c r="D1885" s="607"/>
      <c r="E1885" s="559"/>
      <c r="F1885" s="724"/>
    </row>
    <row r="1886" spans="1:6">
      <c r="A1886" s="477"/>
      <c r="B1886" s="159"/>
      <c r="C1886" s="557"/>
      <c r="D1886" s="607"/>
      <c r="E1886" s="559"/>
      <c r="F1886" s="724"/>
    </row>
    <row r="1887" spans="1:6">
      <c r="A1887" s="477"/>
      <c r="B1887" s="159"/>
      <c r="C1887" s="557"/>
      <c r="D1887" s="607"/>
      <c r="E1887" s="559"/>
      <c r="F1887" s="724"/>
    </row>
    <row r="1888" spans="1:6">
      <c r="A1888" s="477"/>
      <c r="B1888" s="159"/>
      <c r="C1888" s="557"/>
      <c r="D1888" s="607"/>
      <c r="E1888" s="559"/>
      <c r="F1888" s="724"/>
    </row>
    <row r="1889" spans="1:6">
      <c r="A1889" s="477"/>
      <c r="B1889" s="159"/>
      <c r="C1889" s="557"/>
      <c r="D1889" s="607"/>
      <c r="E1889" s="559"/>
      <c r="F1889" s="724"/>
    </row>
    <row r="1890" spans="1:6">
      <c r="A1890" s="477"/>
      <c r="B1890" s="159"/>
      <c r="C1890" s="557"/>
      <c r="D1890" s="607"/>
      <c r="E1890" s="559"/>
      <c r="F1890" s="724"/>
    </row>
    <row r="1891" spans="1:6">
      <c r="A1891" s="477"/>
      <c r="B1891" s="159"/>
      <c r="C1891" s="557"/>
      <c r="D1891" s="607"/>
      <c r="E1891" s="559"/>
      <c r="F1891" s="724"/>
    </row>
    <row r="1892" spans="1:6">
      <c r="A1892" s="477"/>
      <c r="B1892" s="159"/>
      <c r="C1892" s="557"/>
      <c r="D1892" s="607"/>
      <c r="E1892" s="559"/>
      <c r="F1892" s="724"/>
    </row>
    <row r="1893" spans="1:6">
      <c r="A1893" s="477"/>
      <c r="B1893" s="159"/>
      <c r="C1893" s="557"/>
      <c r="D1893" s="607"/>
      <c r="E1893" s="559"/>
      <c r="F1893" s="724"/>
    </row>
    <row r="1894" spans="1:6">
      <c r="A1894" s="477"/>
      <c r="B1894" s="159"/>
      <c r="C1894" s="557"/>
      <c r="D1894" s="607"/>
      <c r="E1894" s="559"/>
      <c r="F1894" s="724"/>
    </row>
    <row r="1895" spans="1:6">
      <c r="A1895" s="477"/>
      <c r="B1895" s="159"/>
      <c r="C1895" s="557"/>
      <c r="D1895" s="607"/>
      <c r="E1895" s="559"/>
      <c r="F1895" s="724"/>
    </row>
    <row r="1896" spans="1:6">
      <c r="A1896" s="477"/>
      <c r="B1896" s="159"/>
      <c r="C1896" s="557"/>
      <c r="D1896" s="607"/>
      <c r="E1896" s="559"/>
      <c r="F1896" s="724"/>
    </row>
    <row r="1897" spans="1:6">
      <c r="A1897" s="477"/>
      <c r="B1897" s="159"/>
      <c r="C1897" s="557"/>
      <c r="D1897" s="607"/>
      <c r="E1897" s="559"/>
      <c r="F1897" s="724"/>
    </row>
    <row r="1898" spans="1:6">
      <c r="A1898" s="477"/>
      <c r="B1898" s="159"/>
      <c r="C1898" s="557"/>
      <c r="D1898" s="607"/>
      <c r="E1898" s="559"/>
      <c r="F1898" s="724"/>
    </row>
    <row r="1899" spans="1:6">
      <c r="A1899" s="477"/>
      <c r="B1899" s="159"/>
      <c r="C1899" s="557"/>
      <c r="D1899" s="607"/>
      <c r="E1899" s="559"/>
      <c r="F1899" s="724"/>
    </row>
    <row r="1900" spans="1:6">
      <c r="A1900" s="477"/>
      <c r="B1900" s="159"/>
      <c r="C1900" s="557"/>
      <c r="D1900" s="607"/>
      <c r="E1900" s="559"/>
      <c r="F1900" s="724"/>
    </row>
    <row r="1901" spans="1:6">
      <c r="A1901" s="477"/>
      <c r="B1901" s="159"/>
      <c r="C1901" s="557"/>
      <c r="D1901" s="607"/>
      <c r="E1901" s="559"/>
      <c r="F1901" s="724"/>
    </row>
    <row r="1902" spans="1:6">
      <c r="A1902" s="477"/>
      <c r="B1902" s="159"/>
      <c r="C1902" s="557"/>
      <c r="D1902" s="607"/>
      <c r="E1902" s="559"/>
      <c r="F1902" s="724"/>
    </row>
    <row r="1903" spans="1:6">
      <c r="A1903" s="477"/>
      <c r="B1903" s="159"/>
      <c r="C1903" s="557"/>
      <c r="D1903" s="607"/>
      <c r="E1903" s="559"/>
      <c r="F1903" s="724"/>
    </row>
    <row r="1904" spans="1:6">
      <c r="A1904" s="477"/>
      <c r="B1904" s="159"/>
      <c r="C1904" s="557"/>
      <c r="D1904" s="607"/>
      <c r="E1904" s="559"/>
      <c r="F1904" s="724"/>
    </row>
    <row r="1905" spans="1:6">
      <c r="A1905" s="477"/>
      <c r="B1905" s="159"/>
      <c r="C1905" s="557"/>
      <c r="D1905" s="607"/>
      <c r="E1905" s="559"/>
      <c r="F1905" s="724"/>
    </row>
    <row r="1906" spans="1:6">
      <c r="A1906" s="477"/>
      <c r="B1906" s="159"/>
      <c r="C1906" s="557"/>
      <c r="D1906" s="607"/>
      <c r="E1906" s="559"/>
      <c r="F1906" s="724"/>
    </row>
    <row r="1907" spans="1:6">
      <c r="A1907" s="477"/>
      <c r="B1907" s="159"/>
      <c r="C1907" s="557"/>
      <c r="D1907" s="607"/>
      <c r="E1907" s="559"/>
      <c r="F1907" s="724"/>
    </row>
    <row r="1908" spans="1:6">
      <c r="A1908" s="477"/>
      <c r="B1908" s="159"/>
      <c r="C1908" s="557"/>
      <c r="D1908" s="607"/>
      <c r="E1908" s="559"/>
      <c r="F1908" s="724"/>
    </row>
    <row r="1909" spans="1:6">
      <c r="A1909" s="477"/>
      <c r="B1909" s="159"/>
      <c r="C1909" s="557"/>
      <c r="D1909" s="607"/>
      <c r="E1909" s="559"/>
      <c r="F1909" s="724"/>
    </row>
    <row r="1910" spans="1:6">
      <c r="A1910" s="477"/>
      <c r="B1910" s="159"/>
      <c r="C1910" s="557"/>
      <c r="D1910" s="607"/>
      <c r="E1910" s="559"/>
      <c r="F1910" s="724"/>
    </row>
    <row r="1911" spans="1:6">
      <c r="A1911" s="477"/>
      <c r="B1911" s="159"/>
      <c r="C1911" s="557"/>
      <c r="D1911" s="607"/>
      <c r="E1911" s="559"/>
      <c r="F1911" s="724"/>
    </row>
    <row r="1912" spans="1:6">
      <c r="A1912" s="477"/>
      <c r="B1912" s="159"/>
      <c r="C1912" s="557"/>
      <c r="D1912" s="607"/>
      <c r="E1912" s="559"/>
      <c r="F1912" s="724"/>
    </row>
    <row r="1913" spans="1:6">
      <c r="A1913" s="477"/>
      <c r="B1913" s="159"/>
      <c r="C1913" s="557"/>
      <c r="D1913" s="607"/>
      <c r="E1913" s="559"/>
      <c r="F1913" s="724"/>
    </row>
    <row r="1914" spans="1:6">
      <c r="A1914" s="477"/>
      <c r="B1914" s="159"/>
      <c r="C1914" s="557"/>
      <c r="D1914" s="607"/>
      <c r="E1914" s="559"/>
      <c r="F1914" s="724"/>
    </row>
    <row r="1915" spans="1:6">
      <c r="A1915" s="477"/>
      <c r="B1915" s="159"/>
      <c r="C1915" s="557"/>
      <c r="D1915" s="607"/>
      <c r="E1915" s="559"/>
      <c r="F1915" s="724"/>
    </row>
    <row r="1916" spans="1:6">
      <c r="A1916" s="477"/>
      <c r="B1916" s="159"/>
      <c r="C1916" s="557"/>
      <c r="D1916" s="607"/>
      <c r="E1916" s="559"/>
      <c r="F1916" s="724"/>
    </row>
    <row r="1917" spans="1:6">
      <c r="A1917" s="477"/>
      <c r="B1917" s="159"/>
      <c r="C1917" s="557"/>
      <c r="D1917" s="607"/>
      <c r="E1917" s="559"/>
      <c r="F1917" s="724"/>
    </row>
    <row r="1918" spans="1:6">
      <c r="A1918" s="477"/>
      <c r="B1918" s="159"/>
      <c r="C1918" s="557"/>
      <c r="D1918" s="607"/>
      <c r="E1918" s="559"/>
      <c r="F1918" s="724"/>
    </row>
    <row r="1919" spans="1:6">
      <c r="A1919" s="477"/>
      <c r="B1919" s="159"/>
      <c r="C1919" s="557"/>
      <c r="D1919" s="607"/>
      <c r="E1919" s="559"/>
      <c r="F1919" s="724"/>
    </row>
    <row r="1920" spans="1:6">
      <c r="A1920" s="477"/>
      <c r="B1920" s="159"/>
      <c r="C1920" s="557"/>
      <c r="D1920" s="607"/>
      <c r="E1920" s="559"/>
      <c r="F1920" s="724"/>
    </row>
    <row r="1921" spans="1:6">
      <c r="A1921" s="477"/>
      <c r="B1921" s="159"/>
      <c r="C1921" s="557"/>
      <c r="D1921" s="607"/>
      <c r="E1921" s="559"/>
      <c r="F1921" s="724"/>
    </row>
    <row r="1922" spans="1:6">
      <c r="A1922" s="477"/>
      <c r="B1922" s="159"/>
      <c r="C1922" s="557"/>
      <c r="D1922" s="607"/>
      <c r="E1922" s="559"/>
      <c r="F1922" s="724"/>
    </row>
    <row r="1923" spans="1:6">
      <c r="A1923" s="477"/>
      <c r="B1923" s="159"/>
      <c r="C1923" s="557"/>
      <c r="D1923" s="607"/>
      <c r="E1923" s="559"/>
      <c r="F1923" s="724"/>
    </row>
    <row r="1924" spans="1:6">
      <c r="A1924" s="477"/>
      <c r="B1924" s="159"/>
      <c r="C1924" s="557"/>
      <c r="D1924" s="607"/>
      <c r="E1924" s="559"/>
      <c r="F1924" s="724"/>
    </row>
    <row r="1925" spans="1:6">
      <c r="A1925" s="477"/>
      <c r="B1925" s="159"/>
      <c r="C1925" s="557"/>
      <c r="D1925" s="607"/>
      <c r="E1925" s="559"/>
      <c r="F1925" s="724"/>
    </row>
    <row r="1926" spans="1:6">
      <c r="A1926" s="477"/>
      <c r="B1926" s="159"/>
      <c r="C1926" s="557"/>
      <c r="D1926" s="607"/>
      <c r="E1926" s="559"/>
      <c r="F1926" s="724"/>
    </row>
    <row r="1927" spans="1:6">
      <c r="A1927" s="477"/>
      <c r="B1927" s="159"/>
      <c r="C1927" s="557"/>
      <c r="D1927" s="607"/>
      <c r="E1927" s="559"/>
      <c r="F1927" s="724"/>
    </row>
    <row r="1928" spans="1:6">
      <c r="A1928" s="477"/>
      <c r="B1928" s="159"/>
      <c r="C1928" s="557"/>
      <c r="D1928" s="607"/>
      <c r="E1928" s="559"/>
      <c r="F1928" s="724"/>
    </row>
    <row r="1929" spans="1:6">
      <c r="A1929" s="477"/>
      <c r="B1929" s="159"/>
      <c r="C1929" s="557"/>
      <c r="D1929" s="607"/>
      <c r="E1929" s="559"/>
      <c r="F1929" s="724"/>
    </row>
    <row r="1930" spans="1:6">
      <c r="A1930" s="477"/>
      <c r="B1930" s="159"/>
      <c r="C1930" s="557"/>
      <c r="D1930" s="607"/>
      <c r="E1930" s="559"/>
      <c r="F1930" s="724"/>
    </row>
    <row r="1931" spans="1:6">
      <c r="A1931" s="477"/>
      <c r="B1931" s="159"/>
      <c r="C1931" s="557"/>
      <c r="D1931" s="607"/>
      <c r="E1931" s="559"/>
      <c r="F1931" s="724"/>
    </row>
    <row r="1932" spans="1:6">
      <c r="A1932" s="477"/>
      <c r="B1932" s="159"/>
      <c r="C1932" s="557"/>
      <c r="D1932" s="607"/>
      <c r="E1932" s="559"/>
      <c r="F1932" s="724"/>
    </row>
    <row r="1933" spans="1:6">
      <c r="A1933" s="477"/>
      <c r="B1933" s="159"/>
      <c r="C1933" s="557"/>
      <c r="D1933" s="607"/>
      <c r="E1933" s="559"/>
      <c r="F1933" s="724"/>
    </row>
    <row r="1934" spans="1:6">
      <c r="A1934" s="477"/>
      <c r="B1934" s="159"/>
      <c r="C1934" s="557"/>
      <c r="D1934" s="607"/>
      <c r="E1934" s="559"/>
      <c r="F1934" s="724"/>
    </row>
    <row r="1935" spans="1:6">
      <c r="A1935" s="477"/>
      <c r="B1935" s="159"/>
      <c r="C1935" s="557"/>
      <c r="D1935" s="607"/>
      <c r="E1935" s="559"/>
      <c r="F1935" s="724"/>
    </row>
    <row r="1936" spans="1:6">
      <c r="A1936" s="477"/>
      <c r="B1936" s="159"/>
      <c r="C1936" s="557"/>
      <c r="D1936" s="607"/>
      <c r="E1936" s="559"/>
      <c r="F1936" s="724"/>
    </row>
    <row r="1937" spans="1:6">
      <c r="A1937" s="477"/>
      <c r="B1937" s="159"/>
      <c r="C1937" s="557"/>
      <c r="D1937" s="607"/>
      <c r="E1937" s="559"/>
      <c r="F1937" s="724"/>
    </row>
    <row r="1938" spans="1:6">
      <c r="A1938" s="477"/>
      <c r="B1938" s="159"/>
      <c r="C1938" s="557"/>
      <c r="D1938" s="607"/>
      <c r="E1938" s="559"/>
      <c r="F1938" s="724"/>
    </row>
    <row r="1939" spans="1:6">
      <c r="A1939" s="477"/>
      <c r="B1939" s="159"/>
      <c r="C1939" s="557"/>
      <c r="D1939" s="607"/>
      <c r="E1939" s="559"/>
      <c r="F1939" s="724"/>
    </row>
    <row r="1940" spans="1:6">
      <c r="A1940" s="477"/>
      <c r="B1940" s="159"/>
      <c r="C1940" s="557"/>
      <c r="D1940" s="607"/>
      <c r="E1940" s="559"/>
      <c r="F1940" s="724"/>
    </row>
    <row r="1941" spans="1:6">
      <c r="A1941" s="477"/>
      <c r="B1941" s="159"/>
      <c r="C1941" s="557"/>
      <c r="D1941" s="607"/>
      <c r="E1941" s="559"/>
      <c r="F1941" s="724"/>
    </row>
    <row r="1942" spans="1:6">
      <c r="A1942" s="477"/>
      <c r="B1942" s="159"/>
      <c r="C1942" s="557"/>
      <c r="D1942" s="607"/>
      <c r="E1942" s="559"/>
      <c r="F1942" s="724"/>
    </row>
    <row r="1943" spans="1:6">
      <c r="A1943" s="477"/>
      <c r="B1943" s="159"/>
      <c r="C1943" s="557"/>
      <c r="D1943" s="607"/>
      <c r="E1943" s="559"/>
      <c r="F1943" s="724"/>
    </row>
    <row r="1944" spans="1:6">
      <c r="A1944" s="477"/>
      <c r="B1944" s="159"/>
      <c r="C1944" s="557"/>
      <c r="D1944" s="607"/>
      <c r="E1944" s="559"/>
      <c r="F1944" s="724"/>
    </row>
    <row r="1945" spans="1:6">
      <c r="A1945" s="477"/>
      <c r="B1945" s="159"/>
      <c r="C1945" s="557"/>
      <c r="D1945" s="607"/>
      <c r="E1945" s="559"/>
      <c r="F1945" s="724"/>
    </row>
    <row r="1946" spans="1:6">
      <c r="A1946" s="477"/>
      <c r="B1946" s="159"/>
      <c r="C1946" s="557"/>
      <c r="D1946" s="607"/>
      <c r="E1946" s="559"/>
      <c r="F1946" s="724"/>
    </row>
    <row r="1947" spans="1:6">
      <c r="A1947" s="477"/>
      <c r="B1947" s="159"/>
      <c r="C1947" s="557"/>
      <c r="D1947" s="607"/>
      <c r="E1947" s="559"/>
      <c r="F1947" s="724"/>
    </row>
    <row r="1948" spans="1:6">
      <c r="A1948" s="477"/>
      <c r="B1948" s="159"/>
      <c r="C1948" s="557"/>
      <c r="D1948" s="607"/>
      <c r="E1948" s="559"/>
      <c r="F1948" s="724"/>
    </row>
    <row r="1949" spans="1:6">
      <c r="A1949" s="477"/>
      <c r="B1949" s="159"/>
      <c r="C1949" s="557"/>
      <c r="D1949" s="607"/>
      <c r="E1949" s="559"/>
      <c r="F1949" s="724"/>
    </row>
    <row r="1950" spans="1:6">
      <c r="A1950" s="477"/>
      <c r="B1950" s="159"/>
      <c r="C1950" s="557"/>
      <c r="D1950" s="607"/>
      <c r="E1950" s="559"/>
      <c r="F1950" s="724"/>
    </row>
    <row r="1951" spans="1:6">
      <c r="A1951" s="477"/>
      <c r="B1951" s="159"/>
      <c r="C1951" s="557"/>
      <c r="D1951" s="607"/>
      <c r="E1951" s="559"/>
      <c r="F1951" s="724"/>
    </row>
    <row r="1952" spans="1:6">
      <c r="A1952" s="477"/>
      <c r="B1952" s="159"/>
      <c r="C1952" s="557"/>
      <c r="D1952" s="607"/>
      <c r="E1952" s="559"/>
      <c r="F1952" s="724"/>
    </row>
    <row r="1953" spans="1:6">
      <c r="A1953" s="477"/>
      <c r="B1953" s="159"/>
      <c r="C1953" s="557"/>
      <c r="D1953" s="607"/>
      <c r="E1953" s="559"/>
      <c r="F1953" s="724"/>
    </row>
    <row r="1954" spans="1:6">
      <c r="A1954" s="477"/>
      <c r="B1954" s="159"/>
      <c r="C1954" s="557"/>
      <c r="D1954" s="607"/>
      <c r="E1954" s="559"/>
      <c r="F1954" s="724"/>
    </row>
    <row r="1955" spans="1:6">
      <c r="A1955" s="477"/>
      <c r="B1955" s="159"/>
      <c r="C1955" s="557"/>
      <c r="D1955" s="607"/>
      <c r="E1955" s="559"/>
      <c r="F1955" s="724"/>
    </row>
    <row r="1956" spans="1:6">
      <c r="A1956" s="477"/>
      <c r="B1956" s="159"/>
      <c r="C1956" s="557"/>
      <c r="D1956" s="607"/>
      <c r="E1956" s="559"/>
      <c r="F1956" s="724"/>
    </row>
    <row r="1957" spans="1:6">
      <c r="A1957" s="477"/>
      <c r="B1957" s="159"/>
      <c r="C1957" s="557"/>
      <c r="D1957" s="607"/>
      <c r="E1957" s="559"/>
      <c r="F1957" s="724"/>
    </row>
    <row r="1958" spans="1:6">
      <c r="A1958" s="477"/>
      <c r="B1958" s="159"/>
      <c r="C1958" s="557"/>
      <c r="D1958" s="607"/>
      <c r="E1958" s="559"/>
      <c r="F1958" s="724"/>
    </row>
    <row r="1959" spans="1:6">
      <c r="A1959" s="477"/>
      <c r="B1959" s="159"/>
      <c r="C1959" s="557"/>
      <c r="D1959" s="607"/>
      <c r="E1959" s="559"/>
      <c r="F1959" s="724"/>
    </row>
    <row r="1960" spans="1:6">
      <c r="A1960" s="477"/>
      <c r="B1960" s="159"/>
      <c r="C1960" s="557"/>
      <c r="D1960" s="607"/>
      <c r="E1960" s="559"/>
      <c r="F1960" s="724"/>
    </row>
    <row r="1961" spans="1:6">
      <c r="A1961" s="477"/>
      <c r="B1961" s="159"/>
      <c r="C1961" s="557"/>
      <c r="D1961" s="607"/>
      <c r="E1961" s="559"/>
      <c r="F1961" s="724"/>
    </row>
    <row r="1962" spans="1:6">
      <c r="A1962" s="477"/>
      <c r="B1962" s="159"/>
      <c r="C1962" s="557"/>
      <c r="D1962" s="607"/>
      <c r="E1962" s="559"/>
      <c r="F1962" s="724"/>
    </row>
    <row r="1963" spans="1:6">
      <c r="A1963" s="477"/>
      <c r="B1963" s="159"/>
      <c r="C1963" s="557"/>
      <c r="D1963" s="607"/>
      <c r="E1963" s="559"/>
      <c r="F1963" s="724"/>
    </row>
    <row r="1964" spans="1:6">
      <c r="A1964" s="477"/>
      <c r="B1964" s="159"/>
      <c r="C1964" s="557"/>
      <c r="D1964" s="607"/>
      <c r="E1964" s="559"/>
      <c r="F1964" s="724"/>
    </row>
    <row r="1965" spans="1:6">
      <c r="A1965" s="477"/>
      <c r="B1965" s="159"/>
      <c r="C1965" s="557"/>
      <c r="D1965" s="607"/>
      <c r="E1965" s="559"/>
      <c r="F1965" s="724"/>
    </row>
    <row r="1966" spans="1:6">
      <c r="A1966" s="477"/>
      <c r="B1966" s="159"/>
      <c r="C1966" s="557"/>
      <c r="D1966" s="607"/>
      <c r="E1966" s="559"/>
      <c r="F1966" s="724"/>
    </row>
    <row r="1967" spans="1:6">
      <c r="A1967" s="477"/>
      <c r="B1967" s="159"/>
      <c r="C1967" s="557"/>
      <c r="D1967" s="607"/>
      <c r="E1967" s="559"/>
      <c r="F1967" s="724"/>
    </row>
    <row r="1968" spans="1:6">
      <c r="A1968" s="477"/>
      <c r="B1968" s="159"/>
      <c r="C1968" s="557"/>
      <c r="D1968" s="607"/>
      <c r="E1968" s="559"/>
      <c r="F1968" s="724"/>
    </row>
    <row r="1969" spans="1:6">
      <c r="A1969" s="477"/>
      <c r="B1969" s="159"/>
      <c r="C1969" s="557"/>
      <c r="D1969" s="607"/>
      <c r="E1969" s="559"/>
      <c r="F1969" s="724"/>
    </row>
    <row r="1970" spans="1:6">
      <c r="A1970" s="477"/>
      <c r="B1970" s="159"/>
      <c r="C1970" s="557"/>
      <c r="D1970" s="607"/>
      <c r="E1970" s="559"/>
      <c r="F1970" s="724"/>
    </row>
    <row r="1971" spans="1:6">
      <c r="A1971" s="477"/>
      <c r="B1971" s="159"/>
      <c r="C1971" s="557"/>
      <c r="D1971" s="607"/>
      <c r="E1971" s="559"/>
      <c r="F1971" s="724"/>
    </row>
    <row r="1972" spans="1:6">
      <c r="A1972" s="477"/>
      <c r="B1972" s="159"/>
      <c r="C1972" s="557"/>
      <c r="D1972" s="607"/>
      <c r="E1972" s="559"/>
      <c r="F1972" s="724"/>
    </row>
    <row r="1973" spans="1:6">
      <c r="A1973" s="477"/>
      <c r="B1973" s="159"/>
      <c r="C1973" s="557"/>
      <c r="D1973" s="607"/>
      <c r="E1973" s="559"/>
      <c r="F1973" s="724"/>
    </row>
    <row r="1974" spans="1:6">
      <c r="A1974" s="477"/>
      <c r="B1974" s="159"/>
      <c r="C1974" s="557"/>
      <c r="D1974" s="607"/>
      <c r="E1974" s="559"/>
      <c r="F1974" s="724"/>
    </row>
    <row r="1975" spans="1:6">
      <c r="A1975" s="477"/>
      <c r="B1975" s="159"/>
      <c r="C1975" s="557"/>
      <c r="D1975" s="607"/>
      <c r="E1975" s="559"/>
      <c r="F1975" s="724"/>
    </row>
    <row r="1976" spans="1:6">
      <c r="A1976" s="477"/>
      <c r="B1976" s="159"/>
      <c r="C1976" s="557"/>
      <c r="D1976" s="607"/>
      <c r="E1976" s="559"/>
      <c r="F1976" s="724"/>
    </row>
    <row r="1977" spans="1:6">
      <c r="A1977" s="477"/>
      <c r="B1977" s="159"/>
      <c r="C1977" s="557"/>
      <c r="D1977" s="607"/>
      <c r="E1977" s="559"/>
      <c r="F1977" s="724"/>
    </row>
    <row r="1978" spans="1:6">
      <c r="A1978" s="477"/>
      <c r="B1978" s="159"/>
      <c r="C1978" s="557"/>
      <c r="D1978" s="607"/>
      <c r="E1978" s="559"/>
      <c r="F1978" s="724"/>
    </row>
    <row r="1979" spans="1:6">
      <c r="A1979" s="477"/>
      <c r="B1979" s="159"/>
      <c r="C1979" s="557"/>
      <c r="D1979" s="607"/>
      <c r="E1979" s="559"/>
      <c r="F1979" s="724"/>
    </row>
    <row r="1980" spans="1:6">
      <c r="A1980" s="477"/>
      <c r="B1980" s="159"/>
      <c r="C1980" s="557"/>
      <c r="D1980" s="607"/>
      <c r="E1980" s="559"/>
      <c r="F1980" s="724"/>
    </row>
    <row r="1981" spans="1:6">
      <c r="A1981" s="477"/>
      <c r="B1981" s="159"/>
      <c r="C1981" s="557"/>
      <c r="D1981" s="607"/>
      <c r="E1981" s="559"/>
      <c r="F1981" s="724"/>
    </row>
    <row r="1982" spans="1:6">
      <c r="A1982" s="477"/>
      <c r="B1982" s="159"/>
      <c r="C1982" s="557"/>
      <c r="D1982" s="607"/>
      <c r="E1982" s="559"/>
      <c r="F1982" s="724"/>
    </row>
    <row r="1983" spans="1:6">
      <c r="A1983" s="477"/>
      <c r="B1983" s="159"/>
      <c r="C1983" s="557"/>
      <c r="D1983" s="607"/>
      <c r="E1983" s="559"/>
      <c r="F1983" s="724"/>
    </row>
    <row r="1984" spans="1:6">
      <c r="A1984" s="477"/>
      <c r="B1984" s="159"/>
      <c r="C1984" s="557"/>
      <c r="D1984" s="607"/>
      <c r="E1984" s="559"/>
      <c r="F1984" s="724"/>
    </row>
    <row r="1985" spans="1:6">
      <c r="A1985" s="477"/>
      <c r="B1985" s="159"/>
      <c r="C1985" s="557"/>
      <c r="D1985" s="607"/>
      <c r="E1985" s="559"/>
      <c r="F1985" s="724"/>
    </row>
    <row r="1986" spans="1:6">
      <c r="A1986" s="477"/>
      <c r="B1986" s="159"/>
      <c r="C1986" s="557"/>
      <c r="D1986" s="607"/>
      <c r="E1986" s="559"/>
      <c r="F1986" s="724"/>
    </row>
    <row r="1987" spans="1:6">
      <c r="A1987" s="477"/>
      <c r="B1987" s="159"/>
      <c r="C1987" s="557"/>
      <c r="D1987" s="607"/>
      <c r="E1987" s="559"/>
      <c r="F1987" s="724"/>
    </row>
    <row r="1988" spans="1:6">
      <c r="A1988" s="477"/>
      <c r="B1988" s="159"/>
      <c r="C1988" s="557"/>
      <c r="D1988" s="607"/>
      <c r="E1988" s="559"/>
      <c r="F1988" s="724"/>
    </row>
    <row r="1989" spans="1:6">
      <c r="A1989" s="477"/>
      <c r="B1989" s="159"/>
      <c r="C1989" s="557"/>
      <c r="D1989" s="607"/>
      <c r="E1989" s="559"/>
      <c r="F1989" s="724"/>
    </row>
    <row r="1990" spans="1:6">
      <c r="A1990" s="477"/>
      <c r="B1990" s="159"/>
      <c r="C1990" s="557"/>
      <c r="D1990" s="607"/>
      <c r="E1990" s="559"/>
      <c r="F1990" s="724"/>
    </row>
    <row r="1991" spans="1:6">
      <c r="A1991" s="477"/>
      <c r="B1991" s="159"/>
      <c r="C1991" s="557"/>
      <c r="D1991" s="607"/>
      <c r="E1991" s="559"/>
      <c r="F1991" s="724"/>
    </row>
    <row r="1992" spans="1:6">
      <c r="A1992" s="477"/>
      <c r="B1992" s="159"/>
      <c r="C1992" s="557"/>
      <c r="D1992" s="607"/>
      <c r="E1992" s="559"/>
      <c r="F1992" s="724"/>
    </row>
    <row r="1993" spans="1:6">
      <c r="A1993" s="477"/>
      <c r="B1993" s="159"/>
      <c r="C1993" s="557"/>
      <c r="D1993" s="607"/>
      <c r="E1993" s="559"/>
      <c r="F1993" s="724"/>
    </row>
    <row r="1994" spans="1:6">
      <c r="A1994" s="477"/>
      <c r="B1994" s="159"/>
      <c r="C1994" s="557"/>
      <c r="D1994" s="607"/>
      <c r="E1994" s="559"/>
      <c r="F1994" s="724"/>
    </row>
    <row r="1995" spans="1:6">
      <c r="A1995" s="477"/>
      <c r="B1995" s="159"/>
      <c r="C1995" s="557"/>
      <c r="D1995" s="607"/>
      <c r="E1995" s="559"/>
      <c r="F1995" s="724"/>
    </row>
    <row r="1996" spans="1:6">
      <c r="A1996" s="477"/>
      <c r="B1996" s="159"/>
      <c r="C1996" s="557"/>
      <c r="D1996" s="607"/>
      <c r="E1996" s="559"/>
      <c r="F1996" s="724"/>
    </row>
    <row r="1997" spans="1:6">
      <c r="A1997" s="477"/>
      <c r="B1997" s="159"/>
      <c r="C1997" s="557"/>
      <c r="D1997" s="607"/>
      <c r="E1997" s="559"/>
      <c r="F1997" s="724"/>
    </row>
    <row r="1998" spans="1:6">
      <c r="A1998" s="477"/>
      <c r="B1998" s="159"/>
      <c r="C1998" s="557"/>
      <c r="D1998" s="607"/>
      <c r="E1998" s="559"/>
      <c r="F1998" s="724"/>
    </row>
    <row r="1999" spans="1:6">
      <c r="A1999" s="477"/>
      <c r="B1999" s="159"/>
      <c r="C1999" s="557"/>
      <c r="D1999" s="607"/>
      <c r="E1999" s="559"/>
      <c r="F1999" s="724"/>
    </row>
    <row r="2000" spans="1:6">
      <c r="A2000" s="477"/>
      <c r="B2000" s="159"/>
      <c r="C2000" s="557"/>
      <c r="D2000" s="607"/>
      <c r="E2000" s="559"/>
      <c r="F2000" s="724"/>
    </row>
    <row r="2001" spans="1:6">
      <c r="A2001" s="477"/>
      <c r="B2001" s="159"/>
      <c r="C2001" s="557"/>
      <c r="D2001" s="607"/>
      <c r="E2001" s="559"/>
      <c r="F2001" s="724"/>
    </row>
  </sheetData>
  <mergeCells count="5">
    <mergeCell ref="A176:E176"/>
    <mergeCell ref="A132:E132"/>
    <mergeCell ref="A170:E170"/>
    <mergeCell ref="A173:E173"/>
    <mergeCell ref="A175:F175"/>
  </mergeCells>
  <phoneticPr fontId="96" type="noConversion"/>
  <dataValidations disablePrompts="1" count="1">
    <dataValidation type="custom" showInputMessage="1" showErrorMessage="1" errorTitle="Nepravilen vnos cene" error="Cena mora biti nenegativno število z največ dvema decimalkama! " sqref="E49:E66 E69:E109 E39:E46 E33:E36 AWK31:AWK110 SW31:SW110 JA31:JA110 EHA31:EHA110 EQW31:EQW110 FAS31:FAS110 FKO31:FKO110 FUK31:FUK110 GEG31:GEG110 GOC31:GOC110 GXY31:GXY110 HHU31:HHU110 HRQ31:HRQ110 IBM31:IBM110 ILI31:ILI110 IVE31:IVE110 JFA31:JFA110 JOW31:JOW110 JYS31:JYS110 KIO31:KIO110 KSK31:KSK110 LCG31:LCG110 LMC31:LMC110 LVY31:LVY110 MFU31:MFU110 MPQ31:MPQ110 MZM31:MZM110 NJI31:NJI110 NTE31:NTE110 ODA31:ODA110 OMW31:OMW110 OWS31:OWS110 PGO31:PGO110 PQK31:PQK110 QAG31:QAG110 QKC31:QKC110 QTY31:QTY110 RDU31:RDU110 RNQ31:RNQ110 RXM31:RXM110 SHI31:SHI110 SRE31:SRE110 TBA31:TBA110 TKW31:TKW110 TUS31:TUS110 UEO31:UEO110 UOK31:UOK110 UYG31:UYG110 VIC31:VIC110 VRY31:VRY110 WBU31:WBU110 WLQ31:WLQ110 CJU31:CJU110 DDM31:DDM110 DNI31:DNI110 DXE31:DXE110 AMO31:AMO110 WVM31:WVM110 ACS31:ACS110 CTQ31:CTQ110 BZY31:BZY110 BQC31:BQC110 BGG31:BGG110 JA12:JA29 WVM12:WVM29 WLQ12:WLQ29 WBU12:WBU29 VRY12:VRY29 VIC12:VIC29 UYG12:UYG29 UOK12:UOK29 UEO12:UEO29 TUS12:TUS29 TKW12:TKW29 TBA12:TBA29 SRE12:SRE29 SHI12:SHI29 RXM12:RXM29 RNQ12:RNQ29 RDU12:RDU29 QTY12:QTY29 QKC12:QKC29 QAG12:QAG29 PQK12:PQK29 PGO12:PGO29 OWS12:OWS29 OMW12:OMW29 ODA12:ODA29 NTE12:NTE29 NJI12:NJI29 MZM12:MZM29 MPQ12:MPQ29 MFU12:MFU29 LVY12:LVY29 LMC12:LMC29 LCG12:LCG29 KSK12:KSK29 KIO12:KIO29 JYS12:JYS29 JOW12:JOW29 JFA12:JFA29 IVE12:IVE29 ILI12:ILI29 IBM12:IBM29 HRQ12:HRQ29 HHU12:HHU29 GXY12:GXY29 GOC12:GOC29 GEG12:GEG29 FUK12:FUK29 FKO12:FKO29 FAS12:FAS29 EQW12:EQW29 EHA12:EHA29 DXE12:DXE29 DNI12:DNI29 DDM12:DDM29 CTQ12:CTQ29 CJU12:CJU29 BZY12:BZY29 BQC12:BQC29 BGG12:BGG29 AWK12:AWK29 AMO12:AMO29 ACS12:ACS29 SW12:SW29 E14:E28" xr:uid="{00000000-0002-0000-0C00-000000000000}">
      <formula1>AND(ISNUMBER(E12),E12&gt;=0,ROUND(E12*100,6)-INT(E12*100)=0,NOT(ISBLANK(E12)))</formula1>
    </dataValidation>
  </dataValidations>
  <pageMargins left="0.59055118110236227" right="0.39370078740157483" top="0.59055118110236227" bottom="0.98425196850393704" header="0.19685039370078741" footer="0.19685039370078741"/>
  <pageSetup paperSize="9" scale="67" fitToHeight="0" orientation="portrait" r:id="rId1"/>
  <headerFooter alignWithMargins="0">
    <oddHeader>&amp;LRTP 110/20 kV Primskovo&amp;R&amp;G</oddHeader>
    <oddFooter>&amp;LPZI – Gradbena in obrtniška dela
Datoteka: &amp;F&amp;RStran: &amp;P od &amp;N</oddFooter>
  </headerFooter>
  <drawing r:id="rId2"/>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Nacrt" ma:contentTypeID="0x010100C3D6AD2D131FEE438CB4A1FD7C2F0E9F0081B4A23BBCA3734EBF80AEC87365C41F" ma:contentTypeVersion="0" ma:contentTypeDescription="" ma:contentTypeScope="" ma:versionID="45f32bf3859330d57ddc97a34d197782">
  <xsd:schema xmlns:xsd="http://www.w3.org/2001/XMLSchema" xmlns:xs="http://www.w3.org/2001/XMLSchema" xmlns:p="http://schemas.microsoft.com/office/2006/metadata/properties" xmlns:ns2="fd2f04ff-1129-4294-8ee9-0bbd2d43f373" targetNamespace="http://schemas.microsoft.com/office/2006/metadata/properties" ma:root="true" ma:fieldsID="6f9b4027a8b3c88cf0a76c18f4551091" ns2:_="">
    <xsd:import namespace="fd2f04ff-1129-4294-8ee9-0bbd2d43f373"/>
    <xsd:element name="properties">
      <xsd:complexType>
        <xsd:sequence>
          <xsd:element name="documentManagement">
            <xsd:complexType>
              <xsd:all>
                <xsd:element ref="ns2:Avtor" minOccurs="0"/>
                <xsd:element ref="ns2:Datum" minOccurs="0"/>
                <xsd:element ref="ns2:Del_x0020_dokumentacije" minOccurs="0"/>
                <xsd:element ref="ns2:Del_x0020_objekta" minOccurs="0"/>
                <xsd:element ref="ns2:Identifikacijska_x0020_št." minOccurs="0"/>
                <xsd:element ref="ns2:Jezik" minOccurs="0"/>
                <xsd:element ref="ns2:Klasifikacijska_x0020_oz." minOccurs="0"/>
                <xsd:element ref="ns2:Komentar" minOccurs="0"/>
                <xsd:element ref="ns2:Lot" minOccurs="0"/>
                <xsd:element ref="ns2:Naročnik" minOccurs="0"/>
                <xsd:element ref="ns2:Objekt" minOccurs="0"/>
                <xsd:element ref="ns2:Projekt._x0020_podjetje" minOccurs="0"/>
                <xsd:element ref="ns2:Št._x0020_vrste_x0020_nač." minOccurs="0"/>
                <xsd:element ref="ns2:Številka_x0020_projekta" minOccurs="0"/>
                <xsd:element ref="ns2:Vrsta_x0020_gradnje" minOccurs="0"/>
                <xsd:element ref="ns2:Vrsta_x0020_načrta" minOccurs="0"/>
                <xsd:element ref="ns2:Vrsta_x0020_proj._x0020_dokum." minOccurs="0"/>
                <xsd:element ref="ns2:Vsebin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d2f04ff-1129-4294-8ee9-0bbd2d43f373" elementFormDefault="qualified">
    <xsd:import namespace="http://schemas.microsoft.com/office/2006/documentManagement/types"/>
    <xsd:import namespace="http://schemas.microsoft.com/office/infopath/2007/PartnerControls"/>
    <xsd:element name="Avtor" ma:index="2" nillable="true" ma:displayName="Avtor" ma:internalName="Avtor">
      <xsd:simpleType>
        <xsd:restriction base="dms:Text">
          <xsd:maxLength value="255"/>
        </xsd:restriction>
      </xsd:simpleType>
    </xsd:element>
    <xsd:element name="Datum" ma:index="3" nillable="true" ma:displayName="Datum" ma:default="[today]" ma:format="DateOnly" ma:internalName="Datum">
      <xsd:simpleType>
        <xsd:restriction base="dms:DateTime"/>
      </xsd:simpleType>
    </xsd:element>
    <xsd:element name="Del_x0020_dokumentacije" ma:index="4" nillable="true" ma:displayName="Del dokumentacije" ma:default="Načrt" ma:format="Dropdown" ma:internalName="Del_x0020_dokumentacije">
      <xsd:simpleType>
        <xsd:restriction base="dms:Choice">
          <xsd:enumeration value="Vodilna mapa"/>
          <xsd:enumeration value="Načrt"/>
          <xsd:enumeration value="Elaborat"/>
        </xsd:restriction>
      </xsd:simpleType>
    </xsd:element>
    <xsd:element name="Del_x0020_objekta" ma:index="5" nillable="true" ma:displayName="Del objekta" ma:internalName="Del_x0020_objekta">
      <xsd:simpleType>
        <xsd:restriction base="dms:Text">
          <xsd:maxLength value="255"/>
        </xsd:restriction>
      </xsd:simpleType>
    </xsd:element>
    <xsd:element name="Identifikacijska_x0020_št." ma:index="6" nillable="true" ma:displayName="Identifikacijska št." ma:internalName="Identifikacijska_x0020__x0161_t_x002e_">
      <xsd:simpleType>
        <xsd:restriction base="dms:Text">
          <xsd:maxLength value="255"/>
        </xsd:restriction>
      </xsd:simpleType>
    </xsd:element>
    <xsd:element name="Jezik" ma:index="7" nillable="true" ma:displayName="Jezik" ma:default="Slovenski" ma:format="Dropdown" ma:internalName="Jezik">
      <xsd:simpleType>
        <xsd:restriction base="dms:Choice">
          <xsd:enumeration value="Slovenski"/>
          <xsd:enumeration value="Hrvaški"/>
          <xsd:enumeration value="Angleški"/>
          <xsd:enumeration value="Nemški"/>
        </xsd:restriction>
      </xsd:simpleType>
    </xsd:element>
    <xsd:element name="Klasifikacijska_x0020_oz." ma:index="8" nillable="true" ma:displayName="Klasifikacijska oz." ma:internalName="Klasifikacijska_x0020_oz_x002e_">
      <xsd:simpleType>
        <xsd:restriction base="dms:Text">
          <xsd:maxLength value="255"/>
        </xsd:restriction>
      </xsd:simpleType>
    </xsd:element>
    <xsd:element name="Komentar" ma:index="9" nillable="true" ma:displayName="Komentar" ma:internalName="Komentar">
      <xsd:simpleType>
        <xsd:restriction base="dms:Note">
          <xsd:maxLength value="255"/>
        </xsd:restriction>
      </xsd:simpleType>
    </xsd:element>
    <xsd:element name="Lot" ma:index="10" nillable="true" ma:displayName="Lot" ma:internalName="Lot">
      <xsd:simpleType>
        <xsd:restriction base="dms:Text">
          <xsd:maxLength value="255"/>
        </xsd:restriction>
      </xsd:simpleType>
    </xsd:element>
    <xsd:element name="Naročnik" ma:index="11" nillable="true" ma:displayName="Naročnik" ma:internalName="Naro_x010d_nik">
      <xsd:simpleType>
        <xsd:restriction base="dms:Text">
          <xsd:maxLength value="255"/>
        </xsd:restriction>
      </xsd:simpleType>
    </xsd:element>
    <xsd:element name="Objekt" ma:index="12" nillable="true" ma:displayName="Objekt" ma:internalName="Objekt">
      <xsd:simpleType>
        <xsd:restriction base="dms:Text">
          <xsd:maxLength value="255"/>
        </xsd:restriction>
      </xsd:simpleType>
    </xsd:element>
    <xsd:element name="Projekt._x0020_podjetje" ma:index="13" nillable="true" ma:displayName="Projekt. podjetje" ma:internalName="Projekt_x002e__x0020_podjetje">
      <xsd:simpleType>
        <xsd:restriction base="dms:Text">
          <xsd:maxLength value="255"/>
        </xsd:restriction>
      </xsd:simpleType>
    </xsd:element>
    <xsd:element name="Št._x0020_vrste_x0020_nač." ma:index="14" nillable="true" ma:displayName="Št. vrste nač." ma:decimals="0" ma:description="kreirano pred migracijo v O365" ma:internalName="_x0160_t_x002e__x0020_vrste_x0020_na_x010d__x002e_" ma:percentage="FALSE">
      <xsd:simpleType>
        <xsd:restriction base="dms:Number">
          <xsd:maxInclusive value="10"/>
          <xsd:minInclusive value="1"/>
        </xsd:restriction>
      </xsd:simpleType>
    </xsd:element>
    <xsd:element name="Številka_x0020_projekta" ma:index="15" nillable="true" ma:displayName="Številka projekta" ma:internalName="_x0160_tevilka_x0020_projekta">
      <xsd:simpleType>
        <xsd:restriction base="dms:Text">
          <xsd:maxLength value="255"/>
        </xsd:restriction>
      </xsd:simpleType>
    </xsd:element>
    <xsd:element name="Vrsta_x0020_gradnje" ma:index="16" nillable="true" ma:displayName="Vrsta gradnje" ma:format="Dropdown" ma:internalName="Vrsta_x0020_gradnje">
      <xsd:simpleType>
        <xsd:restriction base="dms:Choice">
          <xsd:enumeration value="Nova gradnja"/>
          <xsd:enumeration value="Dozidava"/>
          <xsd:enumeration value="Nadzidava"/>
          <xsd:enumeration value="Rekonstrukcija"/>
          <xsd:enumeration value="Odstranitev objekta"/>
          <xsd:enumeration value="Sprememba namembnosti"/>
          <xsd:enumeration value="Odstranitev objekta"/>
          <xsd:enumeration value="Sprememba namembnosti"/>
        </xsd:restriction>
      </xsd:simpleType>
    </xsd:element>
    <xsd:element name="Vrsta_x0020_načrta" ma:index="17" nillable="true" ma:displayName="Vrsta načrta" ma:format="Dropdown" ma:internalName="Vrsta_x0020_na_x010d_rta">
      <xsd:simpleType>
        <xsd:restriction base="dms:Choice">
          <xsd:enumeration value="Dokumentacija za razpis"/>
          <xsd:enumeration value="Elaborat"/>
          <xsd:enumeration value="Načrt arhitekture"/>
          <xsd:enumeration value="Načrt krajinske arhitekture"/>
          <xsd:enumeration value="Načrt gradbenih konstrukcij in drugi gradbeni načrti"/>
          <xsd:enumeration value="Načrt električnih inštalacij in električne opreme"/>
          <xsd:enumeration value="Načrt strojnih inštalacij in strojne opreme"/>
          <xsd:enumeration value="Načrt telekomunikacij"/>
          <xsd:enumeration value="Načrt izkopov in osnovne podgradnje"/>
          <xsd:enumeration value="Tehnološki načrt"/>
        </xsd:restriction>
      </xsd:simpleType>
    </xsd:element>
    <xsd:element name="Vrsta_x0020_proj._x0020_dokum." ma:index="18" nillable="true" ma:displayName="Vrsta proj. dokum." ma:format="Dropdown" ma:internalName="Vrsta_x0020_proj_x002e__x0020_dokum_x002e_">
      <xsd:simpleType>
        <xsd:restriction base="dms:Choice">
          <xsd:enumeration value="Idejna zasnova"/>
          <xsd:enumeration value="Idejni projekt"/>
          <xsd:enumeration value="Projekt za pridobitev gradbenega dovoljenja"/>
          <xsd:enumeration value="Projekt za izvedbo"/>
          <xsd:enumeration value="Projekt izvedenih del"/>
          <xsd:enumeration value="Navodilo za obratovanje in vzdrževanje"/>
        </xsd:restriction>
      </xsd:simpleType>
    </xsd:element>
    <xsd:element name="Vsebina" ma:index="19" nillable="true" ma:displayName="Vsebina" ma:internalName="Vsebina">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23" ma:displayName="Opomba."/>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documentManagement>
    <Komentar xmlns="fd2f04ff-1129-4294-8ee9-0bbd2d43f373" xsi:nil="true"/>
    <Avtor xmlns="fd2f04ff-1129-4294-8ee9-0bbd2d43f373" xsi:nil="true"/>
    <Vsebina xmlns="fd2f04ff-1129-4294-8ee9-0bbd2d43f373" xsi:nil="true"/>
    <Datum xmlns="fd2f04ff-1129-4294-8ee9-0bbd2d43f373">2012-03-27T12:47:16+00:00</Datum>
    <Projekt._x0020_podjetje xmlns="fd2f04ff-1129-4294-8ee9-0bbd2d43f373" xsi:nil="true"/>
    <Del_x0020_dokumentacije xmlns="fd2f04ff-1129-4294-8ee9-0bbd2d43f373">Načrt</Del_x0020_dokumentacije>
    <Št._x0020_vrste_x0020_nač. xmlns="fd2f04ff-1129-4294-8ee9-0bbd2d43f373" xsi:nil="true"/>
    <Jezik xmlns="fd2f04ff-1129-4294-8ee9-0bbd2d43f373">Slovenski</Jezik>
    <Vrsta_x0020_proj._x0020_dokum. xmlns="fd2f04ff-1129-4294-8ee9-0bbd2d43f373" xsi:nil="true"/>
    <Klasifikacijska_x0020_oz. xmlns="fd2f04ff-1129-4294-8ee9-0bbd2d43f373" xsi:nil="true"/>
    <Objekt xmlns="fd2f04ff-1129-4294-8ee9-0bbd2d43f373" xsi:nil="true"/>
    <Identifikacijska_x0020_št. xmlns="fd2f04ff-1129-4294-8ee9-0bbd2d43f373" xsi:nil="true"/>
    <Vrsta_x0020_gradnje xmlns="fd2f04ff-1129-4294-8ee9-0bbd2d43f373" xsi:nil="true"/>
    <Lot xmlns="fd2f04ff-1129-4294-8ee9-0bbd2d43f373" xsi:nil="true"/>
    <Naročnik xmlns="fd2f04ff-1129-4294-8ee9-0bbd2d43f373" xsi:nil="true"/>
    <Del_x0020_objekta xmlns="fd2f04ff-1129-4294-8ee9-0bbd2d43f373" xsi:nil="true"/>
    <Številka_x0020_projekta xmlns="fd2f04ff-1129-4294-8ee9-0bbd2d43f373" xsi:nil="true"/>
    <Vrsta_x0020_načrta xmlns="fd2f04ff-1129-4294-8ee9-0bbd2d43f373" xsi:nil="true"/>
  </documentManagement>
</p:properties>
</file>

<file path=customXml/itemProps1.xml><?xml version="1.0" encoding="utf-8"?>
<ds:datastoreItem xmlns:ds="http://schemas.openxmlformats.org/officeDocument/2006/customXml" ds:itemID="{09B10C4B-FAB9-4FB7-9788-F14F7DF35C7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d2f04ff-1129-4294-8ee9-0bbd2d43f37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0B86061-721B-46F2-AB9E-A1883B175E2E}">
  <ds:schemaRefs>
    <ds:schemaRef ds:uri="http://schemas.microsoft.com/sharepoint/v3/contenttype/forms"/>
  </ds:schemaRefs>
</ds:datastoreItem>
</file>

<file path=customXml/itemProps3.xml><?xml version="1.0" encoding="utf-8"?>
<ds:datastoreItem xmlns:ds="http://schemas.openxmlformats.org/officeDocument/2006/customXml" ds:itemID="{2C10B01F-C1AD-408B-A9A6-63C48E3CFBDB}">
  <ds:schemaRefs>
    <ds:schemaRef ds:uri="http://schemas.microsoft.com/office/infopath/2007/PartnerControls"/>
    <ds:schemaRef ds:uri="fd2f04ff-1129-4294-8ee9-0bbd2d43f373"/>
    <ds:schemaRef ds:uri="http://schemas.microsoft.com/office/2006/metadata/properties"/>
    <ds:schemaRef ds:uri="http://purl.org/dc/elements/1.1/"/>
    <ds:schemaRef ds:uri="http://purl.org/dc/terms/"/>
    <ds:schemaRef ds:uri="http://schemas.microsoft.com/office/2006/documentManagement/types"/>
    <ds:schemaRef ds:uri="http://schemas.openxmlformats.org/package/2006/metadata/core-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13</vt:i4>
      </vt:variant>
      <vt:variant>
        <vt:lpstr>Imenovani obsegi</vt:lpstr>
      </vt:variant>
      <vt:variant>
        <vt:i4>24</vt:i4>
      </vt:variant>
    </vt:vector>
  </HeadingPairs>
  <TitlesOfParts>
    <vt:vector size="37" baseType="lpstr">
      <vt:lpstr>Prva stran</vt:lpstr>
      <vt:lpstr>Rekapitulacija</vt:lpstr>
      <vt:lpstr>RekapPosDel</vt:lpstr>
      <vt:lpstr>Uvodne stran</vt:lpstr>
      <vt:lpstr>1</vt:lpstr>
      <vt:lpstr>2</vt:lpstr>
      <vt:lpstr>3.1</vt:lpstr>
      <vt:lpstr>3.2</vt:lpstr>
      <vt:lpstr>3.3</vt:lpstr>
      <vt:lpstr>3.4</vt:lpstr>
      <vt:lpstr>4.1</vt:lpstr>
      <vt:lpstr>4.2</vt:lpstr>
      <vt:lpstr>4.3</vt:lpstr>
      <vt:lpstr>'1'!Področje_tiskanja</vt:lpstr>
      <vt:lpstr>'2'!Področje_tiskanja</vt:lpstr>
      <vt:lpstr>'3.1'!Področje_tiskanja</vt:lpstr>
      <vt:lpstr>'3.2'!Področje_tiskanja</vt:lpstr>
      <vt:lpstr>'3.3'!Področje_tiskanja</vt:lpstr>
      <vt:lpstr>'3.4'!Področje_tiskanja</vt:lpstr>
      <vt:lpstr>'4.1'!Področje_tiskanja</vt:lpstr>
      <vt:lpstr>'4.2'!Področje_tiskanja</vt:lpstr>
      <vt:lpstr>'4.3'!Področje_tiskanja</vt:lpstr>
      <vt:lpstr>'Prva stran'!Področje_tiskanja</vt:lpstr>
      <vt:lpstr>Rekapitulacija!Področje_tiskanja</vt:lpstr>
      <vt:lpstr>RekapPosDel!Področje_tiskanja</vt:lpstr>
      <vt:lpstr>'Uvodne stran'!Področje_tiskanja</vt:lpstr>
      <vt:lpstr>'1'!Tiskanje_naslovov</vt:lpstr>
      <vt:lpstr>'2'!Tiskanje_naslovov</vt:lpstr>
      <vt:lpstr>'3.1'!Tiskanje_naslovov</vt:lpstr>
      <vt:lpstr>'3.2'!Tiskanje_naslovov</vt:lpstr>
      <vt:lpstr>'3.3'!Tiskanje_naslovov</vt:lpstr>
      <vt:lpstr>'3.4'!Tiskanje_naslovov</vt:lpstr>
      <vt:lpstr>'4.1'!Tiskanje_naslovov</vt:lpstr>
      <vt:lpstr>'4.2'!Tiskanje_naslovov</vt:lpstr>
      <vt:lpstr>'4.3'!Tiskanje_naslovov</vt:lpstr>
      <vt:lpstr>Rekapitulacija!Tiskanje_naslovov</vt:lpstr>
      <vt:lpstr>'Uvodne stran'!Tiskanje_naslovov</vt:lpstr>
    </vt:vector>
  </TitlesOfParts>
  <Company>Korona d.d.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Dejan.Madalanovic@korona.si</dc:creator>
  <cp:lastModifiedBy>Matej Logonder</cp:lastModifiedBy>
  <cp:lastPrinted>2022-06-20T08:59:43Z</cp:lastPrinted>
  <dcterms:created xsi:type="dcterms:W3CDTF">2004-11-25T12:49:11Z</dcterms:created>
  <dcterms:modified xsi:type="dcterms:W3CDTF">2022-11-17T09:18:30Z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0x010100C3D6AD2D131FEE438CB4A1FD7C2F0E9F0081B4A23BBCA3734EBF80AEC87365C41F</vt:lpwstr>
  </property>
</Properties>
</file>